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тдел развития сельских территорий\Андреева\3. Разработка и внес. изм. в НПА\6. ОБУЧЕНИЕ + ПРАКТИКА + АГРОКЛАССЫ\Порядок от 05.06.2025 № 259-П\"/>
    </mc:Choice>
  </mc:AlternateContent>
  <bookViews>
    <workbookView xWindow="0" yWindow="0" windowWidth="28800" windowHeight="12435" activeTab="1"/>
  </bookViews>
  <sheets>
    <sheet name="Инструкция" sheetId="1" r:id="rId1"/>
    <sheet name="Ученические договоры" sheetId="2" r:id="rId2"/>
    <sheet name="Производственная практика" sheetId="3" r:id="rId3"/>
    <sheet name="Справочник" sheetId="4" state="hidden" r:id="rId4"/>
  </sheets>
  <definedNames>
    <definedName name="Kod_company_fixed">OFFSET(Справочник!$X$1,MATCH('Производственная практика'!$J1,Справочник!$X:$X,0)-1,1,COUNTIF(Справочник!$X:$X,'Производственная практика'!$J1),1)</definedName>
    <definedName name="Kod_company_study">OFFSET(Справочник!$X$1,MATCH('Ученические договоры'!$J1,Справочник!$X:$X,0)-1,1,COUNTIF(Справочник!$X:$X,'Ученические договоры'!$J1),1)</definedName>
    <definedName name="Kod_fixed">OFFSET(Справочник!$Q$1,MATCH(CONCATENATE('Производственная практика'!$O1,"_",VLOOKUP('Производственная практика'!$J1,Vedomstvo[],2,0)),Справочник!$Q:$Q,0)-1,1,COUNTIF(Справочник!$Q:$Q,CONCATENATE('Производственная практика'!$O1,"_",VLOOKUP('Производственная практика'!$J1,Vedomstvo[],2,0))),1)</definedName>
    <definedName name="Kod_name">OFFSET(Справочник!#REF!,MATCH(CONCATENATE('Ученические договоры'!$O1,"_",VLOOKUP('Ученические договоры'!$J1,Vedomstvo[],2,0),"_",'Ученические договоры'!$P1),Справочник!#REF!,0)-1,1,COUNTIF(Справочник!#REF!,CONCATENATE('Ученические договоры'!$O1,"_",VLOOKUP('Ученические договоры'!$J1,Vedomstvo[],2,0),"_",'Ученические договоры'!$P1)),1)</definedName>
    <definedName name="Kod_study">OFFSET(Справочник!$Q$1,MATCH(CONCATENATE('Ученические договоры'!$O1,"_",VLOOKUP('Ученические договоры'!$J1,Vedomstvo[],2,0)),Справочник!$Q:$Q,0)-1,1,COUNTIF(Справочник!$Q:$Q,CONCATENATE('Ученические договоры'!$O1,"_",VLOOKUP('Ученические договоры'!$J1,Vedomstvo[],2,0))),1)</definedName>
    <definedName name="SubgectRF_3">Справочник!$AK$2:$AL$90</definedName>
    <definedName name="_xlnm.Print_Area" localSheetId="2">'Производственная практика'!$A$1:$AF$28</definedName>
    <definedName name="_xlnm.Print_Area" localSheetId="1">'Ученические договоры'!$A$1:$AA$26</definedName>
  </definedNames>
  <calcPr calcId="152511"/>
</workbook>
</file>

<file path=xl/calcChain.xml><?xml version="1.0" encoding="utf-8"?>
<calcChain xmlns="http://schemas.openxmlformats.org/spreadsheetml/2006/main">
  <c r="Q7115" i="4" l="1"/>
  <c r="S7115" i="4" s="1"/>
  <c r="Q7114" i="4"/>
  <c r="S7114" i="4" s="1"/>
  <c r="Q7113" i="4"/>
  <c r="S7113" i="4" s="1"/>
  <c r="S7112" i="4"/>
  <c r="Q7112" i="4"/>
  <c r="Q7111" i="4"/>
  <c r="S7111" i="4" s="1"/>
  <c r="Q7110" i="4"/>
  <c r="S7110" i="4" s="1"/>
  <c r="Q7109" i="4"/>
  <c r="S7109" i="4" s="1"/>
  <c r="Q7108" i="4"/>
  <c r="S7108" i="4" s="1"/>
  <c r="Q7107" i="4"/>
  <c r="S7107" i="4" s="1"/>
  <c r="S7106" i="4"/>
  <c r="Q7106" i="4"/>
  <c r="Q7105" i="4"/>
  <c r="S7105" i="4" s="1"/>
  <c r="S7104" i="4"/>
  <c r="Q7104" i="4"/>
  <c r="Q7103" i="4"/>
  <c r="S7103" i="4" s="1"/>
  <c r="Q7102" i="4"/>
  <c r="S7102" i="4" s="1"/>
  <c r="Q7101" i="4"/>
  <c r="S7101" i="4" s="1"/>
  <c r="Q7100" i="4"/>
  <c r="S7100" i="4" s="1"/>
  <c r="Q7099" i="4"/>
  <c r="S7099" i="4" s="1"/>
  <c r="S7098" i="4"/>
  <c r="Q7098" i="4"/>
  <c r="Q7097" i="4"/>
  <c r="S7097" i="4" s="1"/>
  <c r="S7096" i="4"/>
  <c r="Q7096" i="4"/>
  <c r="Q7095" i="4"/>
  <c r="S7095" i="4" s="1"/>
  <c r="Q7094" i="4"/>
  <c r="S7094" i="4" s="1"/>
  <c r="Q7093" i="4"/>
  <c r="S7093" i="4" s="1"/>
  <c r="Q7092" i="4"/>
  <c r="S7092" i="4" s="1"/>
  <c r="Q7091" i="4"/>
  <c r="S7091" i="4" s="1"/>
  <c r="S7090" i="4"/>
  <c r="Q7090" i="4"/>
  <c r="Q7089" i="4"/>
  <c r="S7089" i="4" s="1"/>
  <c r="S7088" i="4"/>
  <c r="Q7088" i="4"/>
  <c r="Q7087" i="4"/>
  <c r="S7087" i="4" s="1"/>
  <c r="Q7086" i="4"/>
  <c r="S7086" i="4" s="1"/>
  <c r="Q7085" i="4"/>
  <c r="S7085" i="4" s="1"/>
  <c r="Q7084" i="4"/>
  <c r="S7084" i="4" s="1"/>
  <c r="Q7083" i="4"/>
  <c r="S7083" i="4" s="1"/>
  <c r="S7082" i="4"/>
  <c r="Q7082" i="4"/>
  <c r="Q7081" i="4"/>
  <c r="S7081" i="4" s="1"/>
  <c r="S7080" i="4"/>
  <c r="Q7080" i="4"/>
  <c r="Q7079" i="4"/>
  <c r="S7079" i="4" s="1"/>
  <c r="Q7078" i="4"/>
  <c r="S7078" i="4" s="1"/>
  <c r="Q7077" i="4"/>
  <c r="S7077" i="4" s="1"/>
  <c r="Q7076" i="4"/>
  <c r="S7076" i="4" s="1"/>
  <c r="Q7075" i="4"/>
  <c r="S7075" i="4" s="1"/>
  <c r="S7074" i="4"/>
  <c r="Q7074" i="4"/>
  <c r="Q7073" i="4"/>
  <c r="S7073" i="4" s="1"/>
  <c r="S7072" i="4"/>
  <c r="Q7072" i="4"/>
  <c r="Q7071" i="4"/>
  <c r="S7071" i="4" s="1"/>
  <c r="Q7070" i="4"/>
  <c r="S7070" i="4" s="1"/>
  <c r="Q7069" i="4"/>
  <c r="S7069" i="4" s="1"/>
  <c r="Q7068" i="4"/>
  <c r="S7068" i="4" s="1"/>
  <c r="Q7067" i="4"/>
  <c r="S7067" i="4" s="1"/>
  <c r="S7066" i="4"/>
  <c r="Q7066" i="4"/>
  <c r="Q7065" i="4"/>
  <c r="S7065" i="4" s="1"/>
  <c r="S7064" i="4"/>
  <c r="Q7064" i="4"/>
  <c r="Q7063" i="4"/>
  <c r="S7063" i="4" s="1"/>
  <c r="Q7062" i="4"/>
  <c r="S7062" i="4" s="1"/>
  <c r="Q7061" i="4"/>
  <c r="S7061" i="4" s="1"/>
  <c r="Q7060" i="4"/>
  <c r="S7060" i="4" s="1"/>
  <c r="Q7059" i="4"/>
  <c r="S7059" i="4" s="1"/>
  <c r="S7058" i="4"/>
  <c r="Q7058" i="4"/>
  <c r="Q7057" i="4"/>
  <c r="S7057" i="4" s="1"/>
  <c r="S7056" i="4"/>
  <c r="Q7056" i="4"/>
  <c r="Q7055" i="4"/>
  <c r="S7055" i="4" s="1"/>
  <c r="Q7054" i="4"/>
  <c r="S7054" i="4" s="1"/>
  <c r="Q7053" i="4"/>
  <c r="S7053" i="4" s="1"/>
  <c r="Q7052" i="4"/>
  <c r="S7052" i="4" s="1"/>
  <c r="Q7051" i="4"/>
  <c r="S7051" i="4" s="1"/>
  <c r="S7050" i="4"/>
  <c r="Q7050" i="4"/>
  <c r="Q7049" i="4"/>
  <c r="S7049" i="4" s="1"/>
  <c r="S7048" i="4"/>
  <c r="Q7048" i="4"/>
  <c r="Q7047" i="4"/>
  <c r="S7047" i="4" s="1"/>
  <c r="Q7046" i="4"/>
  <c r="S7046" i="4" s="1"/>
  <c r="Q7045" i="4"/>
  <c r="S7045" i="4" s="1"/>
  <c r="Q7044" i="4"/>
  <c r="S7044" i="4" s="1"/>
  <c r="Q7043" i="4"/>
  <c r="S7043" i="4" s="1"/>
  <c r="S7042" i="4"/>
  <c r="Q7042" i="4"/>
  <c r="Q7041" i="4"/>
  <c r="S7041" i="4" s="1"/>
  <c r="S7040" i="4"/>
  <c r="Q7040" i="4"/>
  <c r="Q7039" i="4"/>
  <c r="S7039" i="4" s="1"/>
  <c r="Q7038" i="4"/>
  <c r="S7038" i="4" s="1"/>
  <c r="Q7037" i="4"/>
  <c r="S7037" i="4" s="1"/>
  <c r="Q7036" i="4"/>
  <c r="S7036" i="4" s="1"/>
  <c r="Q7035" i="4"/>
  <c r="S7035" i="4" s="1"/>
  <c r="S7034" i="4"/>
  <c r="Q7034" i="4"/>
  <c r="Q7033" i="4"/>
  <c r="S7033" i="4" s="1"/>
  <c r="S7032" i="4"/>
  <c r="Q7032" i="4"/>
  <c r="Q7031" i="4"/>
  <c r="S7031" i="4" s="1"/>
  <c r="Q7030" i="4"/>
  <c r="S7030" i="4" s="1"/>
  <c r="Q7029" i="4"/>
  <c r="S7029" i="4" s="1"/>
  <c r="Q7028" i="4"/>
  <c r="S7028" i="4" s="1"/>
  <c r="Q7027" i="4"/>
  <c r="S7027" i="4" s="1"/>
  <c r="S7026" i="4"/>
  <c r="Q7026" i="4"/>
  <c r="Q7025" i="4"/>
  <c r="S7025" i="4" s="1"/>
  <c r="S7024" i="4"/>
  <c r="Q7024" i="4"/>
  <c r="Q7023" i="4"/>
  <c r="S7023" i="4" s="1"/>
  <c r="Q7022" i="4"/>
  <c r="S7022" i="4" s="1"/>
  <c r="Q7021" i="4"/>
  <c r="S7021" i="4" s="1"/>
  <c r="Q7020" i="4"/>
  <c r="S7020" i="4" s="1"/>
  <c r="Q7019" i="4"/>
  <c r="S7019" i="4" s="1"/>
  <c r="S7018" i="4"/>
  <c r="Q7018" i="4"/>
  <c r="Q7017" i="4"/>
  <c r="S7017" i="4" s="1"/>
  <c r="S7016" i="4"/>
  <c r="Q7016" i="4"/>
  <c r="Q7015" i="4"/>
  <c r="S7015" i="4" s="1"/>
  <c r="Q7014" i="4"/>
  <c r="S7014" i="4" s="1"/>
  <c r="Q7013" i="4"/>
  <c r="S7013" i="4" s="1"/>
  <c r="Q7012" i="4"/>
  <c r="S7012" i="4" s="1"/>
  <c r="Q7011" i="4"/>
  <c r="S7011" i="4" s="1"/>
  <c r="S7010" i="4"/>
  <c r="Q7010" i="4"/>
  <c r="Q7009" i="4"/>
  <c r="S7009" i="4" s="1"/>
  <c r="S7008" i="4"/>
  <c r="Q7008" i="4"/>
  <c r="Q7007" i="4"/>
  <c r="S7007" i="4" s="1"/>
  <c r="Q7006" i="4"/>
  <c r="S7006" i="4" s="1"/>
  <c r="Q7005" i="4"/>
  <c r="S7005" i="4" s="1"/>
  <c r="Q7004" i="4"/>
  <c r="S7004" i="4" s="1"/>
  <c r="Q7003" i="4"/>
  <c r="S7003" i="4" s="1"/>
  <c r="S7002" i="4"/>
  <c r="Q7002" i="4"/>
  <c r="Q7001" i="4"/>
  <c r="S7001" i="4" s="1"/>
  <c r="S7000" i="4"/>
  <c r="Q7000" i="4"/>
  <c r="Q6999" i="4"/>
  <c r="S6999" i="4" s="1"/>
  <c r="Q6998" i="4"/>
  <c r="S6998" i="4" s="1"/>
  <c r="Q6997" i="4"/>
  <c r="S6997" i="4" s="1"/>
  <c r="Q6996" i="4"/>
  <c r="S6996" i="4" s="1"/>
  <c r="Q6995" i="4"/>
  <c r="S6995" i="4" s="1"/>
  <c r="S6994" i="4"/>
  <c r="Q6994" i="4"/>
  <c r="Q6993" i="4"/>
  <c r="S6993" i="4" s="1"/>
  <c r="S6992" i="4"/>
  <c r="Q6992" i="4"/>
  <c r="Q6991" i="4"/>
  <c r="S6991" i="4" s="1"/>
  <c r="Q6990" i="4"/>
  <c r="S6990" i="4" s="1"/>
  <c r="Q6989" i="4"/>
  <c r="S6989" i="4" s="1"/>
  <c r="Q6988" i="4"/>
  <c r="S6988" i="4" s="1"/>
  <c r="Q6987" i="4"/>
  <c r="S6987" i="4" s="1"/>
  <c r="S6986" i="4"/>
  <c r="Q6986" i="4"/>
  <c r="Q6985" i="4"/>
  <c r="S6985" i="4" s="1"/>
  <c r="S6984" i="4"/>
  <c r="Q6984" i="4"/>
  <c r="Q6983" i="4"/>
  <c r="S6983" i="4" s="1"/>
  <c r="Q6982" i="4"/>
  <c r="S6982" i="4" s="1"/>
  <c r="Q6981" i="4"/>
  <c r="S6981" i="4" s="1"/>
  <c r="Q6980" i="4"/>
  <c r="S6980" i="4" s="1"/>
  <c r="Q6979" i="4"/>
  <c r="S6979" i="4" s="1"/>
  <c r="S6978" i="4"/>
  <c r="Q6978" i="4"/>
  <c r="Q6977" i="4"/>
  <c r="S6977" i="4" s="1"/>
  <c r="S6976" i="4"/>
  <c r="Q6976" i="4"/>
  <c r="Q6975" i="4"/>
  <c r="S6975" i="4" s="1"/>
  <c r="Q6974" i="4"/>
  <c r="S6974" i="4" s="1"/>
  <c r="Q6973" i="4"/>
  <c r="S6973" i="4" s="1"/>
  <c r="Q6972" i="4"/>
  <c r="S6972" i="4" s="1"/>
  <c r="Q6971" i="4"/>
  <c r="S6971" i="4" s="1"/>
  <c r="S6970" i="4"/>
  <c r="Q6970" i="4"/>
  <c r="Q6969" i="4"/>
  <c r="S6969" i="4" s="1"/>
  <c r="S6968" i="4"/>
  <c r="Q6968" i="4"/>
  <c r="Q6967" i="4"/>
  <c r="S6967" i="4" s="1"/>
  <c r="Q6966" i="4"/>
  <c r="S6966" i="4" s="1"/>
  <c r="Q6965" i="4"/>
  <c r="S6965" i="4" s="1"/>
  <c r="Q6964" i="4"/>
  <c r="S6964" i="4" s="1"/>
  <c r="Q6963" i="4"/>
  <c r="S6963" i="4" s="1"/>
  <c r="S6962" i="4"/>
  <c r="Q6962" i="4"/>
  <c r="Q6961" i="4"/>
  <c r="S6961" i="4" s="1"/>
  <c r="S6960" i="4"/>
  <c r="Q6960" i="4"/>
  <c r="Q6959" i="4"/>
  <c r="S6959" i="4" s="1"/>
  <c r="Q6958" i="4"/>
  <c r="S6958" i="4" s="1"/>
  <c r="Q6957" i="4"/>
  <c r="S6957" i="4" s="1"/>
  <c r="Q6956" i="4"/>
  <c r="S6956" i="4" s="1"/>
  <c r="Q6955" i="4"/>
  <c r="S6955" i="4" s="1"/>
  <c r="S6954" i="4"/>
  <c r="Q6954" i="4"/>
  <c r="Q6953" i="4"/>
  <c r="S6953" i="4" s="1"/>
  <c r="S6952" i="4"/>
  <c r="Q6952" i="4"/>
  <c r="Q6951" i="4"/>
  <c r="S6951" i="4" s="1"/>
  <c r="Q6950" i="4"/>
  <c r="S6950" i="4" s="1"/>
  <c r="Q6949" i="4"/>
  <c r="S6949" i="4" s="1"/>
  <c r="Q6948" i="4"/>
  <c r="S6948" i="4" s="1"/>
  <c r="Q6947" i="4"/>
  <c r="S6947" i="4" s="1"/>
  <c r="S6946" i="4"/>
  <c r="Q6946" i="4"/>
  <c r="Q6945" i="4"/>
  <c r="S6945" i="4" s="1"/>
  <c r="S6944" i="4"/>
  <c r="Q6944" i="4"/>
  <c r="Q6943" i="4"/>
  <c r="S6943" i="4" s="1"/>
  <c r="S6942" i="4"/>
  <c r="Q6942" i="4"/>
  <c r="Q6941" i="4"/>
  <c r="S6941" i="4" s="1"/>
  <c r="S6940" i="4"/>
  <c r="Q6940" i="4"/>
  <c r="Q6939" i="4"/>
  <c r="S6939" i="4" s="1"/>
  <c r="S6938" i="4"/>
  <c r="Q6938" i="4"/>
  <c r="Q6937" i="4"/>
  <c r="S6937" i="4" s="1"/>
  <c r="S6936" i="4"/>
  <c r="Q6936" i="4"/>
  <c r="Q6935" i="4"/>
  <c r="S6935" i="4" s="1"/>
  <c r="S6934" i="4"/>
  <c r="Q6934" i="4"/>
  <c r="Q6933" i="4"/>
  <c r="S6933" i="4" s="1"/>
  <c r="S6932" i="4"/>
  <c r="Q6932" i="4"/>
  <c r="Q6931" i="4"/>
  <c r="S6931" i="4" s="1"/>
  <c r="S6930" i="4"/>
  <c r="Q6930" i="4"/>
  <c r="Q6929" i="4"/>
  <c r="S6929" i="4" s="1"/>
  <c r="S6928" i="4"/>
  <c r="Q6928" i="4"/>
  <c r="Q6927" i="4"/>
  <c r="S6927" i="4" s="1"/>
  <c r="S6926" i="4"/>
  <c r="Q6926" i="4"/>
  <c r="Q6925" i="4"/>
  <c r="S6925" i="4" s="1"/>
  <c r="S6924" i="4"/>
  <c r="Q6924" i="4"/>
  <c r="Q6923" i="4"/>
  <c r="S6923" i="4" s="1"/>
  <c r="S6922" i="4"/>
  <c r="Q6922" i="4"/>
  <c r="Q6921" i="4"/>
  <c r="S6921" i="4" s="1"/>
  <c r="S6920" i="4"/>
  <c r="Q6920" i="4"/>
  <c r="Q6919" i="4"/>
  <c r="S6919" i="4" s="1"/>
  <c r="S6918" i="4"/>
  <c r="Q6918" i="4"/>
  <c r="Q6917" i="4"/>
  <c r="S6917" i="4" s="1"/>
  <c r="S6916" i="4"/>
  <c r="Q6916" i="4"/>
  <c r="Q6915" i="4"/>
  <c r="S6915" i="4" s="1"/>
  <c r="S6914" i="4"/>
  <c r="Q6914" i="4"/>
  <c r="Q6913" i="4"/>
  <c r="S6913" i="4" s="1"/>
  <c r="S6912" i="4"/>
  <c r="Q6912" i="4"/>
  <c r="Q6911" i="4"/>
  <c r="S6911" i="4" s="1"/>
  <c r="S6910" i="4"/>
  <c r="Q6910" i="4"/>
  <c r="Q6909" i="4"/>
  <c r="S6909" i="4" s="1"/>
  <c r="S6908" i="4"/>
  <c r="Q6908" i="4"/>
  <c r="Q6907" i="4"/>
  <c r="S6907" i="4" s="1"/>
  <c r="S6906" i="4"/>
  <c r="Q6906" i="4"/>
  <c r="Q6905" i="4"/>
  <c r="S6905" i="4" s="1"/>
  <c r="S6904" i="4"/>
  <c r="Q6904" i="4"/>
  <c r="Q6903" i="4"/>
  <c r="S6903" i="4" s="1"/>
  <c r="S6902" i="4"/>
  <c r="Q6902" i="4"/>
  <c r="Q6901" i="4"/>
  <c r="S6901" i="4" s="1"/>
  <c r="S6900" i="4"/>
  <c r="Q6900" i="4"/>
  <c r="Q6899" i="4"/>
  <c r="S6899" i="4" s="1"/>
  <c r="S6898" i="4"/>
  <c r="Q6898" i="4"/>
  <c r="Q6897" i="4"/>
  <c r="S6897" i="4" s="1"/>
  <c r="S6896" i="4"/>
  <c r="Q6896" i="4"/>
  <c r="Q6895" i="4"/>
  <c r="S6895" i="4" s="1"/>
  <c r="S6894" i="4"/>
  <c r="Q6894" i="4"/>
  <c r="Q6893" i="4"/>
  <c r="S6893" i="4" s="1"/>
  <c r="S6892" i="4"/>
  <c r="Q6892" i="4"/>
  <c r="Q6891" i="4"/>
  <c r="S6891" i="4" s="1"/>
  <c r="S6890" i="4"/>
  <c r="Q6890" i="4"/>
  <c r="Q6889" i="4"/>
  <c r="S6889" i="4" s="1"/>
  <c r="S6888" i="4"/>
  <c r="Q6888" i="4"/>
  <c r="Q6887" i="4"/>
  <c r="S6887" i="4" s="1"/>
  <c r="S6886" i="4"/>
  <c r="Q6886" i="4"/>
  <c r="Q6885" i="4"/>
  <c r="S6885" i="4" s="1"/>
  <c r="S6884" i="4"/>
  <c r="Q6884" i="4"/>
  <c r="Q6883" i="4"/>
  <c r="S6883" i="4" s="1"/>
  <c r="S6882" i="4"/>
  <c r="Q6882" i="4"/>
  <c r="Q6881" i="4"/>
  <c r="S6881" i="4" s="1"/>
  <c r="S6880" i="4"/>
  <c r="Q6880" i="4"/>
  <c r="Q6879" i="4"/>
  <c r="S6879" i="4" s="1"/>
  <c r="S6878" i="4"/>
  <c r="Q6878" i="4"/>
  <c r="Q6877" i="4"/>
  <c r="S6877" i="4" s="1"/>
  <c r="S6876" i="4"/>
  <c r="Q6876" i="4"/>
  <c r="Q6875" i="4"/>
  <c r="S6875" i="4" s="1"/>
  <c r="S6874" i="4"/>
  <c r="Q6874" i="4"/>
  <c r="Q6873" i="4"/>
  <c r="S6873" i="4" s="1"/>
  <c r="S6872" i="4"/>
  <c r="Q6872" i="4"/>
  <c r="Q6871" i="4"/>
  <c r="S6871" i="4" s="1"/>
  <c r="S6870" i="4"/>
  <c r="Q6870" i="4"/>
  <c r="Q6869" i="4"/>
  <c r="S6869" i="4" s="1"/>
  <c r="S6868" i="4"/>
  <c r="Q6868" i="4"/>
  <c r="Q6867" i="4"/>
  <c r="S6867" i="4" s="1"/>
  <c r="S6866" i="4"/>
  <c r="Q6866" i="4"/>
  <c r="Q6865" i="4"/>
  <c r="S6865" i="4" s="1"/>
  <c r="S6864" i="4"/>
  <c r="Q6864" i="4"/>
  <c r="Q6863" i="4"/>
  <c r="S6863" i="4" s="1"/>
  <c r="S6862" i="4"/>
  <c r="Q6862" i="4"/>
  <c r="Q6861" i="4"/>
  <c r="S6861" i="4" s="1"/>
  <c r="S6860" i="4"/>
  <c r="Q6860" i="4"/>
  <c r="Q6859" i="4"/>
  <c r="S6859" i="4" s="1"/>
  <c r="S6858" i="4"/>
  <c r="Q6858" i="4"/>
  <c r="Q6857" i="4"/>
  <c r="S6857" i="4" s="1"/>
  <c r="S6856" i="4"/>
  <c r="Q6856" i="4"/>
  <c r="Q6855" i="4"/>
  <c r="S6855" i="4" s="1"/>
  <c r="S6854" i="4"/>
  <c r="Q6854" i="4"/>
  <c r="Q6853" i="4"/>
  <c r="S6853" i="4" s="1"/>
  <c r="S6852" i="4"/>
  <c r="Q6852" i="4"/>
  <c r="Q6851" i="4"/>
  <c r="S6851" i="4" s="1"/>
  <c r="S6850" i="4"/>
  <c r="Q6850" i="4"/>
  <c r="Q6849" i="4"/>
  <c r="S6849" i="4" s="1"/>
  <c r="S6848" i="4"/>
  <c r="Q6848" i="4"/>
  <c r="Q6847" i="4"/>
  <c r="S6847" i="4" s="1"/>
  <c r="S6846" i="4"/>
  <c r="Q6846" i="4"/>
  <c r="Q6845" i="4"/>
  <c r="S6845" i="4" s="1"/>
  <c r="S6844" i="4"/>
  <c r="Q6844" i="4"/>
  <c r="Q6843" i="4"/>
  <c r="S6843" i="4" s="1"/>
  <c r="S6842" i="4"/>
  <c r="Q6842" i="4"/>
  <c r="Q6841" i="4"/>
  <c r="S6841" i="4" s="1"/>
  <c r="S6840" i="4"/>
  <c r="Q6840" i="4"/>
  <c r="Q6839" i="4"/>
  <c r="S6839" i="4" s="1"/>
  <c r="S6838" i="4"/>
  <c r="Q6838" i="4"/>
  <c r="Q6837" i="4"/>
  <c r="S6837" i="4" s="1"/>
  <c r="S6836" i="4"/>
  <c r="Q6836" i="4"/>
  <c r="Q6835" i="4"/>
  <c r="S6835" i="4" s="1"/>
  <c r="S6834" i="4"/>
  <c r="Q6834" i="4"/>
  <c r="Q6833" i="4"/>
  <c r="S6833" i="4" s="1"/>
  <c r="S6832" i="4"/>
  <c r="Q6832" i="4"/>
  <c r="Q6831" i="4"/>
  <c r="S6831" i="4" s="1"/>
  <c r="S6830" i="4"/>
  <c r="Q6830" i="4"/>
  <c r="Q6829" i="4"/>
  <c r="S6829" i="4" s="1"/>
  <c r="S6828" i="4"/>
  <c r="Q6828" i="4"/>
  <c r="Q6827" i="4"/>
  <c r="S6827" i="4" s="1"/>
  <c r="S6826" i="4"/>
  <c r="Q6826" i="4"/>
  <c r="Q6825" i="4"/>
  <c r="S6825" i="4" s="1"/>
  <c r="S6824" i="4"/>
  <c r="Q6824" i="4"/>
  <c r="Q6823" i="4"/>
  <c r="S6823" i="4" s="1"/>
  <c r="S6822" i="4"/>
  <c r="Q6822" i="4"/>
  <c r="Q6821" i="4"/>
  <c r="S6821" i="4" s="1"/>
  <c r="S6820" i="4"/>
  <c r="Q6820" i="4"/>
  <c r="Q6819" i="4"/>
  <c r="S6819" i="4" s="1"/>
  <c r="S6818" i="4"/>
  <c r="Q6818" i="4"/>
  <c r="S6817" i="4"/>
  <c r="Q6817" i="4"/>
  <c r="S6816" i="4"/>
  <c r="Q6816" i="4"/>
  <c r="S6815" i="4"/>
  <c r="Q6815" i="4"/>
  <c r="S6814" i="4"/>
  <c r="Q6814" i="4"/>
  <c r="S6813" i="4"/>
  <c r="Q6813" i="4"/>
  <c r="S6812" i="4"/>
  <c r="Q6812" i="4"/>
  <c r="S6811" i="4"/>
  <c r="Q6811" i="4"/>
  <c r="S6810" i="4"/>
  <c r="Q6810" i="4"/>
  <c r="S6809" i="4"/>
  <c r="Q6809" i="4"/>
  <c r="S6808" i="4"/>
  <c r="Q6808" i="4"/>
  <c r="S6807" i="4"/>
  <c r="Q6807" i="4"/>
  <c r="S6806" i="4"/>
  <c r="Q6806" i="4"/>
  <c r="S6805" i="4"/>
  <c r="Q6805" i="4"/>
  <c r="S6804" i="4"/>
  <c r="Q6804" i="4"/>
  <c r="S6803" i="4"/>
  <c r="Q6803" i="4"/>
  <c r="S6802" i="4"/>
  <c r="Q6802" i="4"/>
  <c r="S6801" i="4"/>
  <c r="Q6801" i="4"/>
  <c r="S6800" i="4"/>
  <c r="Q6800" i="4"/>
  <c r="S6799" i="4"/>
  <c r="Q6799" i="4"/>
  <c r="S6798" i="4"/>
  <c r="Q6798" i="4"/>
  <c r="S6797" i="4"/>
  <c r="Q6797" i="4"/>
  <c r="S6796" i="4"/>
  <c r="Q6796" i="4"/>
  <c r="S6795" i="4"/>
  <c r="Q6795" i="4"/>
  <c r="S6794" i="4"/>
  <c r="Q6794" i="4"/>
  <c r="S6793" i="4"/>
  <c r="Q6793" i="4"/>
  <c r="S6792" i="4"/>
  <c r="Q6792" i="4"/>
  <c r="S6791" i="4"/>
  <c r="Q6791" i="4"/>
  <c r="S6790" i="4"/>
  <c r="Q6790" i="4"/>
  <c r="S6789" i="4"/>
  <c r="Q6789" i="4"/>
  <c r="S6788" i="4"/>
  <c r="Q6788" i="4"/>
  <c r="S6787" i="4"/>
  <c r="Q6787" i="4"/>
  <c r="S6786" i="4"/>
  <c r="Q6786" i="4"/>
  <c r="S6785" i="4"/>
  <c r="Q6785" i="4"/>
  <c r="S6784" i="4"/>
  <c r="Q6784" i="4"/>
  <c r="S6783" i="4"/>
  <c r="Q6783" i="4"/>
  <c r="S6782" i="4"/>
  <c r="Q6782" i="4"/>
  <c r="S6781" i="4"/>
  <c r="Q6781" i="4"/>
  <c r="S6780" i="4"/>
  <c r="Q6780" i="4"/>
  <c r="S6779" i="4"/>
  <c r="Q6779" i="4"/>
  <c r="S6778" i="4"/>
  <c r="Q6778" i="4"/>
  <c r="S6777" i="4"/>
  <c r="Q6777" i="4"/>
  <c r="S6776" i="4"/>
  <c r="Q6776" i="4"/>
  <c r="S6775" i="4"/>
  <c r="Q6775" i="4"/>
  <c r="S6774" i="4"/>
  <c r="Q6774" i="4"/>
  <c r="S6773" i="4"/>
  <c r="Q6773" i="4"/>
  <c r="S6772" i="4"/>
  <c r="Q6772" i="4"/>
  <c r="S6771" i="4"/>
  <c r="Q6771" i="4"/>
  <c r="S6770" i="4"/>
  <c r="Q6770" i="4"/>
  <c r="S6769" i="4"/>
  <c r="Q6769" i="4"/>
  <c r="S6768" i="4"/>
  <c r="Q6768" i="4"/>
  <c r="S6767" i="4"/>
  <c r="Q6767" i="4"/>
  <c r="S6766" i="4"/>
  <c r="Q6766" i="4"/>
  <c r="S6765" i="4"/>
  <c r="Q6765" i="4"/>
  <c r="S6764" i="4"/>
  <c r="Q6764" i="4"/>
  <c r="S6763" i="4"/>
  <c r="Q6763" i="4"/>
  <c r="S6762" i="4"/>
  <c r="Q6762" i="4"/>
  <c r="S6761" i="4"/>
  <c r="Q6761" i="4"/>
  <c r="S6760" i="4"/>
  <c r="Q6760" i="4"/>
  <c r="S6759" i="4"/>
  <c r="Q6759" i="4"/>
  <c r="S6758" i="4"/>
  <c r="Q6758" i="4"/>
  <c r="S6757" i="4"/>
  <c r="Q6757" i="4"/>
  <c r="S6756" i="4"/>
  <c r="Q6756" i="4"/>
  <c r="S6755" i="4"/>
  <c r="Q6755" i="4"/>
  <c r="S6754" i="4"/>
  <c r="Q6754" i="4"/>
  <c r="S6753" i="4"/>
  <c r="Q6753" i="4"/>
  <c r="S6752" i="4"/>
  <c r="Q6752" i="4"/>
  <c r="S6751" i="4"/>
  <c r="Q6751" i="4"/>
  <c r="S6750" i="4"/>
  <c r="Q6750" i="4"/>
  <c r="S6749" i="4"/>
  <c r="Q6749" i="4"/>
  <c r="S6748" i="4"/>
  <c r="Q6748" i="4"/>
  <c r="S6747" i="4"/>
  <c r="Q6747" i="4"/>
  <c r="S6746" i="4"/>
  <c r="Q6746" i="4"/>
  <c r="S6745" i="4"/>
  <c r="Q6745" i="4"/>
  <c r="S6744" i="4"/>
  <c r="Q6744" i="4"/>
  <c r="S6743" i="4"/>
  <c r="Q6743" i="4"/>
  <c r="S6742" i="4"/>
  <c r="Q6742" i="4"/>
  <c r="S6741" i="4"/>
  <c r="Q6741" i="4"/>
  <c r="S6740" i="4"/>
  <c r="Q6740" i="4"/>
  <c r="S6739" i="4"/>
  <c r="Q6739" i="4"/>
  <c r="S6738" i="4"/>
  <c r="Q6738" i="4"/>
  <c r="S6737" i="4"/>
  <c r="Q6737" i="4"/>
  <c r="S6736" i="4"/>
  <c r="Q6736" i="4"/>
  <c r="S6735" i="4"/>
  <c r="Q6735" i="4"/>
  <c r="S6734" i="4"/>
  <c r="Q6734" i="4"/>
  <c r="S6733" i="4"/>
  <c r="Q6733" i="4"/>
  <c r="S6732" i="4"/>
  <c r="Q6732" i="4"/>
  <c r="S6731" i="4"/>
  <c r="Q6731" i="4"/>
  <c r="S6730" i="4"/>
  <c r="Q6730" i="4"/>
  <c r="S6729" i="4"/>
  <c r="Q6729" i="4"/>
  <c r="S6728" i="4"/>
  <c r="Q6728" i="4"/>
  <c r="S6727" i="4"/>
  <c r="Q6727" i="4"/>
  <c r="S6726" i="4"/>
  <c r="Q6726" i="4"/>
  <c r="S6725" i="4"/>
  <c r="Q6725" i="4"/>
  <c r="S6724" i="4"/>
  <c r="Q6724" i="4"/>
  <c r="S6723" i="4"/>
  <c r="Q6723" i="4"/>
  <c r="S6722" i="4"/>
  <c r="Q6722" i="4"/>
  <c r="S6721" i="4"/>
  <c r="Q6721" i="4"/>
  <c r="S6720" i="4"/>
  <c r="Q6720" i="4"/>
  <c r="S6719" i="4"/>
  <c r="Q6719" i="4"/>
  <c r="S6718" i="4"/>
  <c r="Q6718" i="4"/>
  <c r="S6717" i="4"/>
  <c r="Q6717" i="4"/>
  <c r="S6716" i="4"/>
  <c r="Q6716" i="4"/>
  <c r="S6715" i="4"/>
  <c r="Q6715" i="4"/>
  <c r="S6714" i="4"/>
  <c r="Q6714" i="4"/>
  <c r="S6713" i="4"/>
  <c r="Q6713" i="4"/>
  <c r="S6712" i="4"/>
  <c r="Q6712" i="4"/>
  <c r="S6711" i="4"/>
  <c r="Q6711" i="4"/>
  <c r="S6710" i="4"/>
  <c r="Q6710" i="4"/>
  <c r="S6709" i="4"/>
  <c r="Q6709" i="4"/>
  <c r="S6708" i="4"/>
  <c r="Q6708" i="4"/>
  <c r="S6707" i="4"/>
  <c r="Q6707" i="4"/>
  <c r="S6706" i="4"/>
  <c r="Q6706" i="4"/>
  <c r="S6705" i="4"/>
  <c r="Q6705" i="4"/>
  <c r="S6704" i="4"/>
  <c r="Q6704" i="4"/>
  <c r="S6703" i="4"/>
  <c r="Q6703" i="4"/>
  <c r="S6702" i="4"/>
  <c r="Q6702" i="4"/>
  <c r="S6701" i="4"/>
  <c r="Q6701" i="4"/>
  <c r="S6700" i="4"/>
  <c r="Q6700" i="4"/>
  <c r="S6699" i="4"/>
  <c r="Q6699" i="4"/>
  <c r="S6698" i="4"/>
  <c r="Q6698" i="4"/>
  <c r="S6697" i="4"/>
  <c r="Q6697" i="4"/>
  <c r="S6696" i="4"/>
  <c r="Q6696" i="4"/>
  <c r="S6695" i="4"/>
  <c r="Q6695" i="4"/>
  <c r="S6694" i="4"/>
  <c r="Q6694" i="4"/>
  <c r="S6693" i="4"/>
  <c r="Q6693" i="4"/>
  <c r="S6692" i="4"/>
  <c r="Q6692" i="4"/>
  <c r="S6691" i="4"/>
  <c r="Q6691" i="4"/>
  <c r="S6690" i="4"/>
  <c r="Q6690" i="4"/>
  <c r="S6689" i="4"/>
  <c r="Q6689" i="4"/>
  <c r="S6688" i="4"/>
  <c r="Q6688" i="4"/>
  <c r="S6687" i="4"/>
  <c r="Q6687" i="4"/>
  <c r="S6686" i="4"/>
  <c r="Q6686" i="4"/>
  <c r="S6685" i="4"/>
  <c r="Q6685" i="4"/>
  <c r="S6684" i="4"/>
  <c r="Q6684" i="4"/>
  <c r="S6683" i="4"/>
  <c r="Q6683" i="4"/>
  <c r="S6682" i="4"/>
  <c r="Q6682" i="4"/>
  <c r="S6681" i="4"/>
  <c r="Q6681" i="4"/>
  <c r="S6680" i="4"/>
  <c r="Q6680" i="4"/>
  <c r="S6679" i="4"/>
  <c r="Q6679" i="4"/>
  <c r="S6678" i="4"/>
  <c r="Q6678" i="4"/>
  <c r="S6677" i="4"/>
  <c r="Q6677" i="4"/>
  <c r="S6676" i="4"/>
  <c r="Q6676" i="4"/>
  <c r="S6675" i="4"/>
  <c r="Q6675" i="4"/>
  <c r="S6674" i="4"/>
  <c r="Q6674" i="4"/>
  <c r="S6673" i="4"/>
  <c r="Q6673" i="4"/>
  <c r="S6672" i="4"/>
  <c r="Q6672" i="4"/>
  <c r="S6671" i="4"/>
  <c r="Q6671" i="4"/>
  <c r="S6670" i="4"/>
  <c r="Q6670" i="4"/>
  <c r="S6669" i="4"/>
  <c r="Q6669" i="4"/>
  <c r="S6668" i="4"/>
  <c r="Q6668" i="4"/>
  <c r="S6667" i="4"/>
  <c r="Q6667" i="4"/>
  <c r="S6666" i="4"/>
  <c r="Q6666" i="4"/>
  <c r="S6665" i="4"/>
  <c r="Q6665" i="4"/>
  <c r="S6664" i="4"/>
  <c r="Q6664" i="4"/>
  <c r="S6663" i="4"/>
  <c r="Q6663" i="4"/>
  <c r="S6662" i="4"/>
  <c r="Q6662" i="4"/>
  <c r="S6661" i="4"/>
  <c r="Q6661" i="4"/>
  <c r="S6660" i="4"/>
  <c r="Q6660" i="4"/>
  <c r="S6659" i="4"/>
  <c r="Q6659" i="4"/>
  <c r="S6658" i="4"/>
  <c r="Q6658" i="4"/>
  <c r="S6657" i="4"/>
  <c r="Q6657" i="4"/>
  <c r="S6656" i="4"/>
  <c r="Q6656" i="4"/>
  <c r="S6655" i="4"/>
  <c r="Q6655" i="4"/>
  <c r="S6654" i="4"/>
  <c r="Q6654" i="4"/>
  <c r="S6653" i="4"/>
  <c r="Q6653" i="4"/>
  <c r="S6652" i="4"/>
  <c r="Q6652" i="4"/>
  <c r="S6651" i="4"/>
  <c r="Q6651" i="4"/>
  <c r="S6650" i="4"/>
  <c r="Q6650" i="4"/>
  <c r="S6649" i="4"/>
  <c r="Q6649" i="4"/>
  <c r="S6648" i="4"/>
  <c r="Q6648" i="4"/>
  <c r="S6647" i="4"/>
  <c r="Q6647" i="4"/>
  <c r="S6646" i="4"/>
  <c r="Q6646" i="4"/>
  <c r="S6645" i="4"/>
  <c r="Q6645" i="4"/>
  <c r="S6644" i="4"/>
  <c r="Q6644" i="4"/>
  <c r="S6643" i="4"/>
  <c r="Q6643" i="4"/>
  <c r="S6642" i="4"/>
  <c r="Q6642" i="4"/>
  <c r="S6641" i="4"/>
  <c r="Q6641" i="4"/>
  <c r="S6640" i="4"/>
  <c r="Q6640" i="4"/>
  <c r="S6639" i="4"/>
  <c r="Q6639" i="4"/>
  <c r="S6638" i="4"/>
  <c r="Q6638" i="4"/>
  <c r="S6637" i="4"/>
  <c r="Q6637" i="4"/>
  <c r="S6636" i="4"/>
  <c r="Q6636" i="4"/>
  <c r="S6635" i="4"/>
  <c r="Q6635" i="4"/>
  <c r="S6634" i="4"/>
  <c r="Q6634" i="4"/>
  <c r="S6633" i="4"/>
  <c r="Q6633" i="4"/>
  <c r="S6632" i="4"/>
  <c r="Q6632" i="4"/>
  <c r="S6631" i="4"/>
  <c r="Q6631" i="4"/>
  <c r="S6630" i="4"/>
  <c r="Q6630" i="4"/>
  <c r="S6629" i="4"/>
  <c r="Q6629" i="4"/>
  <c r="S6628" i="4"/>
  <c r="Q6628" i="4"/>
  <c r="S6627" i="4"/>
  <c r="Q6627" i="4"/>
  <c r="S6626" i="4"/>
  <c r="Q6626" i="4"/>
  <c r="S6625" i="4"/>
  <c r="Q6625" i="4"/>
  <c r="S6624" i="4"/>
  <c r="Q6624" i="4"/>
  <c r="S6623" i="4"/>
  <c r="Q6623" i="4"/>
  <c r="S6622" i="4"/>
  <c r="Q6622" i="4"/>
  <c r="S6621" i="4"/>
  <c r="Q6621" i="4"/>
  <c r="S6620" i="4"/>
  <c r="Q6620" i="4"/>
  <c r="S6619" i="4"/>
  <c r="Q6619" i="4"/>
  <c r="S6618" i="4"/>
  <c r="Q6618" i="4"/>
  <c r="S6617" i="4"/>
  <c r="Q6617" i="4"/>
  <c r="S6616" i="4"/>
  <c r="Q6616" i="4"/>
  <c r="S6615" i="4"/>
  <c r="Q6615" i="4"/>
  <c r="S6614" i="4"/>
  <c r="Q6614" i="4"/>
  <c r="S6613" i="4"/>
  <c r="Q6613" i="4"/>
  <c r="S6612" i="4"/>
  <c r="Q6612" i="4"/>
  <c r="S6611" i="4"/>
  <c r="Q6611" i="4"/>
  <c r="S6610" i="4"/>
  <c r="Q6610" i="4"/>
  <c r="S6609" i="4"/>
  <c r="Q6609" i="4"/>
  <c r="S6608" i="4"/>
  <c r="Q6608" i="4"/>
  <c r="S6607" i="4"/>
  <c r="Q6607" i="4"/>
  <c r="S6606" i="4"/>
  <c r="Q6606" i="4"/>
  <c r="S6605" i="4"/>
  <c r="Q6605" i="4"/>
  <c r="S6604" i="4"/>
  <c r="Q6604" i="4"/>
  <c r="S6603" i="4"/>
  <c r="Q6603" i="4"/>
  <c r="S6602" i="4"/>
  <c r="Q6602" i="4"/>
  <c r="S6601" i="4"/>
  <c r="Q6601" i="4"/>
  <c r="S6600" i="4"/>
  <c r="Q6600" i="4"/>
  <c r="S6599" i="4"/>
  <c r="Q6599" i="4"/>
  <c r="S6598" i="4"/>
  <c r="Q6598" i="4"/>
  <c r="S6597" i="4"/>
  <c r="Q6597" i="4"/>
  <c r="S6596" i="4"/>
  <c r="Q6596" i="4"/>
  <c r="S6595" i="4"/>
  <c r="Q6595" i="4"/>
  <c r="S6594" i="4"/>
  <c r="Q6594" i="4"/>
  <c r="S6593" i="4"/>
  <c r="Q6593" i="4"/>
  <c r="S6592" i="4"/>
  <c r="Q6592" i="4"/>
  <c r="S6591" i="4"/>
  <c r="Q6591" i="4"/>
  <c r="S6590" i="4"/>
  <c r="Q6590" i="4"/>
  <c r="S6589" i="4"/>
  <c r="Q6589" i="4"/>
  <c r="S6588" i="4"/>
  <c r="Q6588" i="4"/>
  <c r="S6587" i="4"/>
  <c r="Q6587" i="4"/>
  <c r="S6586" i="4"/>
  <c r="Q6586" i="4"/>
  <c r="S6585" i="4"/>
  <c r="Q6585" i="4"/>
  <c r="S6584" i="4"/>
  <c r="Q6584" i="4"/>
  <c r="S6583" i="4"/>
  <c r="Q6583" i="4"/>
  <c r="S6582" i="4"/>
  <c r="Q6582" i="4"/>
  <c r="S6581" i="4"/>
  <c r="Q6581" i="4"/>
  <c r="S6580" i="4"/>
  <c r="Q6580" i="4"/>
  <c r="S6579" i="4"/>
  <c r="Q6579" i="4"/>
  <c r="S6578" i="4"/>
  <c r="Q6578" i="4"/>
  <c r="S6577" i="4"/>
  <c r="Q6577" i="4"/>
  <c r="S6576" i="4"/>
  <c r="Q6576" i="4"/>
  <c r="S6575" i="4"/>
  <c r="Q6575" i="4"/>
  <c r="S6574" i="4"/>
  <c r="Q6574" i="4"/>
  <c r="S6573" i="4"/>
  <c r="Q6573" i="4"/>
  <c r="S6572" i="4"/>
  <c r="Q6572" i="4"/>
  <c r="S6571" i="4"/>
  <c r="Q6571" i="4"/>
  <c r="S6570" i="4"/>
  <c r="Q6570" i="4"/>
  <c r="S6569" i="4"/>
  <c r="Q6569" i="4"/>
  <c r="S6568" i="4"/>
  <c r="Q6568" i="4"/>
  <c r="S6567" i="4"/>
  <c r="Q6567" i="4"/>
  <c r="S6566" i="4"/>
  <c r="Q6566" i="4"/>
  <c r="S6565" i="4"/>
  <c r="Q6565" i="4"/>
  <c r="S6564" i="4"/>
  <c r="Q6564" i="4"/>
  <c r="S6563" i="4"/>
  <c r="Q6563" i="4"/>
  <c r="S6562" i="4"/>
  <c r="Q6562" i="4"/>
  <c r="S6561" i="4"/>
  <c r="Q6561" i="4"/>
  <c r="S6560" i="4"/>
  <c r="Q6560" i="4"/>
  <c r="S6559" i="4"/>
  <c r="Q6559" i="4"/>
  <c r="S6558" i="4"/>
  <c r="Q6558" i="4"/>
  <c r="S6557" i="4"/>
  <c r="Q6557" i="4"/>
  <c r="S6556" i="4"/>
  <c r="Q6556" i="4"/>
  <c r="S6555" i="4"/>
  <c r="Q6555" i="4"/>
  <c r="S6554" i="4"/>
  <c r="Q6554" i="4"/>
  <c r="S6553" i="4"/>
  <c r="Q6553" i="4"/>
  <c r="S6552" i="4"/>
  <c r="Q6552" i="4"/>
  <c r="S6551" i="4"/>
  <c r="Q6551" i="4"/>
  <c r="S6550" i="4"/>
  <c r="Q6550" i="4"/>
  <c r="S6549" i="4"/>
  <c r="Q6549" i="4"/>
  <c r="S6548" i="4"/>
  <c r="Q6548" i="4"/>
  <c r="S6547" i="4"/>
  <c r="Q6547" i="4"/>
  <c r="S6546" i="4"/>
  <c r="Q6546" i="4"/>
  <c r="S6545" i="4"/>
  <c r="Q6545" i="4"/>
  <c r="S6544" i="4"/>
  <c r="Q6544" i="4"/>
  <c r="S6543" i="4"/>
  <c r="Q6543" i="4"/>
  <c r="S6542" i="4"/>
  <c r="Q6542" i="4"/>
  <c r="S6541" i="4"/>
  <c r="Q6541" i="4"/>
  <c r="S6540" i="4"/>
  <c r="Q6540" i="4"/>
  <c r="S6539" i="4"/>
  <c r="Q6539" i="4"/>
  <c r="S6538" i="4"/>
  <c r="Q6538" i="4"/>
  <c r="S6537" i="4"/>
  <c r="Q6537" i="4"/>
  <c r="S6536" i="4"/>
  <c r="Q6536" i="4"/>
  <c r="S6535" i="4"/>
  <c r="Q6535" i="4"/>
  <c r="S6534" i="4"/>
  <c r="Q6534" i="4"/>
  <c r="S6533" i="4"/>
  <c r="Q6533" i="4"/>
  <c r="S6532" i="4"/>
  <c r="Q6532" i="4"/>
  <c r="S6531" i="4"/>
  <c r="Q6531" i="4"/>
  <c r="S6530" i="4"/>
  <c r="Q6530" i="4"/>
  <c r="S6529" i="4"/>
  <c r="Q6529" i="4"/>
  <c r="S6528" i="4"/>
  <c r="Q6528" i="4"/>
  <c r="S6527" i="4"/>
  <c r="Q6527" i="4"/>
  <c r="S6526" i="4"/>
  <c r="Q6526" i="4"/>
  <c r="S6525" i="4"/>
  <c r="Q6525" i="4"/>
  <c r="S6524" i="4"/>
  <c r="Q6524" i="4"/>
  <c r="S6523" i="4"/>
  <c r="Q6523" i="4"/>
  <c r="S6522" i="4"/>
  <c r="Q6522" i="4"/>
  <c r="S6521" i="4"/>
  <c r="Q6521" i="4"/>
  <c r="S6520" i="4"/>
  <c r="Q6520" i="4"/>
  <c r="S6519" i="4"/>
  <c r="Q6519" i="4"/>
  <c r="S6518" i="4"/>
  <c r="Q6518" i="4"/>
  <c r="S6517" i="4"/>
  <c r="Q6517" i="4"/>
  <c r="S6516" i="4"/>
  <c r="Q6516" i="4"/>
  <c r="S6515" i="4"/>
  <c r="Q6515" i="4"/>
  <c r="S6514" i="4"/>
  <c r="Q6514" i="4"/>
  <c r="S6513" i="4"/>
  <c r="Q6513" i="4"/>
  <c r="S6512" i="4"/>
  <c r="Q6512" i="4"/>
  <c r="S6511" i="4"/>
  <c r="Q6511" i="4"/>
  <c r="S6510" i="4"/>
  <c r="Q6510" i="4"/>
  <c r="S6509" i="4"/>
  <c r="Q6509" i="4"/>
  <c r="S6508" i="4"/>
  <c r="Q6508" i="4"/>
  <c r="S6507" i="4"/>
  <c r="Q6507" i="4"/>
  <c r="S6506" i="4"/>
  <c r="Q6506" i="4"/>
  <c r="S6505" i="4"/>
  <c r="Q6505" i="4"/>
  <c r="S6504" i="4"/>
  <c r="Q6504" i="4"/>
  <c r="S6503" i="4"/>
  <c r="Q6503" i="4"/>
  <c r="S6502" i="4"/>
  <c r="Q6502" i="4"/>
  <c r="S6501" i="4"/>
  <c r="Q6501" i="4"/>
  <c r="S6500" i="4"/>
  <c r="Q6500" i="4"/>
  <c r="S6499" i="4"/>
  <c r="Q6499" i="4"/>
  <c r="S6498" i="4"/>
  <c r="Q6498" i="4"/>
  <c r="S6497" i="4"/>
  <c r="Q6497" i="4"/>
  <c r="S6496" i="4"/>
  <c r="Q6496" i="4"/>
  <c r="S6495" i="4"/>
  <c r="Q6495" i="4"/>
  <c r="S6494" i="4"/>
  <c r="Q6494" i="4"/>
  <c r="S6493" i="4"/>
  <c r="Q6493" i="4"/>
  <c r="S6492" i="4"/>
  <c r="Q6492" i="4"/>
  <c r="S6491" i="4"/>
  <c r="Q6491" i="4"/>
  <c r="S6490" i="4"/>
  <c r="Q6490" i="4"/>
  <c r="S6489" i="4"/>
  <c r="Q6489" i="4"/>
  <c r="S6488" i="4"/>
  <c r="Q6488" i="4"/>
  <c r="S6487" i="4"/>
  <c r="Q6487" i="4"/>
  <c r="S6486" i="4"/>
  <c r="Q6486" i="4"/>
  <c r="S6485" i="4"/>
  <c r="Q6485" i="4"/>
  <c r="S6484" i="4"/>
  <c r="Q6484" i="4"/>
  <c r="S6483" i="4"/>
  <c r="Q6483" i="4"/>
  <c r="S6482" i="4"/>
  <c r="Q6482" i="4"/>
  <c r="S6481" i="4"/>
  <c r="Q6481" i="4"/>
  <c r="S6480" i="4"/>
  <c r="Q6480" i="4"/>
  <c r="S6479" i="4"/>
  <c r="Q6479" i="4"/>
  <c r="S6478" i="4"/>
  <c r="Q6478" i="4"/>
  <c r="S6477" i="4"/>
  <c r="Q6477" i="4"/>
  <c r="S6476" i="4"/>
  <c r="Q6476" i="4"/>
  <c r="S6475" i="4"/>
  <c r="Q6475" i="4"/>
  <c r="S6474" i="4"/>
  <c r="Q6474" i="4"/>
  <c r="S6473" i="4"/>
  <c r="Q6473" i="4"/>
  <c r="S6472" i="4"/>
  <c r="Q6472" i="4"/>
  <c r="S6471" i="4"/>
  <c r="Q6471" i="4"/>
  <c r="S6470" i="4"/>
  <c r="Q6470" i="4"/>
  <c r="S6469" i="4"/>
  <c r="Q6469" i="4"/>
  <c r="S6468" i="4"/>
  <c r="Q6468" i="4"/>
  <c r="S6467" i="4"/>
  <c r="Q6467" i="4"/>
  <c r="S6466" i="4"/>
  <c r="Q6466" i="4"/>
  <c r="S6465" i="4"/>
  <c r="Q6465" i="4"/>
  <c r="S6464" i="4"/>
  <c r="Q6464" i="4"/>
  <c r="S6463" i="4"/>
  <c r="Q6463" i="4"/>
  <c r="S6462" i="4"/>
  <c r="Q6462" i="4"/>
  <c r="S6461" i="4"/>
  <c r="Q6461" i="4"/>
  <c r="S6460" i="4"/>
  <c r="Q6460" i="4"/>
  <c r="S6459" i="4"/>
  <c r="Q6459" i="4"/>
  <c r="S6458" i="4"/>
  <c r="Q6458" i="4"/>
  <c r="S6457" i="4"/>
  <c r="Q6457" i="4"/>
  <c r="S6456" i="4"/>
  <c r="Q6456" i="4"/>
  <c r="S6455" i="4"/>
  <c r="Q6455" i="4"/>
  <c r="S6454" i="4"/>
  <c r="Q6454" i="4"/>
  <c r="S6453" i="4"/>
  <c r="Q6453" i="4"/>
  <c r="S6452" i="4"/>
  <c r="Q6452" i="4"/>
  <c r="S6451" i="4"/>
  <c r="Q6451" i="4"/>
  <c r="S6450" i="4"/>
  <c r="Q6450" i="4"/>
  <c r="S6449" i="4"/>
  <c r="Q6449" i="4"/>
  <c r="S6448" i="4"/>
  <c r="Q6448" i="4"/>
  <c r="S6447" i="4"/>
  <c r="Q6447" i="4"/>
  <c r="S6446" i="4"/>
  <c r="Q6446" i="4"/>
  <c r="S6445" i="4"/>
  <c r="Q6445" i="4"/>
  <c r="S6444" i="4"/>
  <c r="Q6444" i="4"/>
  <c r="S6443" i="4"/>
  <c r="Q6443" i="4"/>
  <c r="S6442" i="4"/>
  <c r="Q6442" i="4"/>
  <c r="S6441" i="4"/>
  <c r="Q6441" i="4"/>
  <c r="S6440" i="4"/>
  <c r="Q6440" i="4"/>
  <c r="S6439" i="4"/>
  <c r="Q6439" i="4"/>
  <c r="S6438" i="4"/>
  <c r="Q6438" i="4"/>
  <c r="S6437" i="4"/>
  <c r="Q6437" i="4"/>
  <c r="S6436" i="4"/>
  <c r="Q6436" i="4"/>
  <c r="S6435" i="4"/>
  <c r="Q6435" i="4"/>
  <c r="S6434" i="4"/>
  <c r="Q6434" i="4"/>
  <c r="S6433" i="4"/>
  <c r="Q6433" i="4"/>
  <c r="S6432" i="4"/>
  <c r="Q6432" i="4"/>
  <c r="S6431" i="4"/>
  <c r="Q6431" i="4"/>
  <c r="S6430" i="4"/>
  <c r="Q6430" i="4"/>
  <c r="S6429" i="4"/>
  <c r="Q6429" i="4"/>
  <c r="S6428" i="4"/>
  <c r="Q6428" i="4"/>
  <c r="S6427" i="4"/>
  <c r="Q6427" i="4"/>
  <c r="S6426" i="4"/>
  <c r="Q6426" i="4"/>
  <c r="S6425" i="4"/>
  <c r="Q6425" i="4"/>
  <c r="S6424" i="4"/>
  <c r="Q6424" i="4"/>
  <c r="S6423" i="4"/>
  <c r="Q6423" i="4"/>
  <c r="S6422" i="4"/>
  <c r="Q6422" i="4"/>
  <c r="S6421" i="4"/>
  <c r="Q6421" i="4"/>
  <c r="S6420" i="4"/>
  <c r="Q6420" i="4"/>
  <c r="S6419" i="4"/>
  <c r="Q6419" i="4"/>
  <c r="S6418" i="4"/>
  <c r="Q6418" i="4"/>
  <c r="S6417" i="4"/>
  <c r="Q6417" i="4"/>
  <c r="S6416" i="4"/>
  <c r="Q6416" i="4"/>
  <c r="S6415" i="4"/>
  <c r="Q6415" i="4"/>
  <c r="S6414" i="4"/>
  <c r="Q6414" i="4"/>
  <c r="S6413" i="4"/>
  <c r="Q6413" i="4"/>
  <c r="S6412" i="4"/>
  <c r="Q6412" i="4"/>
  <c r="S6411" i="4"/>
  <c r="Q6411" i="4"/>
  <c r="S6410" i="4"/>
  <c r="Q6410" i="4"/>
  <c r="S6409" i="4"/>
  <c r="Q6409" i="4"/>
  <c r="S6408" i="4"/>
  <c r="Q6408" i="4"/>
  <c r="S6407" i="4"/>
  <c r="Q6407" i="4"/>
  <c r="S6406" i="4"/>
  <c r="Q6406" i="4"/>
  <c r="S6405" i="4"/>
  <c r="Q6405" i="4"/>
  <c r="S6404" i="4"/>
  <c r="Q6404" i="4"/>
  <c r="S6403" i="4"/>
  <c r="Q6403" i="4"/>
  <c r="S6402" i="4"/>
  <c r="Q6402" i="4"/>
  <c r="S6401" i="4"/>
  <c r="Q6401" i="4"/>
  <c r="S6400" i="4"/>
  <c r="Q6400" i="4"/>
  <c r="S6399" i="4"/>
  <c r="Q6399" i="4"/>
  <c r="S6398" i="4"/>
  <c r="Q6398" i="4"/>
  <c r="S6397" i="4"/>
  <c r="Q6397" i="4"/>
  <c r="S6396" i="4"/>
  <c r="Q6396" i="4"/>
  <c r="S6395" i="4"/>
  <c r="Q6395" i="4"/>
  <c r="S6394" i="4"/>
  <c r="Q6394" i="4"/>
  <c r="S6393" i="4"/>
  <c r="Q6393" i="4"/>
  <c r="S6392" i="4"/>
  <c r="Q6392" i="4"/>
  <c r="S6391" i="4"/>
  <c r="Q6391" i="4"/>
  <c r="S6390" i="4"/>
  <c r="Q6390" i="4"/>
  <c r="S6389" i="4"/>
  <c r="Q6389" i="4"/>
  <c r="S6388" i="4"/>
  <c r="Q6388" i="4"/>
  <c r="S6387" i="4"/>
  <c r="Q6387" i="4"/>
  <c r="S6386" i="4"/>
  <c r="Q6386" i="4"/>
  <c r="S6385" i="4"/>
  <c r="Q6385" i="4"/>
  <c r="S6384" i="4"/>
  <c r="Q6384" i="4"/>
  <c r="S6383" i="4"/>
  <c r="Q6383" i="4"/>
  <c r="S6382" i="4"/>
  <c r="Q6382" i="4"/>
  <c r="S6381" i="4"/>
  <c r="Q6381" i="4"/>
  <c r="S6380" i="4"/>
  <c r="Q6380" i="4"/>
  <c r="S6379" i="4"/>
  <c r="Q6379" i="4"/>
  <c r="S6378" i="4"/>
  <c r="Q6378" i="4"/>
  <c r="S6377" i="4"/>
  <c r="Q6377" i="4"/>
  <c r="S6376" i="4"/>
  <c r="Q6376" i="4"/>
  <c r="S6375" i="4"/>
  <c r="Q6375" i="4"/>
  <c r="S6374" i="4"/>
  <c r="Q6374" i="4"/>
  <c r="S6373" i="4"/>
  <c r="Q6373" i="4"/>
  <c r="S6372" i="4"/>
  <c r="Q6372" i="4"/>
  <c r="S6371" i="4"/>
  <c r="Q6371" i="4"/>
  <c r="S6370" i="4"/>
  <c r="Q6370" i="4"/>
  <c r="S6369" i="4"/>
  <c r="Q6369" i="4"/>
  <c r="S6368" i="4"/>
  <c r="Q6368" i="4"/>
  <c r="S6367" i="4"/>
  <c r="Q6367" i="4"/>
  <c r="S6366" i="4"/>
  <c r="Q6366" i="4"/>
  <c r="S6365" i="4"/>
  <c r="Q6365" i="4"/>
  <c r="S6364" i="4"/>
  <c r="Q6364" i="4"/>
  <c r="S6363" i="4"/>
  <c r="Q6363" i="4"/>
  <c r="S6362" i="4"/>
  <c r="Q6362" i="4"/>
  <c r="S6361" i="4"/>
  <c r="Q6361" i="4"/>
  <c r="S6360" i="4"/>
  <c r="Q6360" i="4"/>
  <c r="S6359" i="4"/>
  <c r="Q6359" i="4"/>
  <c r="S6358" i="4"/>
  <c r="Q6358" i="4"/>
  <c r="S6357" i="4"/>
  <c r="Q6357" i="4"/>
  <c r="S6356" i="4"/>
  <c r="Q6356" i="4"/>
  <c r="S6355" i="4"/>
  <c r="Q6355" i="4"/>
  <c r="S6354" i="4"/>
  <c r="Q6354" i="4"/>
  <c r="S6353" i="4"/>
  <c r="Q6353" i="4"/>
  <c r="S6352" i="4"/>
  <c r="Q6352" i="4"/>
  <c r="S6351" i="4"/>
  <c r="Q6351" i="4"/>
  <c r="S6350" i="4"/>
  <c r="Q6350" i="4"/>
  <c r="S6349" i="4"/>
  <c r="Q6349" i="4"/>
  <c r="S6348" i="4"/>
  <c r="Q6348" i="4"/>
  <c r="S6347" i="4"/>
  <c r="Q6347" i="4"/>
  <c r="S6346" i="4"/>
  <c r="Q6346" i="4"/>
  <c r="S6345" i="4"/>
  <c r="Q6345" i="4"/>
  <c r="S6344" i="4"/>
  <c r="Q6344" i="4"/>
  <c r="S6343" i="4"/>
  <c r="Q6343" i="4"/>
  <c r="S6342" i="4"/>
  <c r="Q6342" i="4"/>
  <c r="S6341" i="4"/>
  <c r="Q6341" i="4"/>
  <c r="S6340" i="4"/>
  <c r="Q6340" i="4"/>
  <c r="S6339" i="4"/>
  <c r="Q6339" i="4"/>
  <c r="S6338" i="4"/>
  <c r="Q6338" i="4"/>
  <c r="S6337" i="4"/>
  <c r="Q6337" i="4"/>
  <c r="S6336" i="4"/>
  <c r="Q6336" i="4"/>
  <c r="S6335" i="4"/>
  <c r="Q6335" i="4"/>
  <c r="S6334" i="4"/>
  <c r="Q6334" i="4"/>
  <c r="S6333" i="4"/>
  <c r="Q6333" i="4"/>
  <c r="S6332" i="4"/>
  <c r="Q6332" i="4"/>
  <c r="S6331" i="4"/>
  <c r="Q6331" i="4"/>
  <c r="S6330" i="4"/>
  <c r="Q6330" i="4"/>
  <c r="S6329" i="4"/>
  <c r="Q6329" i="4"/>
  <c r="S6328" i="4"/>
  <c r="Q6328" i="4"/>
  <c r="S6327" i="4"/>
  <c r="Q6327" i="4"/>
  <c r="S6326" i="4"/>
  <c r="Q6326" i="4"/>
  <c r="S6325" i="4"/>
  <c r="Q6325" i="4"/>
  <c r="S6324" i="4"/>
  <c r="Q6324" i="4"/>
  <c r="S6323" i="4"/>
  <c r="Q6323" i="4"/>
  <c r="S6322" i="4"/>
  <c r="Q6322" i="4"/>
  <c r="S6321" i="4"/>
  <c r="Q6321" i="4"/>
  <c r="S6320" i="4"/>
  <c r="Q6320" i="4"/>
  <c r="S6319" i="4"/>
  <c r="Q6319" i="4"/>
  <c r="S6318" i="4"/>
  <c r="Q6318" i="4"/>
  <c r="S6317" i="4"/>
  <c r="Q6317" i="4"/>
  <c r="S6316" i="4"/>
  <c r="Q6316" i="4"/>
  <c r="S6315" i="4"/>
  <c r="Q6315" i="4"/>
  <c r="S6314" i="4"/>
  <c r="Q6314" i="4"/>
  <c r="S6313" i="4"/>
  <c r="Q6313" i="4"/>
  <c r="S6312" i="4"/>
  <c r="Q6312" i="4"/>
  <c r="S6311" i="4"/>
  <c r="Q6311" i="4"/>
  <c r="S6310" i="4"/>
  <c r="Q6310" i="4"/>
  <c r="S6309" i="4"/>
  <c r="Q6309" i="4"/>
  <c r="S6308" i="4"/>
  <c r="Q6308" i="4"/>
  <c r="S6307" i="4"/>
  <c r="Q6307" i="4"/>
  <c r="S6306" i="4"/>
  <c r="Q6306" i="4"/>
  <c r="S6305" i="4"/>
  <c r="Q6305" i="4"/>
  <c r="S6304" i="4"/>
  <c r="Q6304" i="4"/>
  <c r="S6303" i="4"/>
  <c r="Q6303" i="4"/>
  <c r="S6302" i="4"/>
  <c r="Q6302" i="4"/>
  <c r="S6301" i="4"/>
  <c r="Q6301" i="4"/>
  <c r="S6300" i="4"/>
  <c r="Q6300" i="4"/>
  <c r="S6299" i="4"/>
  <c r="Q6299" i="4"/>
  <c r="S6298" i="4"/>
  <c r="Q6298" i="4"/>
  <c r="S6297" i="4"/>
  <c r="Q6297" i="4"/>
  <c r="S6296" i="4"/>
  <c r="Q6296" i="4"/>
  <c r="S6295" i="4"/>
  <c r="Q6295" i="4"/>
  <c r="S6294" i="4"/>
  <c r="Q6294" i="4"/>
  <c r="S6293" i="4"/>
  <c r="Q6293" i="4"/>
  <c r="S6292" i="4"/>
  <c r="Q6292" i="4"/>
  <c r="S6291" i="4"/>
  <c r="Q6291" i="4"/>
  <c r="S6290" i="4"/>
  <c r="Q6290" i="4"/>
  <c r="S6289" i="4"/>
  <c r="Q6289" i="4"/>
  <c r="S6288" i="4"/>
  <c r="Q6288" i="4"/>
  <c r="S6287" i="4"/>
  <c r="Q6287" i="4"/>
  <c r="S6286" i="4"/>
  <c r="Q6286" i="4"/>
  <c r="S6285" i="4"/>
  <c r="Q6285" i="4"/>
  <c r="S6284" i="4"/>
  <c r="Q6284" i="4"/>
  <c r="S6283" i="4"/>
  <c r="Q6283" i="4"/>
  <c r="S6282" i="4"/>
  <c r="Q6282" i="4"/>
  <c r="S6281" i="4"/>
  <c r="Q6281" i="4"/>
  <c r="S6280" i="4"/>
  <c r="Q6280" i="4"/>
  <c r="S6279" i="4"/>
  <c r="Q6279" i="4"/>
  <c r="S6278" i="4"/>
  <c r="Q6278" i="4"/>
  <c r="S6277" i="4"/>
  <c r="Q6277" i="4"/>
  <c r="S6276" i="4"/>
  <c r="Q6276" i="4"/>
  <c r="S6275" i="4"/>
  <c r="Q6275" i="4"/>
  <c r="S6274" i="4"/>
  <c r="Q6274" i="4"/>
  <c r="S6273" i="4"/>
  <c r="Q6273" i="4"/>
  <c r="S6272" i="4"/>
  <c r="Q6272" i="4"/>
  <c r="S6271" i="4"/>
  <c r="Q6271" i="4"/>
  <c r="S6270" i="4"/>
  <c r="Q6270" i="4"/>
  <c r="S6269" i="4"/>
  <c r="Q6269" i="4"/>
  <c r="S6268" i="4"/>
  <c r="Q6268" i="4"/>
  <c r="S6267" i="4"/>
  <c r="Q6267" i="4"/>
  <c r="S6266" i="4"/>
  <c r="Q6266" i="4"/>
  <c r="S6265" i="4"/>
  <c r="Q6265" i="4"/>
  <c r="S6264" i="4"/>
  <c r="Q6264" i="4"/>
  <c r="S6263" i="4"/>
  <c r="Q6263" i="4"/>
  <c r="S6262" i="4"/>
  <c r="Q6262" i="4"/>
  <c r="S6261" i="4"/>
  <c r="Q6261" i="4"/>
  <c r="S6260" i="4"/>
  <c r="Q6260" i="4"/>
  <c r="S6259" i="4"/>
  <c r="Q6259" i="4"/>
  <c r="S6258" i="4"/>
  <c r="Q6258" i="4"/>
  <c r="S6257" i="4"/>
  <c r="Q6257" i="4"/>
  <c r="S6256" i="4"/>
  <c r="Q6256" i="4"/>
  <c r="S6255" i="4"/>
  <c r="Q6255" i="4"/>
  <c r="S6254" i="4"/>
  <c r="Q6254" i="4"/>
  <c r="S6253" i="4"/>
  <c r="Q6253" i="4"/>
  <c r="S6252" i="4"/>
  <c r="Q6252" i="4"/>
  <c r="S6251" i="4"/>
  <c r="Q6251" i="4"/>
  <c r="S6250" i="4"/>
  <c r="Q6250" i="4"/>
  <c r="S6249" i="4"/>
  <c r="Q6249" i="4"/>
  <c r="S6248" i="4"/>
  <c r="Q6248" i="4"/>
  <c r="S6247" i="4"/>
  <c r="Q6247" i="4"/>
  <c r="S6246" i="4"/>
  <c r="Q6246" i="4"/>
  <c r="S6245" i="4"/>
  <c r="Q6245" i="4"/>
  <c r="S6244" i="4"/>
  <c r="Q6244" i="4"/>
  <c r="S6243" i="4"/>
  <c r="Q6243" i="4"/>
  <c r="S6242" i="4"/>
  <c r="Q6242" i="4"/>
  <c r="S6241" i="4"/>
  <c r="Q6241" i="4"/>
  <c r="S6240" i="4"/>
  <c r="Q6240" i="4"/>
  <c r="S6239" i="4"/>
  <c r="Q6239" i="4"/>
  <c r="S6238" i="4"/>
  <c r="Q6238" i="4"/>
  <c r="S6237" i="4"/>
  <c r="Q6237" i="4"/>
  <c r="S6236" i="4"/>
  <c r="Q6236" i="4"/>
  <c r="S6235" i="4"/>
  <c r="Q6235" i="4"/>
  <c r="S6234" i="4"/>
  <c r="Q6234" i="4"/>
  <c r="S6233" i="4"/>
  <c r="Q6233" i="4"/>
  <c r="S6232" i="4"/>
  <c r="Q6232" i="4"/>
  <c r="S6231" i="4"/>
  <c r="Q6231" i="4"/>
  <c r="S6230" i="4"/>
  <c r="Q6230" i="4"/>
  <c r="S6229" i="4"/>
  <c r="Q6229" i="4"/>
  <c r="S6228" i="4"/>
  <c r="Q6228" i="4"/>
  <c r="S6227" i="4"/>
  <c r="Q6227" i="4"/>
  <c r="S6226" i="4"/>
  <c r="Q6226" i="4"/>
  <c r="S6225" i="4"/>
  <c r="Q6225" i="4"/>
  <c r="S6224" i="4"/>
  <c r="Q6224" i="4"/>
  <c r="S6223" i="4"/>
  <c r="Q6223" i="4"/>
  <c r="S6222" i="4"/>
  <c r="Q6222" i="4"/>
  <c r="S6221" i="4"/>
  <c r="Q6221" i="4"/>
  <c r="S6220" i="4"/>
  <c r="Q6220" i="4"/>
  <c r="S6219" i="4"/>
  <c r="Q6219" i="4"/>
  <c r="S6218" i="4"/>
  <c r="Q6218" i="4"/>
  <c r="S6217" i="4"/>
  <c r="Q6217" i="4"/>
  <c r="S6216" i="4"/>
  <c r="Q6216" i="4"/>
  <c r="S6215" i="4"/>
  <c r="Q6215" i="4"/>
  <c r="S6214" i="4"/>
  <c r="Q6214" i="4"/>
  <c r="S6213" i="4"/>
  <c r="Q6213" i="4"/>
  <c r="S6212" i="4"/>
  <c r="Q6212" i="4"/>
  <c r="S6211" i="4"/>
  <c r="Q6211" i="4"/>
  <c r="S6210" i="4"/>
  <c r="Q6210" i="4"/>
  <c r="S6209" i="4"/>
  <c r="Q6209" i="4"/>
  <c r="S6208" i="4"/>
  <c r="Q6208" i="4"/>
  <c r="S6207" i="4"/>
  <c r="Q6207" i="4"/>
  <c r="S6206" i="4"/>
  <c r="Q6206" i="4"/>
  <c r="S6205" i="4"/>
  <c r="Q6205" i="4"/>
  <c r="S6204" i="4"/>
  <c r="Q6204" i="4"/>
  <c r="S6203" i="4"/>
  <c r="Q6203" i="4"/>
  <c r="S6202" i="4"/>
  <c r="Q6202" i="4"/>
  <c r="S6201" i="4"/>
  <c r="Q6201" i="4"/>
  <c r="S6200" i="4"/>
  <c r="Q6200" i="4"/>
  <c r="S6199" i="4"/>
  <c r="Q6199" i="4"/>
  <c r="S6198" i="4"/>
  <c r="Q6198" i="4"/>
  <c r="S6197" i="4"/>
  <c r="Q6197" i="4"/>
  <c r="S6196" i="4"/>
  <c r="Q6196" i="4"/>
  <c r="S6195" i="4"/>
  <c r="Q6195" i="4"/>
  <c r="S6194" i="4"/>
  <c r="Q6194" i="4"/>
  <c r="S6193" i="4"/>
  <c r="Q6193" i="4"/>
  <c r="S6192" i="4"/>
  <c r="Q6192" i="4"/>
  <c r="S6191" i="4"/>
  <c r="Q6191" i="4"/>
  <c r="S6190" i="4"/>
  <c r="Q6190" i="4"/>
  <c r="S6189" i="4"/>
  <c r="Q6189" i="4"/>
  <c r="S6188" i="4"/>
  <c r="Q6188" i="4"/>
  <c r="S6187" i="4"/>
  <c r="Q6187" i="4"/>
  <c r="S6186" i="4"/>
  <c r="Q6186" i="4"/>
  <c r="S6185" i="4"/>
  <c r="Q6185" i="4"/>
  <c r="S6184" i="4"/>
  <c r="Q6184" i="4"/>
  <c r="S6183" i="4"/>
  <c r="Q6183" i="4"/>
  <c r="S6182" i="4"/>
  <c r="Q6182" i="4"/>
  <c r="S6181" i="4"/>
  <c r="Q6181" i="4"/>
  <c r="S6180" i="4"/>
  <c r="Q6180" i="4"/>
  <c r="S6179" i="4"/>
  <c r="Q6179" i="4"/>
  <c r="S6178" i="4"/>
  <c r="Q6178" i="4"/>
  <c r="S6177" i="4"/>
  <c r="Q6177" i="4"/>
  <c r="S6176" i="4"/>
  <c r="Q6176" i="4"/>
  <c r="S6175" i="4"/>
  <c r="Q6175" i="4"/>
  <c r="S6174" i="4"/>
  <c r="Q6174" i="4"/>
  <c r="S6173" i="4"/>
  <c r="Q6173" i="4"/>
  <c r="S6172" i="4"/>
  <c r="Q6172" i="4"/>
  <c r="S6171" i="4"/>
  <c r="Q6171" i="4"/>
  <c r="S6170" i="4"/>
  <c r="Q6170" i="4"/>
  <c r="S6169" i="4"/>
  <c r="Q6169" i="4"/>
  <c r="S6168" i="4"/>
  <c r="Q6168" i="4"/>
  <c r="S6167" i="4"/>
  <c r="Q6167" i="4"/>
  <c r="S6166" i="4"/>
  <c r="Q6166" i="4"/>
  <c r="S6165" i="4"/>
  <c r="Q6165" i="4"/>
  <c r="S6164" i="4"/>
  <c r="Q6164" i="4"/>
  <c r="S6163" i="4"/>
  <c r="Q6163" i="4"/>
  <c r="S6162" i="4"/>
  <c r="Q6162" i="4"/>
  <c r="S6161" i="4"/>
  <c r="Q6161" i="4"/>
  <c r="S6160" i="4"/>
  <c r="Q6160" i="4"/>
  <c r="S6159" i="4"/>
  <c r="Q6159" i="4"/>
  <c r="S6158" i="4"/>
  <c r="Q6158" i="4"/>
  <c r="S6157" i="4"/>
  <c r="Q6157" i="4"/>
  <c r="S6156" i="4"/>
  <c r="Q6156" i="4"/>
  <c r="S6155" i="4"/>
  <c r="Q6155" i="4"/>
  <c r="S6154" i="4"/>
  <c r="Q6154" i="4"/>
  <c r="S6153" i="4"/>
  <c r="Q6153" i="4"/>
  <c r="S6152" i="4"/>
  <c r="Q6152" i="4"/>
  <c r="S6151" i="4"/>
  <c r="Q6151" i="4"/>
  <c r="S6150" i="4"/>
  <c r="Q6150" i="4"/>
  <c r="S6149" i="4"/>
  <c r="Q6149" i="4"/>
  <c r="S6148" i="4"/>
  <c r="Q6148" i="4"/>
  <c r="S6147" i="4"/>
  <c r="Q6147" i="4"/>
  <c r="S6146" i="4"/>
  <c r="Q6146" i="4"/>
  <c r="S6145" i="4"/>
  <c r="Q6145" i="4"/>
  <c r="S6144" i="4"/>
  <c r="Q6144" i="4"/>
  <c r="S6143" i="4"/>
  <c r="Q6143" i="4"/>
  <c r="S6142" i="4"/>
  <c r="Q6142" i="4"/>
  <c r="S6141" i="4"/>
  <c r="Q6141" i="4"/>
  <c r="S6140" i="4"/>
  <c r="Q6140" i="4"/>
  <c r="S6139" i="4"/>
  <c r="Q6139" i="4"/>
  <c r="S6138" i="4"/>
  <c r="Q6138" i="4"/>
  <c r="S6137" i="4"/>
  <c r="Q6137" i="4"/>
  <c r="S6136" i="4"/>
  <c r="Q6136" i="4"/>
  <c r="S6135" i="4"/>
  <c r="Q6135" i="4"/>
  <c r="S6134" i="4"/>
  <c r="Q6134" i="4"/>
  <c r="S6133" i="4"/>
  <c r="Q6133" i="4"/>
  <c r="S6132" i="4"/>
  <c r="Q6132" i="4"/>
  <c r="S6131" i="4"/>
  <c r="Q6131" i="4"/>
  <c r="S6130" i="4"/>
  <c r="Q6130" i="4"/>
  <c r="S6129" i="4"/>
  <c r="Q6129" i="4"/>
  <c r="S6128" i="4"/>
  <c r="Q6128" i="4"/>
  <c r="S6127" i="4"/>
  <c r="Q6127" i="4"/>
  <c r="S6126" i="4"/>
  <c r="Q6126" i="4"/>
  <c r="S6125" i="4"/>
  <c r="Q6125" i="4"/>
  <c r="S6124" i="4"/>
  <c r="Q6124" i="4"/>
  <c r="S6123" i="4"/>
  <c r="Q6123" i="4"/>
  <c r="S6122" i="4"/>
  <c r="Q6122" i="4"/>
  <c r="S6121" i="4"/>
  <c r="Q6121" i="4"/>
  <c r="S6120" i="4"/>
  <c r="Q6120" i="4"/>
  <c r="S6119" i="4"/>
  <c r="Q6119" i="4"/>
  <c r="S6118" i="4"/>
  <c r="Q6118" i="4"/>
  <c r="S6117" i="4"/>
  <c r="Q6117" i="4"/>
  <c r="S6116" i="4"/>
  <c r="Q6116" i="4"/>
  <c r="S6115" i="4"/>
  <c r="Q6115" i="4"/>
  <c r="S6114" i="4"/>
  <c r="Q6114" i="4"/>
  <c r="S6113" i="4"/>
  <c r="Q6113" i="4"/>
  <c r="S6112" i="4"/>
  <c r="Q6112" i="4"/>
  <c r="S6111" i="4"/>
  <c r="Q6111" i="4"/>
  <c r="S6110" i="4"/>
  <c r="Q6110" i="4"/>
  <c r="S6109" i="4"/>
  <c r="Q6109" i="4"/>
  <c r="S6108" i="4"/>
  <c r="Q6108" i="4"/>
  <c r="S6107" i="4"/>
  <c r="Q6107" i="4"/>
  <c r="S6106" i="4"/>
  <c r="Q6106" i="4"/>
  <c r="S6105" i="4"/>
  <c r="Q6105" i="4"/>
  <c r="S6104" i="4"/>
  <c r="Q6104" i="4"/>
  <c r="S6103" i="4"/>
  <c r="Q6103" i="4"/>
  <c r="S6102" i="4"/>
  <c r="Q6102" i="4"/>
  <c r="S6101" i="4"/>
  <c r="Q6101" i="4"/>
  <c r="S6100" i="4"/>
  <c r="Q6100" i="4"/>
  <c r="S6099" i="4"/>
  <c r="Q6099" i="4"/>
  <c r="S6098" i="4"/>
  <c r="Q6098" i="4"/>
  <c r="S6097" i="4"/>
  <c r="Q6097" i="4"/>
  <c r="S6096" i="4"/>
  <c r="Q6096" i="4"/>
  <c r="S6095" i="4"/>
  <c r="Q6095" i="4"/>
  <c r="S6094" i="4"/>
  <c r="Q6094" i="4"/>
  <c r="S6093" i="4"/>
  <c r="Q6093" i="4"/>
  <c r="S6092" i="4"/>
  <c r="Q6092" i="4"/>
  <c r="S6091" i="4"/>
  <c r="Q6091" i="4"/>
  <c r="S6090" i="4"/>
  <c r="Q6090" i="4"/>
  <c r="S6089" i="4"/>
  <c r="Q6089" i="4"/>
  <c r="S6088" i="4"/>
  <c r="Q6088" i="4"/>
  <c r="S6087" i="4"/>
  <c r="Q6087" i="4"/>
  <c r="S6086" i="4"/>
  <c r="Q6086" i="4"/>
  <c r="S6085" i="4"/>
  <c r="Q6085" i="4"/>
  <c r="S6084" i="4"/>
  <c r="Q6084" i="4"/>
  <c r="S6083" i="4"/>
  <c r="Q6083" i="4"/>
  <c r="S6082" i="4"/>
  <c r="Q6082" i="4"/>
  <c r="S6081" i="4"/>
  <c r="Q6081" i="4"/>
  <c r="S6080" i="4"/>
  <c r="Q6080" i="4"/>
  <c r="S6079" i="4"/>
  <c r="Q6079" i="4"/>
  <c r="S6078" i="4"/>
  <c r="Q6078" i="4"/>
  <c r="S6077" i="4"/>
  <c r="Q6077" i="4"/>
  <c r="S6076" i="4"/>
  <c r="Q6076" i="4"/>
  <c r="S6075" i="4"/>
  <c r="Q6075" i="4"/>
  <c r="S6074" i="4"/>
  <c r="Q6074" i="4"/>
  <c r="S6073" i="4"/>
  <c r="Q6073" i="4"/>
  <c r="S6072" i="4"/>
  <c r="Q6072" i="4"/>
  <c r="S6071" i="4"/>
  <c r="Q6071" i="4"/>
  <c r="S6070" i="4"/>
  <c r="Q6070" i="4"/>
  <c r="S6069" i="4"/>
  <c r="Q6069" i="4"/>
  <c r="S6068" i="4"/>
  <c r="Q6068" i="4"/>
  <c r="S6067" i="4"/>
  <c r="Q6067" i="4"/>
  <c r="S6066" i="4"/>
  <c r="Q6066" i="4"/>
  <c r="S6065" i="4"/>
  <c r="Q6065" i="4"/>
  <c r="S6064" i="4"/>
  <c r="Q6064" i="4"/>
  <c r="S6063" i="4"/>
  <c r="Q6063" i="4"/>
  <c r="S6062" i="4"/>
  <c r="Q6062" i="4"/>
  <c r="S6061" i="4"/>
  <c r="Q6061" i="4"/>
  <c r="S6060" i="4"/>
  <c r="Q6060" i="4"/>
  <c r="S6059" i="4"/>
  <c r="Q6059" i="4"/>
  <c r="S6058" i="4"/>
  <c r="Q6058" i="4"/>
  <c r="S6057" i="4"/>
  <c r="Q6057" i="4"/>
  <c r="S6056" i="4"/>
  <c r="Q6056" i="4"/>
  <c r="S6055" i="4"/>
  <c r="Q6055" i="4"/>
  <c r="S6054" i="4"/>
  <c r="Q6054" i="4"/>
  <c r="S6053" i="4"/>
  <c r="Q6053" i="4"/>
  <c r="S6052" i="4"/>
  <c r="Q6052" i="4"/>
  <c r="S6051" i="4"/>
  <c r="Q6051" i="4"/>
  <c r="S6050" i="4"/>
  <c r="Q6050" i="4"/>
  <c r="S6049" i="4"/>
  <c r="Q6049" i="4"/>
  <c r="S6048" i="4"/>
  <c r="Q6048" i="4"/>
  <c r="S6047" i="4"/>
  <c r="Q6047" i="4"/>
  <c r="S6046" i="4"/>
  <c r="Q6046" i="4"/>
  <c r="S6045" i="4"/>
  <c r="Q6045" i="4"/>
  <c r="S6044" i="4"/>
  <c r="Q6044" i="4"/>
  <c r="S6043" i="4"/>
  <c r="Q6043" i="4"/>
  <c r="S6042" i="4"/>
  <c r="Q6042" i="4"/>
  <c r="S6041" i="4"/>
  <c r="Q6041" i="4"/>
  <c r="S6040" i="4"/>
  <c r="Q6040" i="4"/>
  <c r="S6039" i="4"/>
  <c r="Q6039" i="4"/>
  <c r="S6038" i="4"/>
  <c r="Q6038" i="4"/>
  <c r="S6037" i="4"/>
  <c r="Q6037" i="4"/>
  <c r="S6036" i="4"/>
  <c r="Q6036" i="4"/>
  <c r="S6035" i="4"/>
  <c r="Q6035" i="4"/>
  <c r="S6034" i="4"/>
  <c r="Q6034" i="4"/>
  <c r="S6033" i="4"/>
  <c r="Q6033" i="4"/>
  <c r="S6032" i="4"/>
  <c r="Q6032" i="4"/>
  <c r="S6031" i="4"/>
  <c r="Q6031" i="4"/>
  <c r="S6030" i="4"/>
  <c r="Q6030" i="4"/>
  <c r="Q6029" i="4"/>
  <c r="S6029" i="4" s="1"/>
  <c r="S6028" i="4"/>
  <c r="Q6028" i="4"/>
  <c r="Q6027" i="4"/>
  <c r="S6027" i="4" s="1"/>
  <c r="S6026" i="4"/>
  <c r="Q6026" i="4"/>
  <c r="Q6025" i="4"/>
  <c r="S6025" i="4" s="1"/>
  <c r="S6024" i="4"/>
  <c r="Q6024" i="4"/>
  <c r="Q6023" i="4"/>
  <c r="S6023" i="4" s="1"/>
  <c r="S6022" i="4"/>
  <c r="Q6022" i="4"/>
  <c r="Q6021" i="4"/>
  <c r="S6021" i="4" s="1"/>
  <c r="S6020" i="4"/>
  <c r="Q6020" i="4"/>
  <c r="Q6019" i="4"/>
  <c r="S6019" i="4" s="1"/>
  <c r="S6018" i="4"/>
  <c r="Q6018" i="4"/>
  <c r="Q6017" i="4"/>
  <c r="S6017" i="4" s="1"/>
  <c r="S6016" i="4"/>
  <c r="Q6016" i="4"/>
  <c r="Q6015" i="4"/>
  <c r="S6015" i="4" s="1"/>
  <c r="S6014" i="4"/>
  <c r="Q6014" i="4"/>
  <c r="Q6013" i="4"/>
  <c r="S6013" i="4" s="1"/>
  <c r="S6012" i="4"/>
  <c r="Q6012" i="4"/>
  <c r="Q6011" i="4"/>
  <c r="S6011" i="4" s="1"/>
  <c r="S6010" i="4"/>
  <c r="Q6010" i="4"/>
  <c r="Q6009" i="4"/>
  <c r="S6009" i="4" s="1"/>
  <c r="S6008" i="4"/>
  <c r="Q6008" i="4"/>
  <c r="Q6007" i="4"/>
  <c r="S6007" i="4" s="1"/>
  <c r="S6006" i="4"/>
  <c r="Q6006" i="4"/>
  <c r="Q6005" i="4"/>
  <c r="S6005" i="4" s="1"/>
  <c r="S6004" i="4"/>
  <c r="Q6004" i="4"/>
  <c r="Q6003" i="4"/>
  <c r="S6003" i="4" s="1"/>
  <c r="S6002" i="4"/>
  <c r="Q6002" i="4"/>
  <c r="Q6001" i="4"/>
  <c r="S6001" i="4" s="1"/>
  <c r="S6000" i="4"/>
  <c r="Q6000" i="4"/>
  <c r="Q5999" i="4"/>
  <c r="S5999" i="4" s="1"/>
  <c r="S5998" i="4"/>
  <c r="Q5998" i="4"/>
  <c r="Q5997" i="4"/>
  <c r="S5997" i="4" s="1"/>
  <c r="S5996" i="4"/>
  <c r="Q5996" i="4"/>
  <c r="Q5995" i="4"/>
  <c r="S5995" i="4" s="1"/>
  <c r="S5994" i="4"/>
  <c r="Q5994" i="4"/>
  <c r="Q5993" i="4"/>
  <c r="S5993" i="4" s="1"/>
  <c r="S5992" i="4"/>
  <c r="Q5992" i="4"/>
  <c r="Q5991" i="4"/>
  <c r="S5991" i="4" s="1"/>
  <c r="S5990" i="4"/>
  <c r="Q5990" i="4"/>
  <c r="Q5989" i="4"/>
  <c r="S5989" i="4" s="1"/>
  <c r="S5988" i="4"/>
  <c r="Q5988" i="4"/>
  <c r="Q5987" i="4"/>
  <c r="S5987" i="4" s="1"/>
  <c r="S5986" i="4"/>
  <c r="Q5986" i="4"/>
  <c r="Q5985" i="4"/>
  <c r="S5985" i="4" s="1"/>
  <c r="S5984" i="4"/>
  <c r="Q5984" i="4"/>
  <c r="Q5983" i="4"/>
  <c r="S5983" i="4" s="1"/>
  <c r="S5982" i="4"/>
  <c r="Q5982" i="4"/>
  <c r="Q5981" i="4"/>
  <c r="S5981" i="4" s="1"/>
  <c r="S5980" i="4"/>
  <c r="Q5980" i="4"/>
  <c r="Q5979" i="4"/>
  <c r="S5979" i="4" s="1"/>
  <c r="S5978" i="4"/>
  <c r="Q5978" i="4"/>
  <c r="Q5977" i="4"/>
  <c r="S5977" i="4" s="1"/>
  <c r="S5976" i="4"/>
  <c r="Q5976" i="4"/>
  <c r="Q5975" i="4"/>
  <c r="S5975" i="4" s="1"/>
  <c r="S5974" i="4"/>
  <c r="Q5974" i="4"/>
  <c r="Q5973" i="4"/>
  <c r="S5973" i="4" s="1"/>
  <c r="S5972" i="4"/>
  <c r="Q5972" i="4"/>
  <c r="Q5971" i="4"/>
  <c r="S5971" i="4" s="1"/>
  <c r="S5970" i="4"/>
  <c r="Q5970" i="4"/>
  <c r="Q5969" i="4"/>
  <c r="S5969" i="4" s="1"/>
  <c r="S5968" i="4"/>
  <c r="Q5968" i="4"/>
  <c r="Q5967" i="4"/>
  <c r="S5967" i="4" s="1"/>
  <c r="S5966" i="4"/>
  <c r="Q5966" i="4"/>
  <c r="Q5965" i="4"/>
  <c r="S5965" i="4" s="1"/>
  <c r="S5964" i="4"/>
  <c r="Q5964" i="4"/>
  <c r="Q5963" i="4"/>
  <c r="S5963" i="4" s="1"/>
  <c r="S5962" i="4"/>
  <c r="Q5962" i="4"/>
  <c r="Q5961" i="4"/>
  <c r="S5961" i="4" s="1"/>
  <c r="S5960" i="4"/>
  <c r="Q5960" i="4"/>
  <c r="Q5959" i="4"/>
  <c r="S5959" i="4" s="1"/>
  <c r="S5958" i="4"/>
  <c r="Q5958" i="4"/>
  <c r="Q5957" i="4"/>
  <c r="S5957" i="4" s="1"/>
  <c r="S5956" i="4"/>
  <c r="Q5956" i="4"/>
  <c r="Q5955" i="4"/>
  <c r="S5955" i="4" s="1"/>
  <c r="S5954" i="4"/>
  <c r="Q5954" i="4"/>
  <c r="Q5953" i="4"/>
  <c r="S5953" i="4" s="1"/>
  <c r="S5952" i="4"/>
  <c r="Q5952" i="4"/>
  <c r="Q5951" i="4"/>
  <c r="S5951" i="4" s="1"/>
  <c r="S5950" i="4"/>
  <c r="Q5950" i="4"/>
  <c r="Q5949" i="4"/>
  <c r="S5949" i="4" s="1"/>
  <c r="S5948" i="4"/>
  <c r="Q5948" i="4"/>
  <c r="Q5947" i="4"/>
  <c r="S5947" i="4" s="1"/>
  <c r="S5946" i="4"/>
  <c r="Q5946" i="4"/>
  <c r="Q5945" i="4"/>
  <c r="S5945" i="4" s="1"/>
  <c r="S5944" i="4"/>
  <c r="Q5944" i="4"/>
  <c r="Q5943" i="4"/>
  <c r="S5943" i="4" s="1"/>
  <c r="S5942" i="4"/>
  <c r="Q5942" i="4"/>
  <c r="Q5941" i="4"/>
  <c r="S5941" i="4" s="1"/>
  <c r="S5940" i="4"/>
  <c r="Q5940" i="4"/>
  <c r="Q5939" i="4"/>
  <c r="S5939" i="4" s="1"/>
  <c r="S5938" i="4"/>
  <c r="Q5938" i="4"/>
  <c r="Q5937" i="4"/>
  <c r="S5937" i="4" s="1"/>
  <c r="S5936" i="4"/>
  <c r="Q5936" i="4"/>
  <c r="Q5935" i="4"/>
  <c r="S5935" i="4" s="1"/>
  <c r="S5934" i="4"/>
  <c r="Q5934" i="4"/>
  <c r="Q5933" i="4"/>
  <c r="S5933" i="4" s="1"/>
  <c r="S5932" i="4"/>
  <c r="Q5932" i="4"/>
  <c r="Q5931" i="4"/>
  <c r="S5931" i="4" s="1"/>
  <c r="S5930" i="4"/>
  <c r="Q5930" i="4"/>
  <c r="Q5929" i="4"/>
  <c r="S5929" i="4" s="1"/>
  <c r="S5928" i="4"/>
  <c r="Q5928" i="4"/>
  <c r="Q5927" i="4"/>
  <c r="S5927" i="4" s="1"/>
  <c r="S5926" i="4"/>
  <c r="Q5926" i="4"/>
  <c r="Q5925" i="4"/>
  <c r="S5925" i="4" s="1"/>
  <c r="S5924" i="4"/>
  <c r="Q5924" i="4"/>
  <c r="Q5923" i="4"/>
  <c r="S5923" i="4" s="1"/>
  <c r="S5922" i="4"/>
  <c r="Q5922" i="4"/>
  <c r="Q5921" i="4"/>
  <c r="S5921" i="4" s="1"/>
  <c r="S5920" i="4"/>
  <c r="Q5920" i="4"/>
  <c r="Q5919" i="4"/>
  <c r="S5919" i="4" s="1"/>
  <c r="S5918" i="4"/>
  <c r="Q5918" i="4"/>
  <c r="Q5917" i="4"/>
  <c r="S5917" i="4" s="1"/>
  <c r="S5916" i="4"/>
  <c r="Q5916" i="4"/>
  <c r="Q5915" i="4"/>
  <c r="S5915" i="4" s="1"/>
  <c r="S5914" i="4"/>
  <c r="Q5914" i="4"/>
  <c r="Q5913" i="4"/>
  <c r="S5913" i="4" s="1"/>
  <c r="S5912" i="4"/>
  <c r="Q5912" i="4"/>
  <c r="Q5911" i="4"/>
  <c r="S5911" i="4" s="1"/>
  <c r="S5910" i="4"/>
  <c r="Q5910" i="4"/>
  <c r="Q5909" i="4"/>
  <c r="S5909" i="4" s="1"/>
  <c r="S5908" i="4"/>
  <c r="Q5908" i="4"/>
  <c r="Q5907" i="4"/>
  <c r="S5907" i="4" s="1"/>
  <c r="S5906" i="4"/>
  <c r="Q5906" i="4"/>
  <c r="Q5905" i="4"/>
  <c r="S5905" i="4" s="1"/>
  <c r="S5904" i="4"/>
  <c r="Q5904" i="4"/>
  <c r="Q5903" i="4"/>
  <c r="S5903" i="4" s="1"/>
  <c r="S5902" i="4"/>
  <c r="Q5902" i="4"/>
  <c r="Q5901" i="4"/>
  <c r="S5901" i="4" s="1"/>
  <c r="S5900" i="4"/>
  <c r="Q5900" i="4"/>
  <c r="Q5899" i="4"/>
  <c r="S5899" i="4" s="1"/>
  <c r="S5898" i="4"/>
  <c r="Q5898" i="4"/>
  <c r="Q5897" i="4"/>
  <c r="S5897" i="4" s="1"/>
  <c r="S5896" i="4"/>
  <c r="Q5896" i="4"/>
  <c r="Q5895" i="4"/>
  <c r="S5895" i="4" s="1"/>
  <c r="S5894" i="4"/>
  <c r="Q5894" i="4"/>
  <c r="Q5893" i="4"/>
  <c r="S5893" i="4" s="1"/>
  <c r="S5892" i="4"/>
  <c r="Q5892" i="4"/>
  <c r="Q5891" i="4"/>
  <c r="S5891" i="4" s="1"/>
  <c r="S5890" i="4"/>
  <c r="Q5890" i="4"/>
  <c r="Q5889" i="4"/>
  <c r="S5889" i="4" s="1"/>
  <c r="S5888" i="4"/>
  <c r="Q5888" i="4"/>
  <c r="Q5887" i="4"/>
  <c r="S5887" i="4" s="1"/>
  <c r="S5886" i="4"/>
  <c r="Q5886" i="4"/>
  <c r="Q5885" i="4"/>
  <c r="S5885" i="4" s="1"/>
  <c r="S5884" i="4"/>
  <c r="Q5884" i="4"/>
  <c r="Q5883" i="4"/>
  <c r="S5883" i="4" s="1"/>
  <c r="S5882" i="4"/>
  <c r="Q5882" i="4"/>
  <c r="Q5881" i="4"/>
  <c r="S5881" i="4" s="1"/>
  <c r="S5880" i="4"/>
  <c r="Q5880" i="4"/>
  <c r="Q5879" i="4"/>
  <c r="S5879" i="4" s="1"/>
  <c r="S5878" i="4"/>
  <c r="Q5878" i="4"/>
  <c r="Q5877" i="4"/>
  <c r="S5877" i="4" s="1"/>
  <c r="S5876" i="4"/>
  <c r="Q5876" i="4"/>
  <c r="Q5875" i="4"/>
  <c r="S5875" i="4" s="1"/>
  <c r="S5874" i="4"/>
  <c r="Q5874" i="4"/>
  <c r="Q5873" i="4"/>
  <c r="S5873" i="4" s="1"/>
  <c r="S5872" i="4"/>
  <c r="Q5872" i="4"/>
  <c r="Q5871" i="4"/>
  <c r="S5871" i="4" s="1"/>
  <c r="S5870" i="4"/>
  <c r="Q5870" i="4"/>
  <c r="Q5869" i="4"/>
  <c r="S5869" i="4" s="1"/>
  <c r="S5868" i="4"/>
  <c r="Q5868" i="4"/>
  <c r="Q5867" i="4"/>
  <c r="S5867" i="4" s="1"/>
  <c r="S5866" i="4"/>
  <c r="Q5866" i="4"/>
  <c r="Q5865" i="4"/>
  <c r="S5865" i="4" s="1"/>
  <c r="S5864" i="4"/>
  <c r="Q5864" i="4"/>
  <c r="Q5863" i="4"/>
  <c r="S5863" i="4" s="1"/>
  <c r="S5862" i="4"/>
  <c r="Q5862" i="4"/>
  <c r="Q5861" i="4"/>
  <c r="S5861" i="4" s="1"/>
  <c r="S5860" i="4"/>
  <c r="Q5860" i="4"/>
  <c r="Q5859" i="4"/>
  <c r="S5859" i="4" s="1"/>
  <c r="S5858" i="4"/>
  <c r="Q5858" i="4"/>
  <c r="Q5857" i="4"/>
  <c r="S5857" i="4" s="1"/>
  <c r="S5856" i="4"/>
  <c r="Q5856" i="4"/>
  <c r="Q5855" i="4"/>
  <c r="S5855" i="4" s="1"/>
  <c r="S5854" i="4"/>
  <c r="Q5854" i="4"/>
  <c r="Q5853" i="4"/>
  <c r="S5853" i="4" s="1"/>
  <c r="S5852" i="4"/>
  <c r="Q5852" i="4"/>
  <c r="Q5851" i="4"/>
  <c r="S5851" i="4" s="1"/>
  <c r="S5850" i="4"/>
  <c r="Q5850" i="4"/>
  <c r="Q5849" i="4"/>
  <c r="S5849" i="4" s="1"/>
  <c r="S5848" i="4"/>
  <c r="Q5848" i="4"/>
  <c r="Q5847" i="4"/>
  <c r="S5847" i="4" s="1"/>
  <c r="S5846" i="4"/>
  <c r="Q5846" i="4"/>
  <c r="Q5845" i="4"/>
  <c r="S5845" i="4" s="1"/>
  <c r="S5844" i="4"/>
  <c r="Q5844" i="4"/>
  <c r="Q5843" i="4"/>
  <c r="S5843" i="4" s="1"/>
  <c r="S5842" i="4"/>
  <c r="Q5842" i="4"/>
  <c r="Q5841" i="4"/>
  <c r="S5841" i="4" s="1"/>
  <c r="S5840" i="4"/>
  <c r="Q5840" i="4"/>
  <c r="Q5839" i="4"/>
  <c r="S5839" i="4" s="1"/>
  <c r="S5838" i="4"/>
  <c r="Q5838" i="4"/>
  <c r="Q5837" i="4"/>
  <c r="S5837" i="4" s="1"/>
  <c r="S5836" i="4"/>
  <c r="Q5836" i="4"/>
  <c r="Q5835" i="4"/>
  <c r="S5835" i="4" s="1"/>
  <c r="S5834" i="4"/>
  <c r="Q5834" i="4"/>
  <c r="Q5833" i="4"/>
  <c r="S5833" i="4" s="1"/>
  <c r="S5832" i="4"/>
  <c r="Q5832" i="4"/>
  <c r="Q5831" i="4"/>
  <c r="S5831" i="4" s="1"/>
  <c r="S5830" i="4"/>
  <c r="Q5830" i="4"/>
  <c r="Q5829" i="4"/>
  <c r="S5829" i="4" s="1"/>
  <c r="S5828" i="4"/>
  <c r="Q5828" i="4"/>
  <c r="Q5827" i="4"/>
  <c r="S5827" i="4" s="1"/>
  <c r="S5826" i="4"/>
  <c r="Q5826" i="4"/>
  <c r="Q5825" i="4"/>
  <c r="S5825" i="4" s="1"/>
  <c r="S5824" i="4"/>
  <c r="Q5824" i="4"/>
  <c r="Q5823" i="4"/>
  <c r="S5823" i="4" s="1"/>
  <c r="S5822" i="4"/>
  <c r="Q5822" i="4"/>
  <c r="Q5821" i="4"/>
  <c r="S5821" i="4" s="1"/>
  <c r="S5820" i="4"/>
  <c r="Q5820" i="4"/>
  <c r="Q5819" i="4"/>
  <c r="S5819" i="4" s="1"/>
  <c r="S5818" i="4"/>
  <c r="Q5818" i="4"/>
  <c r="Q5817" i="4"/>
  <c r="S5817" i="4" s="1"/>
  <c r="S5816" i="4"/>
  <c r="Q5816" i="4"/>
  <c r="Q5815" i="4"/>
  <c r="S5815" i="4" s="1"/>
  <c r="S5814" i="4"/>
  <c r="Q5814" i="4"/>
  <c r="Q5813" i="4"/>
  <c r="S5813" i="4" s="1"/>
  <c r="S5812" i="4"/>
  <c r="Q5812" i="4"/>
  <c r="Q5811" i="4"/>
  <c r="S5811" i="4" s="1"/>
  <c r="S5810" i="4"/>
  <c r="Q5810" i="4"/>
  <c r="Q5809" i="4"/>
  <c r="S5809" i="4" s="1"/>
  <c r="S5808" i="4"/>
  <c r="Q5808" i="4"/>
  <c r="Q5807" i="4"/>
  <c r="S5807" i="4" s="1"/>
  <c r="S5806" i="4"/>
  <c r="Q5806" i="4"/>
  <c r="Q5805" i="4"/>
  <c r="S5805" i="4" s="1"/>
  <c r="S5804" i="4"/>
  <c r="Q5804" i="4"/>
  <c r="Q5803" i="4"/>
  <c r="S5803" i="4" s="1"/>
  <c r="S5802" i="4"/>
  <c r="Q5802" i="4"/>
  <c r="Q5801" i="4"/>
  <c r="S5801" i="4" s="1"/>
  <c r="S5800" i="4"/>
  <c r="Q5800" i="4"/>
  <c r="Q5799" i="4"/>
  <c r="S5799" i="4" s="1"/>
  <c r="S5798" i="4"/>
  <c r="Q5798" i="4"/>
  <c r="Q5797" i="4"/>
  <c r="S5797" i="4" s="1"/>
  <c r="S5796" i="4"/>
  <c r="Q5796" i="4"/>
  <c r="Q5795" i="4"/>
  <c r="S5795" i="4" s="1"/>
  <c r="S5794" i="4"/>
  <c r="Q5794" i="4"/>
  <c r="Q5793" i="4"/>
  <c r="S5793" i="4" s="1"/>
  <c r="S5792" i="4"/>
  <c r="Q5792" i="4"/>
  <c r="Q5791" i="4"/>
  <c r="S5791" i="4" s="1"/>
  <c r="S5790" i="4"/>
  <c r="Q5790" i="4"/>
  <c r="Q5789" i="4"/>
  <c r="S5789" i="4" s="1"/>
  <c r="S5788" i="4"/>
  <c r="Q5788" i="4"/>
  <c r="Q5787" i="4"/>
  <c r="S5787" i="4" s="1"/>
  <c r="S5786" i="4"/>
  <c r="Q5786" i="4"/>
  <c r="Q5785" i="4"/>
  <c r="S5785" i="4" s="1"/>
  <c r="S5784" i="4"/>
  <c r="Q5784" i="4"/>
  <c r="Q5783" i="4"/>
  <c r="S5783" i="4" s="1"/>
  <c r="S5782" i="4"/>
  <c r="Q5782" i="4"/>
  <c r="Q5781" i="4"/>
  <c r="S5781" i="4" s="1"/>
  <c r="S5780" i="4"/>
  <c r="Q5780" i="4"/>
  <c r="Q5779" i="4"/>
  <c r="S5779" i="4" s="1"/>
  <c r="S5778" i="4"/>
  <c r="Q5778" i="4"/>
  <c r="Q5777" i="4"/>
  <c r="S5777" i="4" s="1"/>
  <c r="S5776" i="4"/>
  <c r="Q5776" i="4"/>
  <c r="Q5775" i="4"/>
  <c r="S5775" i="4" s="1"/>
  <c r="S5774" i="4"/>
  <c r="Q5774" i="4"/>
  <c r="Q5773" i="4"/>
  <c r="S5773" i="4" s="1"/>
  <c r="S5772" i="4"/>
  <c r="Q5772" i="4"/>
  <c r="Q5771" i="4"/>
  <c r="S5771" i="4" s="1"/>
  <c r="S5770" i="4"/>
  <c r="Q5770" i="4"/>
  <c r="Q5769" i="4"/>
  <c r="S5769" i="4" s="1"/>
  <c r="S5768" i="4"/>
  <c r="Q5768" i="4"/>
  <c r="Q5767" i="4"/>
  <c r="S5767" i="4" s="1"/>
  <c r="S5766" i="4"/>
  <c r="Q5766" i="4"/>
  <c r="Q5765" i="4"/>
  <c r="S5765" i="4" s="1"/>
  <c r="S5764" i="4"/>
  <c r="Q5764" i="4"/>
  <c r="Q5763" i="4"/>
  <c r="S5763" i="4" s="1"/>
  <c r="S5762" i="4"/>
  <c r="Q5762" i="4"/>
  <c r="Q5761" i="4"/>
  <c r="S5761" i="4" s="1"/>
  <c r="S5760" i="4"/>
  <c r="Q5760" i="4"/>
  <c r="Q5759" i="4"/>
  <c r="S5759" i="4" s="1"/>
  <c r="S5758" i="4"/>
  <c r="Q5758" i="4"/>
  <c r="Q5757" i="4"/>
  <c r="S5757" i="4" s="1"/>
  <c r="S5756" i="4"/>
  <c r="Q5756" i="4"/>
  <c r="Q5755" i="4"/>
  <c r="S5755" i="4" s="1"/>
  <c r="S5754" i="4"/>
  <c r="Q5754" i="4"/>
  <c r="Q5753" i="4"/>
  <c r="S5753" i="4" s="1"/>
  <c r="S5752" i="4"/>
  <c r="Q5752" i="4"/>
  <c r="Q5751" i="4"/>
  <c r="S5751" i="4" s="1"/>
  <c r="S5750" i="4"/>
  <c r="Q5750" i="4"/>
  <c r="Q5749" i="4"/>
  <c r="S5749" i="4" s="1"/>
  <c r="S5748" i="4"/>
  <c r="Q5748" i="4"/>
  <c r="Q5747" i="4"/>
  <c r="S5747" i="4" s="1"/>
  <c r="S5746" i="4"/>
  <c r="Q5746" i="4"/>
  <c r="Q5745" i="4"/>
  <c r="S5745" i="4" s="1"/>
  <c r="S5744" i="4"/>
  <c r="Q5744" i="4"/>
  <c r="Q5743" i="4"/>
  <c r="S5743" i="4" s="1"/>
  <c r="S5742" i="4"/>
  <c r="Q5742" i="4"/>
  <c r="Q5741" i="4"/>
  <c r="S5741" i="4" s="1"/>
  <c r="S5740" i="4"/>
  <c r="Q5740" i="4"/>
  <c r="Q5739" i="4"/>
  <c r="S5739" i="4" s="1"/>
  <c r="S5738" i="4"/>
  <c r="Q5738" i="4"/>
  <c r="Q5737" i="4"/>
  <c r="S5737" i="4" s="1"/>
  <c r="S5736" i="4"/>
  <c r="Q5736" i="4"/>
  <c r="Q5735" i="4"/>
  <c r="S5735" i="4" s="1"/>
  <c r="S5734" i="4"/>
  <c r="Q5734" i="4"/>
  <c r="Q5733" i="4"/>
  <c r="S5733" i="4" s="1"/>
  <c r="S5732" i="4"/>
  <c r="Q5732" i="4"/>
  <c r="Q5731" i="4"/>
  <c r="S5731" i="4" s="1"/>
  <c r="S5730" i="4"/>
  <c r="Q5730" i="4"/>
  <c r="Q5729" i="4"/>
  <c r="S5729" i="4" s="1"/>
  <c r="S5728" i="4"/>
  <c r="Q5728" i="4"/>
  <c r="Q5727" i="4"/>
  <c r="S5727" i="4" s="1"/>
  <c r="S5726" i="4"/>
  <c r="Q5726" i="4"/>
  <c r="Q5725" i="4"/>
  <c r="S5725" i="4" s="1"/>
  <c r="S5724" i="4"/>
  <c r="Q5724" i="4"/>
  <c r="Q5723" i="4"/>
  <c r="S5723" i="4" s="1"/>
  <c r="S5722" i="4"/>
  <c r="Q5722" i="4"/>
  <c r="Q5721" i="4"/>
  <c r="S5721" i="4" s="1"/>
  <c r="S5720" i="4"/>
  <c r="Q5720" i="4"/>
  <c r="Q5719" i="4"/>
  <c r="S5719" i="4" s="1"/>
  <c r="S5718" i="4"/>
  <c r="Q5718" i="4"/>
  <c r="Q5717" i="4"/>
  <c r="S5717" i="4" s="1"/>
  <c r="S5716" i="4"/>
  <c r="Q5716" i="4"/>
  <c r="Q5715" i="4"/>
  <c r="S5715" i="4" s="1"/>
  <c r="S5714" i="4"/>
  <c r="Q5714" i="4"/>
  <c r="Q5713" i="4"/>
  <c r="S5713" i="4" s="1"/>
  <c r="S5712" i="4"/>
  <c r="Q5712" i="4"/>
  <c r="Q5711" i="4"/>
  <c r="S5711" i="4" s="1"/>
  <c r="S5710" i="4"/>
  <c r="Q5710" i="4"/>
  <c r="Q5709" i="4"/>
  <c r="S5709" i="4" s="1"/>
  <c r="S5708" i="4"/>
  <c r="Q5708" i="4"/>
  <c r="Q5707" i="4"/>
  <c r="S5707" i="4" s="1"/>
  <c r="S5706" i="4"/>
  <c r="Q5706" i="4"/>
  <c r="Q5705" i="4"/>
  <c r="S5705" i="4" s="1"/>
  <c r="S5704" i="4"/>
  <c r="Q5704" i="4"/>
  <c r="Q5703" i="4"/>
  <c r="S5703" i="4" s="1"/>
  <c r="S5702" i="4"/>
  <c r="Q5702" i="4"/>
  <c r="Q5701" i="4"/>
  <c r="S5701" i="4" s="1"/>
  <c r="S5700" i="4"/>
  <c r="Q5700" i="4"/>
  <c r="Q5699" i="4"/>
  <c r="S5699" i="4" s="1"/>
  <c r="S5698" i="4"/>
  <c r="Q5698" i="4"/>
  <c r="Q5697" i="4"/>
  <c r="S5697" i="4" s="1"/>
  <c r="S5696" i="4"/>
  <c r="Q5696" i="4"/>
  <c r="Q5695" i="4"/>
  <c r="S5695" i="4" s="1"/>
  <c r="S5694" i="4"/>
  <c r="Q5694" i="4"/>
  <c r="Q5693" i="4"/>
  <c r="S5693" i="4" s="1"/>
  <c r="S5692" i="4"/>
  <c r="Q5692" i="4"/>
  <c r="Q5691" i="4"/>
  <c r="S5691" i="4" s="1"/>
  <c r="S5690" i="4"/>
  <c r="Q5690" i="4"/>
  <c r="Q5689" i="4"/>
  <c r="S5689" i="4" s="1"/>
  <c r="S5688" i="4"/>
  <c r="Q5688" i="4"/>
  <c r="Q5687" i="4"/>
  <c r="S5687" i="4" s="1"/>
  <c r="S5686" i="4"/>
  <c r="Q5686" i="4"/>
  <c r="Q5685" i="4"/>
  <c r="S5685" i="4" s="1"/>
  <c r="S5684" i="4"/>
  <c r="Q5684" i="4"/>
  <c r="Q5683" i="4"/>
  <c r="S5683" i="4" s="1"/>
  <c r="S5682" i="4"/>
  <c r="Q5682" i="4"/>
  <c r="Q5681" i="4"/>
  <c r="S5681" i="4" s="1"/>
  <c r="S5680" i="4"/>
  <c r="Q5680" i="4"/>
  <c r="Q5679" i="4"/>
  <c r="S5679" i="4" s="1"/>
  <c r="S5678" i="4"/>
  <c r="Q5678" i="4"/>
  <c r="Q5677" i="4"/>
  <c r="S5677" i="4" s="1"/>
  <c r="S5676" i="4"/>
  <c r="Q5676" i="4"/>
  <c r="Q5675" i="4"/>
  <c r="S5675" i="4" s="1"/>
  <c r="S5674" i="4"/>
  <c r="Q5674" i="4"/>
  <c r="Q5673" i="4"/>
  <c r="S5673" i="4" s="1"/>
  <c r="S5672" i="4"/>
  <c r="Q5672" i="4"/>
  <c r="Q5671" i="4"/>
  <c r="S5671" i="4" s="1"/>
  <c r="S5670" i="4"/>
  <c r="Q5670" i="4"/>
  <c r="Q5669" i="4"/>
  <c r="S5669" i="4" s="1"/>
  <c r="S5668" i="4"/>
  <c r="Q5668" i="4"/>
  <c r="Q5667" i="4"/>
  <c r="S5667" i="4" s="1"/>
  <c r="S5666" i="4"/>
  <c r="Q5666" i="4"/>
  <c r="Q5665" i="4"/>
  <c r="S5665" i="4" s="1"/>
  <c r="S5664" i="4"/>
  <c r="Q5664" i="4"/>
  <c r="Q5663" i="4"/>
  <c r="S5663" i="4" s="1"/>
  <c r="S5662" i="4"/>
  <c r="Q5662" i="4"/>
  <c r="Q5661" i="4"/>
  <c r="S5661" i="4" s="1"/>
  <c r="S5660" i="4"/>
  <c r="Q5660" i="4"/>
  <c r="Q5659" i="4"/>
  <c r="S5659" i="4" s="1"/>
  <c r="S5658" i="4"/>
  <c r="Q5658" i="4"/>
  <c r="Q5657" i="4"/>
  <c r="S5657" i="4" s="1"/>
  <c r="S5656" i="4"/>
  <c r="Q5656" i="4"/>
  <c r="Q5655" i="4"/>
  <c r="S5655" i="4" s="1"/>
  <c r="S5654" i="4"/>
  <c r="Q5654" i="4"/>
  <c r="Q5653" i="4"/>
  <c r="S5653" i="4" s="1"/>
  <c r="S5652" i="4"/>
  <c r="Q5652" i="4"/>
  <c r="Q5651" i="4"/>
  <c r="S5651" i="4" s="1"/>
  <c r="S5650" i="4"/>
  <c r="Q5650" i="4"/>
  <c r="Q5649" i="4"/>
  <c r="S5649" i="4" s="1"/>
  <c r="S5648" i="4"/>
  <c r="Q5648" i="4"/>
  <c r="Q5647" i="4"/>
  <c r="S5647" i="4" s="1"/>
  <c r="S5646" i="4"/>
  <c r="Q5646" i="4"/>
  <c r="Q5645" i="4"/>
  <c r="S5645" i="4" s="1"/>
  <c r="S5644" i="4"/>
  <c r="Q5644" i="4"/>
  <c r="Q5643" i="4"/>
  <c r="S5643" i="4" s="1"/>
  <c r="S5642" i="4"/>
  <c r="Q5642" i="4"/>
  <c r="Q5641" i="4"/>
  <c r="S5641" i="4" s="1"/>
  <c r="S5640" i="4"/>
  <c r="Q5640" i="4"/>
  <c r="Q5639" i="4"/>
  <c r="S5639" i="4" s="1"/>
  <c r="S5638" i="4"/>
  <c r="Q5638" i="4"/>
  <c r="Q5637" i="4"/>
  <c r="S5637" i="4" s="1"/>
  <c r="S5636" i="4"/>
  <c r="Q5636" i="4"/>
  <c r="Q5635" i="4"/>
  <c r="S5635" i="4" s="1"/>
  <c r="S5634" i="4"/>
  <c r="Q5634" i="4"/>
  <c r="Q5633" i="4"/>
  <c r="S5633" i="4" s="1"/>
  <c r="S5632" i="4"/>
  <c r="Q5632" i="4"/>
  <c r="Q5631" i="4"/>
  <c r="S5631" i="4" s="1"/>
  <c r="S5630" i="4"/>
  <c r="Q5630" i="4"/>
  <c r="Q5629" i="4"/>
  <c r="S5629" i="4" s="1"/>
  <c r="S5628" i="4"/>
  <c r="Q5628" i="4"/>
  <c r="Q5627" i="4"/>
  <c r="S5627" i="4" s="1"/>
  <c r="S5626" i="4"/>
  <c r="Q5626" i="4"/>
  <c r="Q5625" i="4"/>
  <c r="S5625" i="4" s="1"/>
  <c r="S5624" i="4"/>
  <c r="Q5624" i="4"/>
  <c r="Q5623" i="4"/>
  <c r="S5623" i="4" s="1"/>
  <c r="S5622" i="4"/>
  <c r="Q5622" i="4"/>
  <c r="Q5621" i="4"/>
  <c r="S5621" i="4" s="1"/>
  <c r="S5620" i="4"/>
  <c r="Q5620" i="4"/>
  <c r="Q5619" i="4"/>
  <c r="S5619" i="4" s="1"/>
  <c r="S5618" i="4"/>
  <c r="Q5618" i="4"/>
  <c r="Q5617" i="4"/>
  <c r="S5617" i="4" s="1"/>
  <c r="S5616" i="4"/>
  <c r="Q5616" i="4"/>
  <c r="Q5615" i="4"/>
  <c r="S5615" i="4" s="1"/>
  <c r="S5614" i="4"/>
  <c r="Q5614" i="4"/>
  <c r="Q5613" i="4"/>
  <c r="S5613" i="4" s="1"/>
  <c r="S5612" i="4"/>
  <c r="Q5612" i="4"/>
  <c r="Q5611" i="4"/>
  <c r="S5611" i="4" s="1"/>
  <c r="S5610" i="4"/>
  <c r="Q5610" i="4"/>
  <c r="Q5609" i="4"/>
  <c r="S5609" i="4" s="1"/>
  <c r="S5608" i="4"/>
  <c r="Q5608" i="4"/>
  <c r="Q5607" i="4"/>
  <c r="S5607" i="4" s="1"/>
  <c r="S5606" i="4"/>
  <c r="Q5606" i="4"/>
  <c r="Q5605" i="4"/>
  <c r="S5605" i="4" s="1"/>
  <c r="S5604" i="4"/>
  <c r="Q5604" i="4"/>
  <c r="Q5603" i="4"/>
  <c r="S5603" i="4" s="1"/>
  <c r="S5602" i="4"/>
  <c r="Q5602" i="4"/>
  <c r="Q5601" i="4"/>
  <c r="S5601" i="4" s="1"/>
  <c r="S5600" i="4"/>
  <c r="Q5600" i="4"/>
  <c r="Q5599" i="4"/>
  <c r="S5599" i="4" s="1"/>
  <c r="S5598" i="4"/>
  <c r="Q5598" i="4"/>
  <c r="Q5597" i="4"/>
  <c r="S5597" i="4" s="1"/>
  <c r="S5596" i="4"/>
  <c r="Q5596" i="4"/>
  <c r="Q5595" i="4"/>
  <c r="S5595" i="4" s="1"/>
  <c r="S5594" i="4"/>
  <c r="Q5594" i="4"/>
  <c r="Q5593" i="4"/>
  <c r="S5593" i="4" s="1"/>
  <c r="S5592" i="4"/>
  <c r="Q5592" i="4"/>
  <c r="Q5591" i="4"/>
  <c r="S5591" i="4" s="1"/>
  <c r="S5590" i="4"/>
  <c r="Q5590" i="4"/>
  <c r="Q5589" i="4"/>
  <c r="S5589" i="4" s="1"/>
  <c r="S5588" i="4"/>
  <c r="Q5588" i="4"/>
  <c r="Q5587" i="4"/>
  <c r="S5587" i="4" s="1"/>
  <c r="S5586" i="4"/>
  <c r="Q5586" i="4"/>
  <c r="Q5585" i="4"/>
  <c r="S5585" i="4" s="1"/>
  <c r="S5584" i="4"/>
  <c r="Q5584" i="4"/>
  <c r="Q5583" i="4"/>
  <c r="S5583" i="4" s="1"/>
  <c r="S5582" i="4"/>
  <c r="Q5582" i="4"/>
  <c r="Q5581" i="4"/>
  <c r="S5581" i="4" s="1"/>
  <c r="S5580" i="4"/>
  <c r="Q5580" i="4"/>
  <c r="Q5579" i="4"/>
  <c r="S5579" i="4" s="1"/>
  <c r="S5578" i="4"/>
  <c r="Q5578" i="4"/>
  <c r="Q5577" i="4"/>
  <c r="S5577" i="4" s="1"/>
  <c r="S5576" i="4"/>
  <c r="Q5576" i="4"/>
  <c r="Q5575" i="4"/>
  <c r="S5575" i="4" s="1"/>
  <c r="S5574" i="4"/>
  <c r="Q5574" i="4"/>
  <c r="Q5573" i="4"/>
  <c r="S5573" i="4" s="1"/>
  <c r="S5572" i="4"/>
  <c r="Q5572" i="4"/>
  <c r="Q5571" i="4"/>
  <c r="S5571" i="4" s="1"/>
  <c r="S5570" i="4"/>
  <c r="Q5570" i="4"/>
  <c r="Q5569" i="4"/>
  <c r="S5569" i="4" s="1"/>
  <c r="S5568" i="4"/>
  <c r="Q5568" i="4"/>
  <c r="Q5567" i="4"/>
  <c r="S5567" i="4" s="1"/>
  <c r="S5566" i="4"/>
  <c r="Q5566" i="4"/>
  <c r="Q5565" i="4"/>
  <c r="S5565" i="4" s="1"/>
  <c r="S5564" i="4"/>
  <c r="Q5564" i="4"/>
  <c r="Q5563" i="4"/>
  <c r="S5563" i="4" s="1"/>
  <c r="S5562" i="4"/>
  <c r="Q5562" i="4"/>
  <c r="Q5561" i="4"/>
  <c r="S5561" i="4" s="1"/>
  <c r="S5560" i="4"/>
  <c r="Q5560" i="4"/>
  <c r="Q5559" i="4"/>
  <c r="S5559" i="4" s="1"/>
  <c r="S5558" i="4"/>
  <c r="Q5558" i="4"/>
  <c r="Q5557" i="4"/>
  <c r="S5557" i="4" s="1"/>
  <c r="S5556" i="4"/>
  <c r="Q5556" i="4"/>
  <c r="Q5555" i="4"/>
  <c r="S5555" i="4" s="1"/>
  <c r="S5554" i="4"/>
  <c r="Q5554" i="4"/>
  <c r="Q5553" i="4"/>
  <c r="S5553" i="4" s="1"/>
  <c r="S5552" i="4"/>
  <c r="Q5552" i="4"/>
  <c r="Q5551" i="4"/>
  <c r="S5551" i="4" s="1"/>
  <c r="S5550" i="4"/>
  <c r="Q5550" i="4"/>
  <c r="Q5549" i="4"/>
  <c r="S5549" i="4" s="1"/>
  <c r="S5548" i="4"/>
  <c r="Q5548" i="4"/>
  <c r="Q5547" i="4"/>
  <c r="S5547" i="4" s="1"/>
  <c r="S5546" i="4"/>
  <c r="Q5546" i="4"/>
  <c r="Q5545" i="4"/>
  <c r="S5545" i="4" s="1"/>
  <c r="S5544" i="4"/>
  <c r="Q5544" i="4"/>
  <c r="Q5543" i="4"/>
  <c r="S5543" i="4" s="1"/>
  <c r="S5542" i="4"/>
  <c r="Q5542" i="4"/>
  <c r="Q5541" i="4"/>
  <c r="S5541" i="4" s="1"/>
  <c r="S5540" i="4"/>
  <c r="Q5540" i="4"/>
  <c r="Q5539" i="4"/>
  <c r="S5539" i="4" s="1"/>
  <c r="S5538" i="4"/>
  <c r="Q5538" i="4"/>
  <c r="Q5537" i="4"/>
  <c r="S5537" i="4" s="1"/>
  <c r="S5536" i="4"/>
  <c r="Q5536" i="4"/>
  <c r="Q5535" i="4"/>
  <c r="S5535" i="4" s="1"/>
  <c r="S5534" i="4"/>
  <c r="Q5534" i="4"/>
  <c r="Q5533" i="4"/>
  <c r="S5533" i="4" s="1"/>
  <c r="S5532" i="4"/>
  <c r="Q5532" i="4"/>
  <c r="Q5531" i="4"/>
  <c r="S5531" i="4" s="1"/>
  <c r="S5530" i="4"/>
  <c r="Q5530" i="4"/>
  <c r="Q5529" i="4"/>
  <c r="S5529" i="4" s="1"/>
  <c r="S5528" i="4"/>
  <c r="Q5528" i="4"/>
  <c r="Q5527" i="4"/>
  <c r="S5527" i="4" s="1"/>
  <c r="S5526" i="4"/>
  <c r="Q5526" i="4"/>
  <c r="Q5525" i="4"/>
  <c r="S5525" i="4" s="1"/>
  <c r="S5524" i="4"/>
  <c r="Q5524" i="4"/>
  <c r="Q5523" i="4"/>
  <c r="S5523" i="4" s="1"/>
  <c r="S5522" i="4"/>
  <c r="Q5522" i="4"/>
  <c r="Q5521" i="4"/>
  <c r="S5521" i="4" s="1"/>
  <c r="S5520" i="4"/>
  <c r="Q5520" i="4"/>
  <c r="Q5519" i="4"/>
  <c r="S5519" i="4" s="1"/>
  <c r="S5518" i="4"/>
  <c r="Q5518" i="4"/>
  <c r="Q5517" i="4"/>
  <c r="S5517" i="4" s="1"/>
  <c r="S5516" i="4"/>
  <c r="Q5516" i="4"/>
  <c r="Q5515" i="4"/>
  <c r="S5515" i="4" s="1"/>
  <c r="S5514" i="4"/>
  <c r="Q5514" i="4"/>
  <c r="Q5513" i="4"/>
  <c r="S5513" i="4" s="1"/>
  <c r="S5512" i="4"/>
  <c r="Q5512" i="4"/>
  <c r="Q5511" i="4"/>
  <c r="S5511" i="4" s="1"/>
  <c r="S5510" i="4"/>
  <c r="Q5510" i="4"/>
  <c r="Q5509" i="4"/>
  <c r="S5509" i="4" s="1"/>
  <c r="S5508" i="4"/>
  <c r="Q5508" i="4"/>
  <c r="Q5507" i="4"/>
  <c r="S5507" i="4" s="1"/>
  <c r="S5506" i="4"/>
  <c r="Q5506" i="4"/>
  <c r="Q5505" i="4"/>
  <c r="S5505" i="4" s="1"/>
  <c r="S5504" i="4"/>
  <c r="Q5504" i="4"/>
  <c r="Q5503" i="4"/>
  <c r="S5503" i="4" s="1"/>
  <c r="S5502" i="4"/>
  <c r="Q5502" i="4"/>
  <c r="Q5501" i="4"/>
  <c r="S5501" i="4" s="1"/>
  <c r="S5500" i="4"/>
  <c r="Q5500" i="4"/>
  <c r="Q5499" i="4"/>
  <c r="S5499" i="4" s="1"/>
  <c r="S5498" i="4"/>
  <c r="Q5498" i="4"/>
  <c r="Q5497" i="4"/>
  <c r="S5497" i="4" s="1"/>
  <c r="S5496" i="4"/>
  <c r="Q5496" i="4"/>
  <c r="Q5495" i="4"/>
  <c r="S5495" i="4" s="1"/>
  <c r="S5494" i="4"/>
  <c r="Q5494" i="4"/>
  <c r="Q5493" i="4"/>
  <c r="S5493" i="4" s="1"/>
  <c r="S5492" i="4"/>
  <c r="Q5492" i="4"/>
  <c r="Q5491" i="4"/>
  <c r="S5491" i="4" s="1"/>
  <c r="S5490" i="4"/>
  <c r="Q5490" i="4"/>
  <c r="Q5489" i="4"/>
  <c r="S5489" i="4" s="1"/>
  <c r="S5488" i="4"/>
  <c r="Q5488" i="4"/>
  <c r="Q5487" i="4"/>
  <c r="S5487" i="4" s="1"/>
  <c r="S5486" i="4"/>
  <c r="Q5486" i="4"/>
  <c r="Q5485" i="4"/>
  <c r="S5485" i="4" s="1"/>
  <c r="S5484" i="4"/>
  <c r="Q5484" i="4"/>
  <c r="Q5483" i="4"/>
  <c r="S5483" i="4" s="1"/>
  <c r="S5482" i="4"/>
  <c r="Q5482" i="4"/>
  <c r="Q5481" i="4"/>
  <c r="S5481" i="4" s="1"/>
  <c r="S5480" i="4"/>
  <c r="Q5480" i="4"/>
  <c r="Q5479" i="4"/>
  <c r="S5479" i="4" s="1"/>
  <c r="S5478" i="4"/>
  <c r="Q5478" i="4"/>
  <c r="Q5477" i="4"/>
  <c r="S5477" i="4" s="1"/>
  <c r="S5476" i="4"/>
  <c r="Q5476" i="4"/>
  <c r="Q5475" i="4"/>
  <c r="S5475" i="4" s="1"/>
  <c r="S5474" i="4"/>
  <c r="Q5474" i="4"/>
  <c r="Q5473" i="4"/>
  <c r="S5473" i="4" s="1"/>
  <c r="S5472" i="4"/>
  <c r="Q5472" i="4"/>
  <c r="Q5471" i="4"/>
  <c r="S5471" i="4" s="1"/>
  <c r="S5470" i="4"/>
  <c r="Q5470" i="4"/>
  <c r="Q5469" i="4"/>
  <c r="S5469" i="4" s="1"/>
  <c r="S5468" i="4"/>
  <c r="Q5468" i="4"/>
  <c r="Q5467" i="4"/>
  <c r="S5467" i="4" s="1"/>
  <c r="S5466" i="4"/>
  <c r="Q5466" i="4"/>
  <c r="Q5465" i="4"/>
  <c r="S5465" i="4" s="1"/>
  <c r="S5464" i="4"/>
  <c r="Q5464" i="4"/>
  <c r="Q5463" i="4"/>
  <c r="S5463" i="4" s="1"/>
  <c r="S5462" i="4"/>
  <c r="Q5462" i="4"/>
  <c r="Q5461" i="4"/>
  <c r="S5461" i="4" s="1"/>
  <c r="S5460" i="4"/>
  <c r="Q5460" i="4"/>
  <c r="Q5459" i="4"/>
  <c r="S5459" i="4" s="1"/>
  <c r="S5458" i="4"/>
  <c r="Q5458" i="4"/>
  <c r="Q5457" i="4"/>
  <c r="S5457" i="4" s="1"/>
  <c r="S5456" i="4"/>
  <c r="Q5456" i="4"/>
  <c r="Q5455" i="4"/>
  <c r="S5455" i="4" s="1"/>
  <c r="S5454" i="4"/>
  <c r="Q5454" i="4"/>
  <c r="Q5453" i="4"/>
  <c r="S5453" i="4" s="1"/>
  <c r="S5452" i="4"/>
  <c r="Q5452" i="4"/>
  <c r="Q5451" i="4"/>
  <c r="S5451" i="4" s="1"/>
  <c r="S5450" i="4"/>
  <c r="Q5450" i="4"/>
  <c r="Q5449" i="4"/>
  <c r="S5449" i="4" s="1"/>
  <c r="S5448" i="4"/>
  <c r="Q5448" i="4"/>
  <c r="Q5447" i="4"/>
  <c r="S5447" i="4" s="1"/>
  <c r="S5446" i="4"/>
  <c r="Q5446" i="4"/>
  <c r="Q5445" i="4"/>
  <c r="S5445" i="4" s="1"/>
  <c r="S5444" i="4"/>
  <c r="Q5444" i="4"/>
  <c r="Q5443" i="4"/>
  <c r="S5443" i="4" s="1"/>
  <c r="S5442" i="4"/>
  <c r="Q5442" i="4"/>
  <c r="Q5441" i="4"/>
  <c r="S5441" i="4" s="1"/>
  <c r="S5440" i="4"/>
  <c r="Q5440" i="4"/>
  <c r="Q5439" i="4"/>
  <c r="S5439" i="4" s="1"/>
  <c r="S5438" i="4"/>
  <c r="Q5438" i="4"/>
  <c r="Q5437" i="4"/>
  <c r="S5437" i="4" s="1"/>
  <c r="S5436" i="4"/>
  <c r="Q5436" i="4"/>
  <c r="Q5435" i="4"/>
  <c r="S5435" i="4" s="1"/>
  <c r="S5434" i="4"/>
  <c r="Q5434" i="4"/>
  <c r="Q5433" i="4"/>
  <c r="S5433" i="4" s="1"/>
  <c r="S5432" i="4"/>
  <c r="Q5432" i="4"/>
  <c r="Q5431" i="4"/>
  <c r="S5431" i="4" s="1"/>
  <c r="S5430" i="4"/>
  <c r="Q5430" i="4"/>
  <c r="Q5429" i="4"/>
  <c r="S5429" i="4" s="1"/>
  <c r="S5428" i="4"/>
  <c r="Q5428" i="4"/>
  <c r="Q5427" i="4"/>
  <c r="S5427" i="4" s="1"/>
  <c r="S5426" i="4"/>
  <c r="Q5426" i="4"/>
  <c r="Q5425" i="4"/>
  <c r="S5425" i="4" s="1"/>
  <c r="S5424" i="4"/>
  <c r="Q5424" i="4"/>
  <c r="Q5423" i="4"/>
  <c r="S5423" i="4" s="1"/>
  <c r="S5422" i="4"/>
  <c r="Q5422" i="4"/>
  <c r="Q5421" i="4"/>
  <c r="S5421" i="4" s="1"/>
  <c r="S5420" i="4"/>
  <c r="Q5420" i="4"/>
  <c r="Q5419" i="4"/>
  <c r="S5419" i="4" s="1"/>
  <c r="S5418" i="4"/>
  <c r="Q5418" i="4"/>
  <c r="Q5417" i="4"/>
  <c r="S5417" i="4" s="1"/>
  <c r="S5416" i="4"/>
  <c r="Q5416" i="4"/>
  <c r="Q5415" i="4"/>
  <c r="S5415" i="4" s="1"/>
  <c r="S5414" i="4"/>
  <c r="Q5414" i="4"/>
  <c r="Q5413" i="4"/>
  <c r="S5413" i="4" s="1"/>
  <c r="S5412" i="4"/>
  <c r="Q5412" i="4"/>
  <c r="Q5411" i="4"/>
  <c r="S5411" i="4" s="1"/>
  <c r="S5410" i="4"/>
  <c r="Q5410" i="4"/>
  <c r="Q5409" i="4"/>
  <c r="S5409" i="4" s="1"/>
  <c r="S5408" i="4"/>
  <c r="Q5408" i="4"/>
  <c r="Q5407" i="4"/>
  <c r="S5407" i="4" s="1"/>
  <c r="S5406" i="4"/>
  <c r="Q5406" i="4"/>
  <c r="Q5405" i="4"/>
  <c r="S5405" i="4" s="1"/>
  <c r="S5404" i="4"/>
  <c r="Q5404" i="4"/>
  <c r="Q5403" i="4"/>
  <c r="S5403" i="4" s="1"/>
  <c r="S5402" i="4"/>
  <c r="Q5402" i="4"/>
  <c r="Q5401" i="4"/>
  <c r="S5401" i="4" s="1"/>
  <c r="S5400" i="4"/>
  <c r="Q5400" i="4"/>
  <c r="Q5399" i="4"/>
  <c r="S5399" i="4" s="1"/>
  <c r="S5398" i="4"/>
  <c r="Q5398" i="4"/>
  <c r="Q5397" i="4"/>
  <c r="S5397" i="4" s="1"/>
  <c r="S5396" i="4"/>
  <c r="Q5396" i="4"/>
  <c r="Q5395" i="4"/>
  <c r="S5395" i="4" s="1"/>
  <c r="S5394" i="4"/>
  <c r="Q5394" i="4"/>
  <c r="Q5393" i="4"/>
  <c r="S5393" i="4" s="1"/>
  <c r="S5392" i="4"/>
  <c r="Q5392" i="4"/>
  <c r="Q5391" i="4"/>
  <c r="S5391" i="4" s="1"/>
  <c r="S5390" i="4"/>
  <c r="Q5390" i="4"/>
  <c r="Q5389" i="4"/>
  <c r="S5389" i="4" s="1"/>
  <c r="S5388" i="4"/>
  <c r="Q5388" i="4"/>
  <c r="Q5387" i="4"/>
  <c r="S5387" i="4" s="1"/>
  <c r="S5386" i="4"/>
  <c r="Q5386" i="4"/>
  <c r="Q5385" i="4"/>
  <c r="S5385" i="4" s="1"/>
  <c r="S5384" i="4"/>
  <c r="Q5384" i="4"/>
  <c r="Q5383" i="4"/>
  <c r="S5383" i="4" s="1"/>
  <c r="S5382" i="4"/>
  <c r="Q5382" i="4"/>
  <c r="Q5381" i="4"/>
  <c r="S5381" i="4" s="1"/>
  <c r="S5380" i="4"/>
  <c r="Q5380" i="4"/>
  <c r="Q5379" i="4"/>
  <c r="S5379" i="4" s="1"/>
  <c r="S5378" i="4"/>
  <c r="Q5378" i="4"/>
  <c r="Q5377" i="4"/>
  <c r="S5377" i="4" s="1"/>
  <c r="S5376" i="4"/>
  <c r="Q5376" i="4"/>
  <c r="Q5375" i="4"/>
  <c r="S5375" i="4" s="1"/>
  <c r="S5374" i="4"/>
  <c r="Q5374" i="4"/>
  <c r="Q5373" i="4"/>
  <c r="S5373" i="4" s="1"/>
  <c r="S5372" i="4"/>
  <c r="Q5372" i="4"/>
  <c r="Q5371" i="4"/>
  <c r="S5371" i="4" s="1"/>
  <c r="S5370" i="4"/>
  <c r="Q5370" i="4"/>
  <c r="Q5369" i="4"/>
  <c r="S5369" i="4" s="1"/>
  <c r="S5368" i="4"/>
  <c r="Q5368" i="4"/>
  <c r="Q5367" i="4"/>
  <c r="S5367" i="4" s="1"/>
  <c r="S5366" i="4"/>
  <c r="Q5366" i="4"/>
  <c r="Q5365" i="4"/>
  <c r="S5365" i="4" s="1"/>
  <c r="S5364" i="4"/>
  <c r="Q5364" i="4"/>
  <c r="Q5363" i="4"/>
  <c r="S5363" i="4" s="1"/>
  <c r="S5362" i="4"/>
  <c r="Q5362" i="4"/>
  <c r="Q5361" i="4"/>
  <c r="S5361" i="4" s="1"/>
  <c r="S5360" i="4"/>
  <c r="Q5360" i="4"/>
  <c r="Q5359" i="4"/>
  <c r="S5359" i="4" s="1"/>
  <c r="S5358" i="4"/>
  <c r="Q5358" i="4"/>
  <c r="Q5357" i="4"/>
  <c r="S5357" i="4" s="1"/>
  <c r="S5356" i="4"/>
  <c r="Q5356" i="4"/>
  <c r="Q5355" i="4"/>
  <c r="S5355" i="4" s="1"/>
  <c r="S5354" i="4"/>
  <c r="Q5354" i="4"/>
  <c r="Q5353" i="4"/>
  <c r="S5353" i="4" s="1"/>
  <c r="S5352" i="4"/>
  <c r="Q5352" i="4"/>
  <c r="Q5351" i="4"/>
  <c r="S5351" i="4" s="1"/>
  <c r="S5350" i="4"/>
  <c r="Q5350" i="4"/>
  <c r="Q5349" i="4"/>
  <c r="S5349" i="4" s="1"/>
  <c r="S5348" i="4"/>
  <c r="Q5348" i="4"/>
  <c r="Q5347" i="4"/>
  <c r="S5347" i="4" s="1"/>
  <c r="S5346" i="4"/>
  <c r="Q5346" i="4"/>
  <c r="Q5345" i="4"/>
  <c r="S5345" i="4" s="1"/>
  <c r="S5344" i="4"/>
  <c r="Q5344" i="4"/>
  <c r="Q5343" i="4"/>
  <c r="S5343" i="4" s="1"/>
  <c r="S5342" i="4"/>
  <c r="Q5342" i="4"/>
  <c r="Q5341" i="4"/>
  <c r="S5341" i="4" s="1"/>
  <c r="S5340" i="4"/>
  <c r="Q5340" i="4"/>
  <c r="Q5339" i="4"/>
  <c r="S5339" i="4" s="1"/>
  <c r="S5338" i="4"/>
  <c r="Q5338" i="4"/>
  <c r="Q5337" i="4"/>
  <c r="S5337" i="4" s="1"/>
  <c r="S5336" i="4"/>
  <c r="Q5336" i="4"/>
  <c r="Q5335" i="4"/>
  <c r="S5335" i="4" s="1"/>
  <c r="S5334" i="4"/>
  <c r="Q5334" i="4"/>
  <c r="Q5333" i="4"/>
  <c r="S5333" i="4" s="1"/>
  <c r="S5332" i="4"/>
  <c r="Q5332" i="4"/>
  <c r="Q5331" i="4"/>
  <c r="S5331" i="4" s="1"/>
  <c r="S5330" i="4"/>
  <c r="Q5330" i="4"/>
  <c r="Q5329" i="4"/>
  <c r="S5329" i="4" s="1"/>
  <c r="S5328" i="4"/>
  <c r="Q5328" i="4"/>
  <c r="Q5327" i="4"/>
  <c r="S5327" i="4" s="1"/>
  <c r="S5326" i="4"/>
  <c r="Q5326" i="4"/>
  <c r="Q5325" i="4"/>
  <c r="S5325" i="4" s="1"/>
  <c r="S5324" i="4"/>
  <c r="Q5324" i="4"/>
  <c r="Q5323" i="4"/>
  <c r="S5323" i="4" s="1"/>
  <c r="S5322" i="4"/>
  <c r="Q5322" i="4"/>
  <c r="Q5321" i="4"/>
  <c r="S5321" i="4" s="1"/>
  <c r="S5320" i="4"/>
  <c r="Q5320" i="4"/>
  <c r="Q5319" i="4"/>
  <c r="S5319" i="4" s="1"/>
  <c r="S5318" i="4"/>
  <c r="Q5318" i="4"/>
  <c r="Q5317" i="4"/>
  <c r="S5317" i="4" s="1"/>
  <c r="S5316" i="4"/>
  <c r="Q5316" i="4"/>
  <c r="Q5315" i="4"/>
  <c r="S5315" i="4" s="1"/>
  <c r="S5314" i="4"/>
  <c r="Q5314" i="4"/>
  <c r="Q5313" i="4"/>
  <c r="S5313" i="4" s="1"/>
  <c r="S5312" i="4"/>
  <c r="Q5312" i="4"/>
  <c r="Q5311" i="4"/>
  <c r="S5311" i="4" s="1"/>
  <c r="S5310" i="4"/>
  <c r="Q5310" i="4"/>
  <c r="Q5309" i="4"/>
  <c r="S5309" i="4" s="1"/>
  <c r="S5308" i="4"/>
  <c r="Q5308" i="4"/>
  <c r="Q5307" i="4"/>
  <c r="S5307" i="4" s="1"/>
  <c r="S5306" i="4"/>
  <c r="Q5306" i="4"/>
  <c r="Q5305" i="4"/>
  <c r="S5305" i="4" s="1"/>
  <c r="S5304" i="4"/>
  <c r="Q5304" i="4"/>
  <c r="Q5303" i="4"/>
  <c r="S5303" i="4" s="1"/>
  <c r="S5302" i="4"/>
  <c r="Q5302" i="4"/>
  <c r="Q5301" i="4"/>
  <c r="S5301" i="4" s="1"/>
  <c r="S5300" i="4"/>
  <c r="Q5300" i="4"/>
  <c r="Q5299" i="4"/>
  <c r="S5299" i="4" s="1"/>
  <c r="S5298" i="4"/>
  <c r="Q5298" i="4"/>
  <c r="Q5297" i="4"/>
  <c r="S5297" i="4" s="1"/>
  <c r="S5296" i="4"/>
  <c r="Q5296" i="4"/>
  <c r="Q5295" i="4"/>
  <c r="S5295" i="4" s="1"/>
  <c r="S5294" i="4"/>
  <c r="Q5294" i="4"/>
  <c r="Q5293" i="4"/>
  <c r="S5293" i="4" s="1"/>
  <c r="S5292" i="4"/>
  <c r="Q5292" i="4"/>
  <c r="Q5291" i="4"/>
  <c r="S5291" i="4" s="1"/>
  <c r="S5290" i="4"/>
  <c r="Q5290" i="4"/>
  <c r="Q5289" i="4"/>
  <c r="S5289" i="4" s="1"/>
  <c r="S5288" i="4"/>
  <c r="Q5288" i="4"/>
  <c r="Q5287" i="4"/>
  <c r="S5287" i="4" s="1"/>
  <c r="S5286" i="4"/>
  <c r="Q5286" i="4"/>
  <c r="Q5285" i="4"/>
  <c r="S5285" i="4" s="1"/>
  <c r="S5284" i="4"/>
  <c r="Q5284" i="4"/>
  <c r="Q5283" i="4"/>
  <c r="S5283" i="4" s="1"/>
  <c r="S5282" i="4"/>
  <c r="Q5282" i="4"/>
  <c r="Q5281" i="4"/>
  <c r="S5281" i="4" s="1"/>
  <c r="S5280" i="4"/>
  <c r="Q5280" i="4"/>
  <c r="Q5279" i="4"/>
  <c r="S5279" i="4" s="1"/>
  <c r="S5278" i="4"/>
  <c r="Q5278" i="4"/>
  <c r="Q5277" i="4"/>
  <c r="S5277" i="4" s="1"/>
  <c r="S5276" i="4"/>
  <c r="Q5276" i="4"/>
  <c r="Q5275" i="4"/>
  <c r="S5275" i="4" s="1"/>
  <c r="S5274" i="4"/>
  <c r="Q5274" i="4"/>
  <c r="Q5273" i="4"/>
  <c r="S5273" i="4" s="1"/>
  <c r="S5272" i="4"/>
  <c r="Q5272" i="4"/>
  <c r="Q5271" i="4"/>
  <c r="S5271" i="4" s="1"/>
  <c r="S5270" i="4"/>
  <c r="Q5270" i="4"/>
  <c r="Q5269" i="4"/>
  <c r="S5269" i="4" s="1"/>
  <c r="S5268" i="4"/>
  <c r="Q5268" i="4"/>
  <c r="Q5267" i="4"/>
  <c r="S5267" i="4" s="1"/>
  <c r="S5266" i="4"/>
  <c r="Q5266" i="4"/>
  <c r="Q5265" i="4"/>
  <c r="S5265" i="4" s="1"/>
  <c r="S5264" i="4"/>
  <c r="Q5264" i="4"/>
  <c r="Q5263" i="4"/>
  <c r="S5263" i="4" s="1"/>
  <c r="S5262" i="4"/>
  <c r="Q5262" i="4"/>
  <c r="Q5261" i="4"/>
  <c r="S5261" i="4" s="1"/>
  <c r="S5260" i="4"/>
  <c r="Q5260" i="4"/>
  <c r="Q5259" i="4"/>
  <c r="S5259" i="4" s="1"/>
  <c r="S5258" i="4"/>
  <c r="Q5258" i="4"/>
  <c r="Q5257" i="4"/>
  <c r="S5257" i="4" s="1"/>
  <c r="S5256" i="4"/>
  <c r="Q5256" i="4"/>
  <c r="Q5255" i="4"/>
  <c r="S5255" i="4" s="1"/>
  <c r="S5254" i="4"/>
  <c r="Q5254" i="4"/>
  <c r="Q5253" i="4"/>
  <c r="S5253" i="4" s="1"/>
  <c r="S5252" i="4"/>
  <c r="Q5252" i="4"/>
  <c r="Q5251" i="4"/>
  <c r="S5251" i="4" s="1"/>
  <c r="S5250" i="4"/>
  <c r="Q5250" i="4"/>
  <c r="Q5249" i="4"/>
  <c r="S5249" i="4" s="1"/>
  <c r="S5248" i="4"/>
  <c r="Q5248" i="4"/>
  <c r="Q5247" i="4"/>
  <c r="S5247" i="4" s="1"/>
  <c r="S5246" i="4"/>
  <c r="Q5246" i="4"/>
  <c r="Q5245" i="4"/>
  <c r="S5245" i="4" s="1"/>
  <c r="S5244" i="4"/>
  <c r="Q5244" i="4"/>
  <c r="Q5243" i="4"/>
  <c r="S5243" i="4" s="1"/>
  <c r="Q5242" i="4"/>
  <c r="S5242" i="4" s="1"/>
  <c r="Q5241" i="4"/>
  <c r="S5241" i="4" s="1"/>
  <c r="Q5240" i="4"/>
  <c r="S5240" i="4" s="1"/>
  <c r="Q5239" i="4"/>
  <c r="S5239" i="4" s="1"/>
  <c r="Q5238" i="4"/>
  <c r="S5238" i="4" s="1"/>
  <c r="S5237" i="4"/>
  <c r="Q5237" i="4"/>
  <c r="Q5236" i="4"/>
  <c r="S5236" i="4" s="1"/>
  <c r="Q5235" i="4"/>
  <c r="S5235" i="4" s="1"/>
  <c r="Q5234" i="4"/>
  <c r="S5234" i="4" s="1"/>
  <c r="Q5233" i="4"/>
  <c r="S5233" i="4" s="1"/>
  <c r="Q5232" i="4"/>
  <c r="S5232" i="4" s="1"/>
  <c r="Q5231" i="4"/>
  <c r="S5231" i="4" s="1"/>
  <c r="Q5230" i="4"/>
  <c r="S5230" i="4" s="1"/>
  <c r="S5229" i="4"/>
  <c r="Q5229" i="4"/>
  <c r="Q5228" i="4"/>
  <c r="S5228" i="4" s="1"/>
  <c r="Q5227" i="4"/>
  <c r="S5227" i="4" s="1"/>
  <c r="Q5226" i="4"/>
  <c r="S5226" i="4" s="1"/>
  <c r="S5225" i="4"/>
  <c r="Q5225" i="4"/>
  <c r="Q5224" i="4"/>
  <c r="S5224" i="4" s="1"/>
  <c r="Q5223" i="4"/>
  <c r="S5223" i="4" s="1"/>
  <c r="Q5222" i="4"/>
  <c r="S5222" i="4" s="1"/>
  <c r="S5221" i="4"/>
  <c r="Q5221" i="4"/>
  <c r="Q5220" i="4"/>
  <c r="S5220" i="4" s="1"/>
  <c r="S5219" i="4"/>
  <c r="Q5219" i="4"/>
  <c r="Q5218" i="4"/>
  <c r="S5218" i="4" s="1"/>
  <c r="Q5217" i="4"/>
  <c r="S5217" i="4" s="1"/>
  <c r="Q5216" i="4"/>
  <c r="S5216" i="4" s="1"/>
  <c r="Q5215" i="4"/>
  <c r="S5215" i="4" s="1"/>
  <c r="Q5214" i="4"/>
  <c r="S5214" i="4" s="1"/>
  <c r="S5213" i="4"/>
  <c r="Q5213" i="4"/>
  <c r="Q5212" i="4"/>
  <c r="S5212" i="4" s="1"/>
  <c r="Q5211" i="4"/>
  <c r="S5211" i="4" s="1"/>
  <c r="Q5210" i="4"/>
  <c r="S5210" i="4" s="1"/>
  <c r="S5209" i="4"/>
  <c r="Q5209" i="4"/>
  <c r="Q5208" i="4"/>
  <c r="S5208" i="4" s="1"/>
  <c r="Q5207" i="4"/>
  <c r="S5207" i="4" s="1"/>
  <c r="Q5206" i="4"/>
  <c r="S5206" i="4" s="1"/>
  <c r="S5205" i="4"/>
  <c r="Q5205" i="4"/>
  <c r="Q5204" i="4"/>
  <c r="S5204" i="4" s="1"/>
  <c r="S5203" i="4"/>
  <c r="Q5203" i="4"/>
  <c r="Q5202" i="4"/>
  <c r="S5202" i="4" s="1"/>
  <c r="Q5201" i="4"/>
  <c r="S5201" i="4" s="1"/>
  <c r="Q5200" i="4"/>
  <c r="S5200" i="4" s="1"/>
  <c r="Q5199" i="4"/>
  <c r="S5199" i="4" s="1"/>
  <c r="Q5198" i="4"/>
  <c r="S5198" i="4" s="1"/>
  <c r="S5197" i="4"/>
  <c r="Q5197" i="4"/>
  <c r="Q5196" i="4"/>
  <c r="S5196" i="4" s="1"/>
  <c r="Q5195" i="4"/>
  <c r="S5195" i="4" s="1"/>
  <c r="Q5194" i="4"/>
  <c r="S5194" i="4" s="1"/>
  <c r="S5193" i="4"/>
  <c r="Q5193" i="4"/>
  <c r="Q5192" i="4"/>
  <c r="S5192" i="4" s="1"/>
  <c r="Q5191" i="4"/>
  <c r="S5191" i="4" s="1"/>
  <c r="Q5190" i="4"/>
  <c r="S5190" i="4" s="1"/>
  <c r="S5189" i="4"/>
  <c r="Q5189" i="4"/>
  <c r="Q5188" i="4"/>
  <c r="S5188" i="4" s="1"/>
  <c r="S5187" i="4"/>
  <c r="Q5187" i="4"/>
  <c r="Q5186" i="4"/>
  <c r="S5186" i="4" s="1"/>
  <c r="Q5185" i="4"/>
  <c r="S5185" i="4" s="1"/>
  <c r="Q5184" i="4"/>
  <c r="S5184" i="4" s="1"/>
  <c r="Q5183" i="4"/>
  <c r="S5183" i="4" s="1"/>
  <c r="Q5182" i="4"/>
  <c r="S5182" i="4" s="1"/>
  <c r="S5181" i="4"/>
  <c r="Q5181" i="4"/>
  <c r="Q5180" i="4"/>
  <c r="S5180" i="4" s="1"/>
  <c r="Q5179" i="4"/>
  <c r="S5179" i="4" s="1"/>
  <c r="Q5178" i="4"/>
  <c r="S5178" i="4" s="1"/>
  <c r="Q5177" i="4"/>
  <c r="S5177" i="4" s="1"/>
  <c r="Q5176" i="4"/>
  <c r="S5176" i="4" s="1"/>
  <c r="Q5175" i="4"/>
  <c r="S5175" i="4" s="1"/>
  <c r="Q5174" i="4"/>
  <c r="S5174" i="4" s="1"/>
  <c r="S5173" i="4"/>
  <c r="Q5173" i="4"/>
  <c r="Q5172" i="4"/>
  <c r="S5172" i="4" s="1"/>
  <c r="Q5171" i="4"/>
  <c r="S5171" i="4" s="1"/>
  <c r="Q5170" i="4"/>
  <c r="S5170" i="4" s="1"/>
  <c r="Q5169" i="4"/>
  <c r="S5169" i="4" s="1"/>
  <c r="Q5168" i="4"/>
  <c r="S5168" i="4" s="1"/>
  <c r="Q5167" i="4"/>
  <c r="S5167" i="4" s="1"/>
  <c r="Q5166" i="4"/>
  <c r="S5166" i="4" s="1"/>
  <c r="S5165" i="4"/>
  <c r="Q5165" i="4"/>
  <c r="Q5164" i="4"/>
  <c r="S5164" i="4" s="1"/>
  <c r="Q5163" i="4"/>
  <c r="S5163" i="4" s="1"/>
  <c r="Q5162" i="4"/>
  <c r="S5162" i="4" s="1"/>
  <c r="S5161" i="4"/>
  <c r="Q5161" i="4"/>
  <c r="Q5160" i="4"/>
  <c r="S5160" i="4" s="1"/>
  <c r="Q5159" i="4"/>
  <c r="S5159" i="4" s="1"/>
  <c r="Q5158" i="4"/>
  <c r="S5158" i="4" s="1"/>
  <c r="S5157" i="4"/>
  <c r="Q5157" i="4"/>
  <c r="Q5156" i="4"/>
  <c r="S5156" i="4" s="1"/>
  <c r="S5155" i="4"/>
  <c r="Q5155" i="4"/>
  <c r="Q5154" i="4"/>
  <c r="S5154" i="4" s="1"/>
  <c r="Q5153" i="4"/>
  <c r="S5153" i="4" s="1"/>
  <c r="Q5152" i="4"/>
  <c r="S5152" i="4" s="1"/>
  <c r="Q5151" i="4"/>
  <c r="S5151" i="4" s="1"/>
  <c r="Q5150" i="4"/>
  <c r="S5150" i="4" s="1"/>
  <c r="S5149" i="4"/>
  <c r="Q5149" i="4"/>
  <c r="Q5148" i="4"/>
  <c r="S5148" i="4" s="1"/>
  <c r="Q5147" i="4"/>
  <c r="S5147" i="4" s="1"/>
  <c r="Q5146" i="4"/>
  <c r="S5146" i="4" s="1"/>
  <c r="S5145" i="4"/>
  <c r="Q5145" i="4"/>
  <c r="Q5144" i="4"/>
  <c r="S5144" i="4" s="1"/>
  <c r="Q5143" i="4"/>
  <c r="S5143" i="4" s="1"/>
  <c r="Q5142" i="4"/>
  <c r="S5142" i="4" s="1"/>
  <c r="S5141" i="4"/>
  <c r="Q5141" i="4"/>
  <c r="Q5140" i="4"/>
  <c r="S5140" i="4" s="1"/>
  <c r="S5139" i="4"/>
  <c r="Q5139" i="4"/>
  <c r="Q5138" i="4"/>
  <c r="S5138" i="4" s="1"/>
  <c r="Q5137" i="4"/>
  <c r="S5137" i="4" s="1"/>
  <c r="Q5136" i="4"/>
  <c r="S5136" i="4" s="1"/>
  <c r="Q5135" i="4"/>
  <c r="S5135" i="4" s="1"/>
  <c r="Q5134" i="4"/>
  <c r="S5134" i="4" s="1"/>
  <c r="S5133" i="4"/>
  <c r="Q5133" i="4"/>
  <c r="Q5132" i="4"/>
  <c r="S5132" i="4" s="1"/>
  <c r="Q5131" i="4"/>
  <c r="S5131" i="4" s="1"/>
  <c r="Q5130" i="4"/>
  <c r="S5130" i="4" s="1"/>
  <c r="S5129" i="4"/>
  <c r="Q5129" i="4"/>
  <c r="Q5128" i="4"/>
  <c r="S5128" i="4" s="1"/>
  <c r="Q5127" i="4"/>
  <c r="S5127" i="4" s="1"/>
  <c r="Q5126" i="4"/>
  <c r="S5126" i="4" s="1"/>
  <c r="S5125" i="4"/>
  <c r="Q5125" i="4"/>
  <c r="Q5124" i="4"/>
  <c r="S5124" i="4" s="1"/>
  <c r="S5123" i="4"/>
  <c r="Q5123" i="4"/>
  <c r="Q5122" i="4"/>
  <c r="S5122" i="4" s="1"/>
  <c r="Q5121" i="4"/>
  <c r="S5121" i="4" s="1"/>
  <c r="Q5120" i="4"/>
  <c r="S5120" i="4" s="1"/>
  <c r="Q5119" i="4"/>
  <c r="S5119" i="4" s="1"/>
  <c r="Q5118" i="4"/>
  <c r="S5118" i="4" s="1"/>
  <c r="S5117" i="4"/>
  <c r="Q5117" i="4"/>
  <c r="Q5116" i="4"/>
  <c r="S5116" i="4" s="1"/>
  <c r="Q5115" i="4"/>
  <c r="S5115" i="4" s="1"/>
  <c r="Q5114" i="4"/>
  <c r="S5114" i="4" s="1"/>
  <c r="Q5113" i="4"/>
  <c r="S5113" i="4" s="1"/>
  <c r="Q5112" i="4"/>
  <c r="S5112" i="4" s="1"/>
  <c r="Q5111" i="4"/>
  <c r="S5111" i="4" s="1"/>
  <c r="Q5110" i="4"/>
  <c r="S5110" i="4" s="1"/>
  <c r="S5109" i="4"/>
  <c r="Q5109" i="4"/>
  <c r="Q5108" i="4"/>
  <c r="S5108" i="4" s="1"/>
  <c r="Q5107" i="4"/>
  <c r="S5107" i="4" s="1"/>
  <c r="Q5106" i="4"/>
  <c r="S5106" i="4" s="1"/>
  <c r="Q5105" i="4"/>
  <c r="S5105" i="4" s="1"/>
  <c r="Q5104" i="4"/>
  <c r="S5104" i="4" s="1"/>
  <c r="Q5103" i="4"/>
  <c r="S5103" i="4" s="1"/>
  <c r="Q5102" i="4"/>
  <c r="S5102" i="4" s="1"/>
  <c r="S5101" i="4"/>
  <c r="Q5101" i="4"/>
  <c r="Q5100" i="4"/>
  <c r="S5100" i="4" s="1"/>
  <c r="Q5099" i="4"/>
  <c r="S5099" i="4" s="1"/>
  <c r="Q5098" i="4"/>
  <c r="S5098" i="4" s="1"/>
  <c r="S5097" i="4"/>
  <c r="Q5097" i="4"/>
  <c r="Q5096" i="4"/>
  <c r="S5096" i="4" s="1"/>
  <c r="Q5095" i="4"/>
  <c r="S5095" i="4" s="1"/>
  <c r="Q5094" i="4"/>
  <c r="S5094" i="4" s="1"/>
  <c r="S5093" i="4"/>
  <c r="Q5093" i="4"/>
  <c r="Q5092" i="4"/>
  <c r="S5092" i="4" s="1"/>
  <c r="S5091" i="4"/>
  <c r="Q5091" i="4"/>
  <c r="Q5090" i="4"/>
  <c r="S5090" i="4" s="1"/>
  <c r="Q5089" i="4"/>
  <c r="S5089" i="4" s="1"/>
  <c r="Q5088" i="4"/>
  <c r="S5088" i="4" s="1"/>
  <c r="Q5087" i="4"/>
  <c r="S5087" i="4" s="1"/>
  <c r="Q5086" i="4"/>
  <c r="S5086" i="4" s="1"/>
  <c r="S5085" i="4"/>
  <c r="Q5085" i="4"/>
  <c r="Q5084" i="4"/>
  <c r="S5084" i="4" s="1"/>
  <c r="Q5083" i="4"/>
  <c r="S5083" i="4" s="1"/>
  <c r="Q5082" i="4"/>
  <c r="S5082" i="4" s="1"/>
  <c r="Q5081" i="4"/>
  <c r="S5081" i="4" s="1"/>
  <c r="Q5080" i="4"/>
  <c r="S5080" i="4" s="1"/>
  <c r="Q5079" i="4"/>
  <c r="S5079" i="4" s="1"/>
  <c r="Q5078" i="4"/>
  <c r="S5078" i="4" s="1"/>
  <c r="S5077" i="4"/>
  <c r="Q5077" i="4"/>
  <c r="Q5076" i="4"/>
  <c r="S5076" i="4" s="1"/>
  <c r="Q5075" i="4"/>
  <c r="S5075" i="4" s="1"/>
  <c r="Q5074" i="4"/>
  <c r="S5074" i="4" s="1"/>
  <c r="Q5073" i="4"/>
  <c r="S5073" i="4" s="1"/>
  <c r="Q5072" i="4"/>
  <c r="S5072" i="4" s="1"/>
  <c r="Q5071" i="4"/>
  <c r="S5071" i="4" s="1"/>
  <c r="Q5070" i="4"/>
  <c r="S5070" i="4" s="1"/>
  <c r="S5069" i="4"/>
  <c r="Q5069" i="4"/>
  <c r="Q5068" i="4"/>
  <c r="S5068" i="4" s="1"/>
  <c r="Q5067" i="4"/>
  <c r="S5067" i="4" s="1"/>
  <c r="Q5066" i="4"/>
  <c r="S5066" i="4" s="1"/>
  <c r="S5065" i="4"/>
  <c r="Q5065" i="4"/>
  <c r="Q5064" i="4"/>
  <c r="S5064" i="4" s="1"/>
  <c r="Q5063" i="4"/>
  <c r="S5063" i="4" s="1"/>
  <c r="Q5062" i="4"/>
  <c r="S5062" i="4" s="1"/>
  <c r="S5061" i="4"/>
  <c r="Q5061" i="4"/>
  <c r="Q5060" i="4"/>
  <c r="S5060" i="4" s="1"/>
  <c r="S5059" i="4"/>
  <c r="Q5059" i="4"/>
  <c r="Q5058" i="4"/>
  <c r="S5058" i="4" s="1"/>
  <c r="Q5057" i="4"/>
  <c r="S5057" i="4" s="1"/>
  <c r="Q5056" i="4"/>
  <c r="S5056" i="4" s="1"/>
  <c r="Q5055" i="4"/>
  <c r="S5055" i="4" s="1"/>
  <c r="Q5054" i="4"/>
  <c r="S5054" i="4" s="1"/>
  <c r="S5053" i="4"/>
  <c r="Q5053" i="4"/>
  <c r="Q5052" i="4"/>
  <c r="S5052" i="4" s="1"/>
  <c r="Q5051" i="4"/>
  <c r="S5051" i="4" s="1"/>
  <c r="Q5050" i="4"/>
  <c r="S5050" i="4" s="1"/>
  <c r="Q5049" i="4"/>
  <c r="S5049" i="4" s="1"/>
  <c r="Q5048" i="4"/>
  <c r="S5048" i="4" s="1"/>
  <c r="Q5047" i="4"/>
  <c r="S5047" i="4" s="1"/>
  <c r="Q5046" i="4"/>
  <c r="S5046" i="4" s="1"/>
  <c r="S5045" i="4"/>
  <c r="Q5045" i="4"/>
  <c r="Q5044" i="4"/>
  <c r="S5044" i="4" s="1"/>
  <c r="Q5043" i="4"/>
  <c r="S5043" i="4" s="1"/>
  <c r="Q5042" i="4"/>
  <c r="S5042" i="4" s="1"/>
  <c r="Q5041" i="4"/>
  <c r="S5041" i="4" s="1"/>
  <c r="Q5040" i="4"/>
  <c r="S5040" i="4" s="1"/>
  <c r="Q5039" i="4"/>
  <c r="S5039" i="4" s="1"/>
  <c r="Q5038" i="4"/>
  <c r="S5038" i="4" s="1"/>
  <c r="S5037" i="4"/>
  <c r="Q5037" i="4"/>
  <c r="Q5036" i="4"/>
  <c r="S5036" i="4" s="1"/>
  <c r="Q5035" i="4"/>
  <c r="S5035" i="4" s="1"/>
  <c r="Q5034" i="4"/>
  <c r="S5034" i="4" s="1"/>
  <c r="S5033" i="4"/>
  <c r="Q5033" i="4"/>
  <c r="Q5032" i="4"/>
  <c r="S5032" i="4" s="1"/>
  <c r="Q5031" i="4"/>
  <c r="S5031" i="4" s="1"/>
  <c r="Q5030" i="4"/>
  <c r="S5030" i="4" s="1"/>
  <c r="S5029" i="4"/>
  <c r="Q5029" i="4"/>
  <c r="Q5028" i="4"/>
  <c r="S5028" i="4" s="1"/>
  <c r="S5027" i="4"/>
  <c r="Q5027" i="4"/>
  <c r="Q5026" i="4"/>
  <c r="S5026" i="4" s="1"/>
  <c r="Q5025" i="4"/>
  <c r="S5025" i="4" s="1"/>
  <c r="Q5024" i="4"/>
  <c r="S5024" i="4" s="1"/>
  <c r="Q5023" i="4"/>
  <c r="S5023" i="4" s="1"/>
  <c r="Q5022" i="4"/>
  <c r="S5022" i="4" s="1"/>
  <c r="S5021" i="4"/>
  <c r="Q5021" i="4"/>
  <c r="Q5020" i="4"/>
  <c r="S5020" i="4" s="1"/>
  <c r="Q5019" i="4"/>
  <c r="S5019" i="4" s="1"/>
  <c r="Q5018" i="4"/>
  <c r="S5018" i="4" s="1"/>
  <c r="Q5017" i="4"/>
  <c r="S5017" i="4" s="1"/>
  <c r="Q5016" i="4"/>
  <c r="S5016" i="4" s="1"/>
  <c r="Q5015" i="4"/>
  <c r="S5015" i="4" s="1"/>
  <c r="Q5014" i="4"/>
  <c r="S5014" i="4" s="1"/>
  <c r="S5013" i="4"/>
  <c r="Q5013" i="4"/>
  <c r="Q5012" i="4"/>
  <c r="S5012" i="4" s="1"/>
  <c r="Q5011" i="4"/>
  <c r="S5011" i="4" s="1"/>
  <c r="Q5010" i="4"/>
  <c r="S5010" i="4" s="1"/>
  <c r="Q5009" i="4"/>
  <c r="S5009" i="4" s="1"/>
  <c r="Q5008" i="4"/>
  <c r="S5008" i="4" s="1"/>
  <c r="Q5007" i="4"/>
  <c r="S5007" i="4" s="1"/>
  <c r="Q5006" i="4"/>
  <c r="S5006" i="4" s="1"/>
  <c r="S5005" i="4"/>
  <c r="Q5005" i="4"/>
  <c r="Q5004" i="4"/>
  <c r="S5004" i="4" s="1"/>
  <c r="Q5003" i="4"/>
  <c r="S5003" i="4" s="1"/>
  <c r="Q5002" i="4"/>
  <c r="S5002" i="4" s="1"/>
  <c r="S5001" i="4"/>
  <c r="Q5001" i="4"/>
  <c r="Q5000" i="4"/>
  <c r="S5000" i="4" s="1"/>
  <c r="Q4999" i="4"/>
  <c r="S4999" i="4" s="1"/>
  <c r="Q4998" i="4"/>
  <c r="S4998" i="4" s="1"/>
  <c r="S4997" i="4"/>
  <c r="Q4997" i="4"/>
  <c r="Q4996" i="4"/>
  <c r="S4996" i="4" s="1"/>
  <c r="S4995" i="4"/>
  <c r="Q4995" i="4"/>
  <c r="Q4994" i="4"/>
  <c r="S4994" i="4" s="1"/>
  <c r="Q4993" i="4"/>
  <c r="S4993" i="4" s="1"/>
  <c r="Q4992" i="4"/>
  <c r="S4992" i="4" s="1"/>
  <c r="Q4991" i="4"/>
  <c r="S4991" i="4" s="1"/>
  <c r="Q4990" i="4"/>
  <c r="S4990" i="4" s="1"/>
  <c r="S4989" i="4"/>
  <c r="Q4989" i="4"/>
  <c r="Q4988" i="4"/>
  <c r="S4988" i="4" s="1"/>
  <c r="Q4987" i="4"/>
  <c r="S4987" i="4" s="1"/>
  <c r="Q4986" i="4"/>
  <c r="S4986" i="4" s="1"/>
  <c r="Q4985" i="4"/>
  <c r="S4985" i="4" s="1"/>
  <c r="Q4984" i="4"/>
  <c r="S4984" i="4" s="1"/>
  <c r="Q4983" i="4"/>
  <c r="S4983" i="4" s="1"/>
  <c r="Q4982" i="4"/>
  <c r="S4982" i="4" s="1"/>
  <c r="S4981" i="4"/>
  <c r="Q4981" i="4"/>
  <c r="Q4980" i="4"/>
  <c r="S4980" i="4" s="1"/>
  <c r="Q4979" i="4"/>
  <c r="S4979" i="4" s="1"/>
  <c r="Q4978" i="4"/>
  <c r="S4978" i="4" s="1"/>
  <c r="Q4977" i="4"/>
  <c r="S4977" i="4" s="1"/>
  <c r="Q4976" i="4"/>
  <c r="S4976" i="4" s="1"/>
  <c r="Q4975" i="4"/>
  <c r="S4975" i="4" s="1"/>
  <c r="Q4974" i="4"/>
  <c r="S4974" i="4" s="1"/>
  <c r="S4973" i="4"/>
  <c r="Q4973" i="4"/>
  <c r="Q4972" i="4"/>
  <c r="S4972" i="4" s="1"/>
  <c r="Q4971" i="4"/>
  <c r="S4971" i="4" s="1"/>
  <c r="Q4970" i="4"/>
  <c r="S4970" i="4" s="1"/>
  <c r="S4969" i="4"/>
  <c r="Q4969" i="4"/>
  <c r="Q4968" i="4"/>
  <c r="S4968" i="4" s="1"/>
  <c r="Q4967" i="4"/>
  <c r="S4967" i="4" s="1"/>
  <c r="Q4966" i="4"/>
  <c r="S4966" i="4" s="1"/>
  <c r="S4965" i="4"/>
  <c r="Q4965" i="4"/>
  <c r="Q4964" i="4"/>
  <c r="S4964" i="4" s="1"/>
  <c r="S4963" i="4"/>
  <c r="Q4963" i="4"/>
  <c r="Q4962" i="4"/>
  <c r="S4962" i="4" s="1"/>
  <c r="Q4961" i="4"/>
  <c r="S4961" i="4" s="1"/>
  <c r="Q4960" i="4"/>
  <c r="S4960" i="4" s="1"/>
  <c r="Q4959" i="4"/>
  <c r="S4959" i="4" s="1"/>
  <c r="Q4958" i="4"/>
  <c r="S4958" i="4" s="1"/>
  <c r="S4957" i="4"/>
  <c r="Q4957" i="4"/>
  <c r="Q4956" i="4"/>
  <c r="S4956" i="4" s="1"/>
  <c r="Q4955" i="4"/>
  <c r="S4955" i="4" s="1"/>
  <c r="Q4954" i="4"/>
  <c r="S4954" i="4" s="1"/>
  <c r="Q4953" i="4"/>
  <c r="S4953" i="4" s="1"/>
  <c r="Q4952" i="4"/>
  <c r="S4952" i="4" s="1"/>
  <c r="Q4951" i="4"/>
  <c r="S4951" i="4" s="1"/>
  <c r="Q4950" i="4"/>
  <c r="S4950" i="4" s="1"/>
  <c r="S4949" i="4"/>
  <c r="Q4949" i="4"/>
  <c r="Q4948" i="4"/>
  <c r="S4948" i="4" s="1"/>
  <c r="Q4947" i="4"/>
  <c r="S4947" i="4" s="1"/>
  <c r="Q4946" i="4"/>
  <c r="S4946" i="4" s="1"/>
  <c r="Q4945" i="4"/>
  <c r="S4945" i="4" s="1"/>
  <c r="Q4944" i="4"/>
  <c r="S4944" i="4" s="1"/>
  <c r="Q4943" i="4"/>
  <c r="S4943" i="4" s="1"/>
  <c r="Q4942" i="4"/>
  <c r="S4942" i="4" s="1"/>
  <c r="S4941" i="4"/>
  <c r="Q4941" i="4"/>
  <c r="Q4940" i="4"/>
  <c r="S4940" i="4" s="1"/>
  <c r="Q4939" i="4"/>
  <c r="S4939" i="4" s="1"/>
  <c r="Q4938" i="4"/>
  <c r="S4938" i="4" s="1"/>
  <c r="S4937" i="4"/>
  <c r="Q4937" i="4"/>
  <c r="Q4936" i="4"/>
  <c r="S4936" i="4" s="1"/>
  <c r="Q4935" i="4"/>
  <c r="S4935" i="4" s="1"/>
  <c r="Q4934" i="4"/>
  <c r="S4934" i="4" s="1"/>
  <c r="S4933" i="4"/>
  <c r="Q4933" i="4"/>
  <c r="Q4932" i="4"/>
  <c r="S4932" i="4" s="1"/>
  <c r="S4931" i="4"/>
  <c r="Q4931" i="4"/>
  <c r="Q4930" i="4"/>
  <c r="S4930" i="4" s="1"/>
  <c r="Q4929" i="4"/>
  <c r="S4929" i="4" s="1"/>
  <c r="Q4928" i="4"/>
  <c r="S4928" i="4" s="1"/>
  <c r="Q4927" i="4"/>
  <c r="S4927" i="4" s="1"/>
  <c r="Q4926" i="4"/>
  <c r="S4926" i="4" s="1"/>
  <c r="S4925" i="4"/>
  <c r="Q4925" i="4"/>
  <c r="Q4924" i="4"/>
  <c r="S4924" i="4" s="1"/>
  <c r="Q4923" i="4"/>
  <c r="S4923" i="4" s="1"/>
  <c r="Q4922" i="4"/>
  <c r="S4922" i="4" s="1"/>
  <c r="Q4921" i="4"/>
  <c r="S4921" i="4" s="1"/>
  <c r="Q4920" i="4"/>
  <c r="S4920" i="4" s="1"/>
  <c r="Q4919" i="4"/>
  <c r="S4919" i="4" s="1"/>
  <c r="Q4918" i="4"/>
  <c r="S4918" i="4" s="1"/>
  <c r="S4917" i="4"/>
  <c r="Q4917" i="4"/>
  <c r="Q4916" i="4"/>
  <c r="S4916" i="4" s="1"/>
  <c r="Q4915" i="4"/>
  <c r="S4915" i="4" s="1"/>
  <c r="Q4914" i="4"/>
  <c r="S4914" i="4" s="1"/>
  <c r="Q4913" i="4"/>
  <c r="S4913" i="4" s="1"/>
  <c r="Q4912" i="4"/>
  <c r="S4912" i="4" s="1"/>
  <c r="Q4911" i="4"/>
  <c r="S4911" i="4" s="1"/>
  <c r="Q4910" i="4"/>
  <c r="S4910" i="4" s="1"/>
  <c r="S4909" i="4"/>
  <c r="Q4909" i="4"/>
  <c r="Q4908" i="4"/>
  <c r="S4908" i="4" s="1"/>
  <c r="Q4907" i="4"/>
  <c r="S4907" i="4" s="1"/>
  <c r="Q4906" i="4"/>
  <c r="S4906" i="4" s="1"/>
  <c r="S4905" i="4"/>
  <c r="Q4905" i="4"/>
  <c r="Q4904" i="4"/>
  <c r="S4904" i="4" s="1"/>
  <c r="Q4903" i="4"/>
  <c r="S4903" i="4" s="1"/>
  <c r="S4902" i="4"/>
  <c r="Q4902" i="4"/>
  <c r="Q4901" i="4"/>
  <c r="S4901" i="4" s="1"/>
  <c r="Q4900" i="4"/>
  <c r="S4900" i="4" s="1"/>
  <c r="Q4899" i="4"/>
  <c r="S4899" i="4" s="1"/>
  <c r="Q4898" i="4"/>
  <c r="S4898" i="4" s="1"/>
  <c r="Q4897" i="4"/>
  <c r="S4897" i="4" s="1"/>
  <c r="Q4896" i="4"/>
  <c r="S4896" i="4" s="1"/>
  <c r="Q4895" i="4"/>
  <c r="S4895" i="4" s="1"/>
  <c r="S4894" i="4"/>
  <c r="Q4894" i="4"/>
  <c r="Q4893" i="4"/>
  <c r="S4893" i="4" s="1"/>
  <c r="Q4892" i="4"/>
  <c r="S4892" i="4" s="1"/>
  <c r="Q4891" i="4"/>
  <c r="S4891" i="4" s="1"/>
  <c r="Q4890" i="4"/>
  <c r="S4890" i="4" s="1"/>
  <c r="Q4889" i="4"/>
  <c r="S4889" i="4" s="1"/>
  <c r="Q4888" i="4"/>
  <c r="S4888" i="4" s="1"/>
  <c r="Q4887" i="4"/>
  <c r="S4887" i="4" s="1"/>
  <c r="S4886" i="4"/>
  <c r="Q4886" i="4"/>
  <c r="Q4885" i="4"/>
  <c r="S4885" i="4" s="1"/>
  <c r="Q4884" i="4"/>
  <c r="S4884" i="4" s="1"/>
  <c r="Q4883" i="4"/>
  <c r="S4883" i="4" s="1"/>
  <c r="Q4882" i="4"/>
  <c r="S4882" i="4" s="1"/>
  <c r="Q4881" i="4"/>
  <c r="S4881" i="4" s="1"/>
  <c r="Q4880" i="4"/>
  <c r="S4880" i="4" s="1"/>
  <c r="Q4879" i="4"/>
  <c r="S4879" i="4" s="1"/>
  <c r="S4878" i="4"/>
  <c r="Q4878" i="4"/>
  <c r="Q4877" i="4"/>
  <c r="S4877" i="4" s="1"/>
  <c r="Q4876" i="4"/>
  <c r="S4876" i="4" s="1"/>
  <c r="Q4875" i="4"/>
  <c r="S4875" i="4" s="1"/>
  <c r="Q4874" i="4"/>
  <c r="S4874" i="4" s="1"/>
  <c r="Q4873" i="4"/>
  <c r="S4873" i="4" s="1"/>
  <c r="Q4872" i="4"/>
  <c r="S4872" i="4" s="1"/>
  <c r="Q4871" i="4"/>
  <c r="S4871" i="4" s="1"/>
  <c r="S4870" i="4"/>
  <c r="Q4870" i="4"/>
  <c r="Q4869" i="4"/>
  <c r="S4869" i="4" s="1"/>
  <c r="Q4868" i="4"/>
  <c r="S4868" i="4" s="1"/>
  <c r="Q4867" i="4"/>
  <c r="S4867" i="4" s="1"/>
  <c r="Q4866" i="4"/>
  <c r="S4866" i="4" s="1"/>
  <c r="Q4865" i="4"/>
  <c r="S4865" i="4" s="1"/>
  <c r="Q4864" i="4"/>
  <c r="S4864" i="4" s="1"/>
  <c r="Q4863" i="4"/>
  <c r="S4863" i="4" s="1"/>
  <c r="S4862" i="4"/>
  <c r="Q4862" i="4"/>
  <c r="Q4861" i="4"/>
  <c r="S4861" i="4" s="1"/>
  <c r="Q4860" i="4"/>
  <c r="S4860" i="4" s="1"/>
  <c r="Q4859" i="4"/>
  <c r="S4859" i="4" s="1"/>
  <c r="Q4858" i="4"/>
  <c r="S4858" i="4" s="1"/>
  <c r="Q4857" i="4"/>
  <c r="S4857" i="4" s="1"/>
  <c r="Q4856" i="4"/>
  <c r="S4856" i="4" s="1"/>
  <c r="Q4855" i="4"/>
  <c r="S4855" i="4" s="1"/>
  <c r="S4854" i="4"/>
  <c r="Q4854" i="4"/>
  <c r="Q4853" i="4"/>
  <c r="S4853" i="4" s="1"/>
  <c r="Q4852" i="4"/>
  <c r="S4852" i="4" s="1"/>
  <c r="Q4851" i="4"/>
  <c r="S4851" i="4" s="1"/>
  <c r="Q4850" i="4"/>
  <c r="S4850" i="4" s="1"/>
  <c r="Q4849" i="4"/>
  <c r="S4849" i="4" s="1"/>
  <c r="Q4848" i="4"/>
  <c r="S4848" i="4" s="1"/>
  <c r="Q4847" i="4"/>
  <c r="S4847" i="4" s="1"/>
  <c r="S4846" i="4"/>
  <c r="Q4846" i="4"/>
  <c r="Q4845" i="4"/>
  <c r="S4845" i="4" s="1"/>
  <c r="Q4844" i="4"/>
  <c r="S4844" i="4" s="1"/>
  <c r="Q4843" i="4"/>
  <c r="S4843" i="4" s="1"/>
  <c r="Q4842" i="4"/>
  <c r="S4842" i="4" s="1"/>
  <c r="Q4841" i="4"/>
  <c r="S4841" i="4" s="1"/>
  <c r="Q4840" i="4"/>
  <c r="S4840" i="4" s="1"/>
  <c r="Q4839" i="4"/>
  <c r="S4839" i="4" s="1"/>
  <c r="S4838" i="4"/>
  <c r="Q4838" i="4"/>
  <c r="Q4837" i="4"/>
  <c r="S4837" i="4" s="1"/>
  <c r="Q4836" i="4"/>
  <c r="S4836" i="4" s="1"/>
  <c r="Q4835" i="4"/>
  <c r="S4835" i="4" s="1"/>
  <c r="Q4834" i="4"/>
  <c r="S4834" i="4" s="1"/>
  <c r="Q4833" i="4"/>
  <c r="S4833" i="4" s="1"/>
  <c r="Q4832" i="4"/>
  <c r="S4832" i="4" s="1"/>
  <c r="Q4831" i="4"/>
  <c r="S4831" i="4" s="1"/>
  <c r="S4830" i="4"/>
  <c r="Q4830" i="4"/>
  <c r="Q4829" i="4"/>
  <c r="S4829" i="4" s="1"/>
  <c r="Q4828" i="4"/>
  <c r="S4828" i="4" s="1"/>
  <c r="Q4827" i="4"/>
  <c r="S4827" i="4" s="1"/>
  <c r="Q4826" i="4"/>
  <c r="S4826" i="4" s="1"/>
  <c r="Q4825" i="4"/>
  <c r="S4825" i="4" s="1"/>
  <c r="Q4824" i="4"/>
  <c r="S4824" i="4" s="1"/>
  <c r="Q4823" i="4"/>
  <c r="S4823" i="4" s="1"/>
  <c r="S4822" i="4"/>
  <c r="Q4822" i="4"/>
  <c r="Q4821" i="4"/>
  <c r="S4821" i="4" s="1"/>
  <c r="Q4820" i="4"/>
  <c r="S4820" i="4" s="1"/>
  <c r="Q4819" i="4"/>
  <c r="S4819" i="4" s="1"/>
  <c r="Q4818" i="4"/>
  <c r="S4818" i="4" s="1"/>
  <c r="Q4817" i="4"/>
  <c r="S4817" i="4" s="1"/>
  <c r="Q4816" i="4"/>
  <c r="S4816" i="4" s="1"/>
  <c r="Q4815" i="4"/>
  <c r="S4815" i="4" s="1"/>
  <c r="S4814" i="4"/>
  <c r="Q4814" i="4"/>
  <c r="Q4813" i="4"/>
  <c r="S4813" i="4" s="1"/>
  <c r="Q4812" i="4"/>
  <c r="S4812" i="4" s="1"/>
  <c r="Q4811" i="4"/>
  <c r="S4811" i="4" s="1"/>
  <c r="Q4810" i="4"/>
  <c r="S4810" i="4" s="1"/>
  <c r="Q4809" i="4"/>
  <c r="S4809" i="4" s="1"/>
  <c r="Q4808" i="4"/>
  <c r="S4808" i="4" s="1"/>
  <c r="Q4807" i="4"/>
  <c r="S4807" i="4" s="1"/>
  <c r="S4806" i="4"/>
  <c r="Q4806" i="4"/>
  <c r="Q4805" i="4"/>
  <c r="S4805" i="4" s="1"/>
  <c r="Q4804" i="4"/>
  <c r="S4804" i="4" s="1"/>
  <c r="Q4803" i="4"/>
  <c r="S4803" i="4" s="1"/>
  <c r="Q4802" i="4"/>
  <c r="S4802" i="4" s="1"/>
  <c r="Q4801" i="4"/>
  <c r="S4801" i="4" s="1"/>
  <c r="Q4800" i="4"/>
  <c r="S4800" i="4" s="1"/>
  <c r="Q4799" i="4"/>
  <c r="S4799" i="4" s="1"/>
  <c r="S4798" i="4"/>
  <c r="Q4798" i="4"/>
  <c r="Q4797" i="4"/>
  <c r="S4797" i="4" s="1"/>
  <c r="Q4796" i="4"/>
  <c r="S4796" i="4" s="1"/>
  <c r="Q4795" i="4"/>
  <c r="S4795" i="4" s="1"/>
  <c r="Q4794" i="4"/>
  <c r="S4794" i="4" s="1"/>
  <c r="Q4793" i="4"/>
  <c r="S4793" i="4" s="1"/>
  <c r="Q4792" i="4"/>
  <c r="S4792" i="4" s="1"/>
  <c r="Q4791" i="4"/>
  <c r="S4791" i="4" s="1"/>
  <c r="S4790" i="4"/>
  <c r="Q4790" i="4"/>
  <c r="Q4789" i="4"/>
  <c r="S4789" i="4" s="1"/>
  <c r="Q4788" i="4"/>
  <c r="S4788" i="4" s="1"/>
  <c r="Q4787" i="4"/>
  <c r="S4787" i="4" s="1"/>
  <c r="Q4786" i="4"/>
  <c r="S4786" i="4" s="1"/>
  <c r="Q4785" i="4"/>
  <c r="S4785" i="4" s="1"/>
  <c r="Q4784" i="4"/>
  <c r="S4784" i="4" s="1"/>
  <c r="Q4783" i="4"/>
  <c r="S4783" i="4" s="1"/>
  <c r="S4782" i="4"/>
  <c r="Q4782" i="4"/>
  <c r="Q4781" i="4"/>
  <c r="S4781" i="4" s="1"/>
  <c r="Q4780" i="4"/>
  <c r="S4780" i="4" s="1"/>
  <c r="Q4779" i="4"/>
  <c r="S4779" i="4" s="1"/>
  <c r="Q4778" i="4"/>
  <c r="S4778" i="4" s="1"/>
  <c r="Q4777" i="4"/>
  <c r="S4777" i="4" s="1"/>
  <c r="Q4776" i="4"/>
  <c r="S4776" i="4" s="1"/>
  <c r="Q4775" i="4"/>
  <c r="S4775" i="4" s="1"/>
  <c r="S4774" i="4"/>
  <c r="Q4774" i="4"/>
  <c r="Q4773" i="4"/>
  <c r="S4773" i="4" s="1"/>
  <c r="Q4772" i="4"/>
  <c r="S4772" i="4" s="1"/>
  <c r="Q4771" i="4"/>
  <c r="S4771" i="4" s="1"/>
  <c r="Q4770" i="4"/>
  <c r="S4770" i="4" s="1"/>
  <c r="Q4769" i="4"/>
  <c r="S4769" i="4" s="1"/>
  <c r="Q4768" i="4"/>
  <c r="S4768" i="4" s="1"/>
  <c r="Q4767" i="4"/>
  <c r="S4767" i="4" s="1"/>
  <c r="S4766" i="4"/>
  <c r="Q4766" i="4"/>
  <c r="Q4765" i="4"/>
  <c r="S4765" i="4" s="1"/>
  <c r="Q4764" i="4"/>
  <c r="S4764" i="4" s="1"/>
  <c r="Q4763" i="4"/>
  <c r="S4763" i="4" s="1"/>
  <c r="Q4762" i="4"/>
  <c r="S4762" i="4" s="1"/>
  <c r="Q4761" i="4"/>
  <c r="S4761" i="4" s="1"/>
  <c r="Q4760" i="4"/>
  <c r="S4760" i="4" s="1"/>
  <c r="Q4759" i="4"/>
  <c r="S4759" i="4" s="1"/>
  <c r="S4758" i="4"/>
  <c r="Q4758" i="4"/>
  <c r="Q4757" i="4"/>
  <c r="S4757" i="4" s="1"/>
  <c r="Q4756" i="4"/>
  <c r="S4756" i="4" s="1"/>
  <c r="Q4755" i="4"/>
  <c r="S4755" i="4" s="1"/>
  <c r="Q4754" i="4"/>
  <c r="S4754" i="4" s="1"/>
  <c r="Q4753" i="4"/>
  <c r="S4753" i="4" s="1"/>
  <c r="Q4752" i="4"/>
  <c r="S4752" i="4" s="1"/>
  <c r="Q4751" i="4"/>
  <c r="S4751" i="4" s="1"/>
  <c r="S4750" i="4"/>
  <c r="Q4750" i="4"/>
  <c r="Q4749" i="4"/>
  <c r="S4749" i="4" s="1"/>
  <c r="Q4748" i="4"/>
  <c r="S4748" i="4" s="1"/>
  <c r="Q4747" i="4"/>
  <c r="S4747" i="4" s="1"/>
  <c r="Q4746" i="4"/>
  <c r="S4746" i="4" s="1"/>
  <c r="Q4745" i="4"/>
  <c r="S4745" i="4" s="1"/>
  <c r="Q4744" i="4"/>
  <c r="S4744" i="4" s="1"/>
  <c r="Q4743" i="4"/>
  <c r="S4743" i="4" s="1"/>
  <c r="S4742" i="4"/>
  <c r="Q4742" i="4"/>
  <c r="Q4741" i="4"/>
  <c r="S4741" i="4" s="1"/>
  <c r="Q4740" i="4"/>
  <c r="S4740" i="4" s="1"/>
  <c r="Q4739" i="4"/>
  <c r="S4739" i="4" s="1"/>
  <c r="Q4738" i="4"/>
  <c r="S4738" i="4" s="1"/>
  <c r="Q4737" i="4"/>
  <c r="S4737" i="4" s="1"/>
  <c r="Q4736" i="4"/>
  <c r="S4736" i="4" s="1"/>
  <c r="Q4735" i="4"/>
  <c r="S4735" i="4" s="1"/>
  <c r="S4734" i="4"/>
  <c r="Q4734" i="4"/>
  <c r="Q4733" i="4"/>
  <c r="S4733" i="4" s="1"/>
  <c r="Q4732" i="4"/>
  <c r="S4732" i="4" s="1"/>
  <c r="Q4731" i="4"/>
  <c r="S4731" i="4" s="1"/>
  <c r="Q4730" i="4"/>
  <c r="S4730" i="4" s="1"/>
  <c r="Q4729" i="4"/>
  <c r="S4729" i="4" s="1"/>
  <c r="Q4728" i="4"/>
  <c r="S4728" i="4" s="1"/>
  <c r="Q4727" i="4"/>
  <c r="S4727" i="4" s="1"/>
  <c r="S4726" i="4"/>
  <c r="Q4726" i="4"/>
  <c r="Q4725" i="4"/>
  <c r="S4725" i="4" s="1"/>
  <c r="Q4724" i="4"/>
  <c r="S4724" i="4" s="1"/>
  <c r="Q4723" i="4"/>
  <c r="S4723" i="4" s="1"/>
  <c r="Q4722" i="4"/>
  <c r="S4722" i="4" s="1"/>
  <c r="Q4721" i="4"/>
  <c r="S4721" i="4" s="1"/>
  <c r="Q4720" i="4"/>
  <c r="S4720" i="4" s="1"/>
  <c r="Q4719" i="4"/>
  <c r="S4719" i="4" s="1"/>
  <c r="S4718" i="4"/>
  <c r="Q4718" i="4"/>
  <c r="Q4717" i="4"/>
  <c r="S4717" i="4" s="1"/>
  <c r="Q4716" i="4"/>
  <c r="S4716" i="4" s="1"/>
  <c r="Q4715" i="4"/>
  <c r="S4715" i="4" s="1"/>
  <c r="Q4714" i="4"/>
  <c r="S4714" i="4" s="1"/>
  <c r="Q4713" i="4"/>
  <c r="S4713" i="4" s="1"/>
  <c r="Q4712" i="4"/>
  <c r="S4712" i="4" s="1"/>
  <c r="Q4711" i="4"/>
  <c r="S4711" i="4" s="1"/>
  <c r="S4710" i="4"/>
  <c r="Q4710" i="4"/>
  <c r="Q4709" i="4"/>
  <c r="S4709" i="4" s="1"/>
  <c r="Q4708" i="4"/>
  <c r="S4708" i="4" s="1"/>
  <c r="Q4707" i="4"/>
  <c r="S4707" i="4" s="1"/>
  <c r="Q4706" i="4"/>
  <c r="S4706" i="4" s="1"/>
  <c r="Q4705" i="4"/>
  <c r="S4705" i="4" s="1"/>
  <c r="Q4704" i="4"/>
  <c r="S4704" i="4" s="1"/>
  <c r="Q4703" i="4"/>
  <c r="S4703" i="4" s="1"/>
  <c r="S4702" i="4"/>
  <c r="Q4702" i="4"/>
  <c r="Q4701" i="4"/>
  <c r="S4701" i="4" s="1"/>
  <c r="Q4700" i="4"/>
  <c r="S4700" i="4" s="1"/>
  <c r="Q4699" i="4"/>
  <c r="S4699" i="4" s="1"/>
  <c r="Q4698" i="4"/>
  <c r="S4698" i="4" s="1"/>
  <c r="Q4697" i="4"/>
  <c r="S4697" i="4" s="1"/>
  <c r="Q4696" i="4"/>
  <c r="S4696" i="4" s="1"/>
  <c r="Q4695" i="4"/>
  <c r="S4695" i="4" s="1"/>
  <c r="S4694" i="4"/>
  <c r="Q4694" i="4"/>
  <c r="Q4693" i="4"/>
  <c r="S4693" i="4" s="1"/>
  <c r="Q4692" i="4"/>
  <c r="S4692" i="4" s="1"/>
  <c r="Q4691" i="4"/>
  <c r="S4691" i="4" s="1"/>
  <c r="Q4690" i="4"/>
  <c r="S4690" i="4" s="1"/>
  <c r="Q4689" i="4"/>
  <c r="S4689" i="4" s="1"/>
  <c r="Q4688" i="4"/>
  <c r="S4688" i="4" s="1"/>
  <c r="Q4687" i="4"/>
  <c r="S4687" i="4" s="1"/>
  <c r="S4686" i="4"/>
  <c r="Q4686" i="4"/>
  <c r="Q4685" i="4"/>
  <c r="S4685" i="4" s="1"/>
  <c r="Q4684" i="4"/>
  <c r="S4684" i="4" s="1"/>
  <c r="Q4683" i="4"/>
  <c r="S4683" i="4" s="1"/>
  <c r="Q4682" i="4"/>
  <c r="S4682" i="4" s="1"/>
  <c r="Q4681" i="4"/>
  <c r="S4681" i="4" s="1"/>
  <c r="Q4680" i="4"/>
  <c r="S4680" i="4" s="1"/>
  <c r="Q4679" i="4"/>
  <c r="S4679" i="4" s="1"/>
  <c r="S4678" i="4"/>
  <c r="Q4678" i="4"/>
  <c r="Q4677" i="4"/>
  <c r="S4677" i="4" s="1"/>
  <c r="Q4676" i="4"/>
  <c r="S4676" i="4" s="1"/>
  <c r="Q4675" i="4"/>
  <c r="S4675" i="4" s="1"/>
  <c r="Q4674" i="4"/>
  <c r="S4674" i="4" s="1"/>
  <c r="Q4673" i="4"/>
  <c r="S4673" i="4" s="1"/>
  <c r="Q4672" i="4"/>
  <c r="S4672" i="4" s="1"/>
  <c r="Q4671" i="4"/>
  <c r="S4671" i="4" s="1"/>
  <c r="S4670" i="4"/>
  <c r="Q4670" i="4"/>
  <c r="Q4669" i="4"/>
  <c r="S4669" i="4" s="1"/>
  <c r="Q4668" i="4"/>
  <c r="S4668" i="4" s="1"/>
  <c r="Q4667" i="4"/>
  <c r="S4667" i="4" s="1"/>
  <c r="Q4666" i="4"/>
  <c r="S4666" i="4" s="1"/>
  <c r="Q4665" i="4"/>
  <c r="S4665" i="4" s="1"/>
  <c r="Q4664" i="4"/>
  <c r="S4664" i="4" s="1"/>
  <c r="Q4663" i="4"/>
  <c r="S4663" i="4" s="1"/>
  <c r="S4662" i="4"/>
  <c r="Q4662" i="4"/>
  <c r="Q4661" i="4"/>
  <c r="S4661" i="4" s="1"/>
  <c r="Q4660" i="4"/>
  <c r="S4660" i="4" s="1"/>
  <c r="Q4659" i="4"/>
  <c r="S4659" i="4" s="1"/>
  <c r="Q4658" i="4"/>
  <c r="S4658" i="4" s="1"/>
  <c r="Q4657" i="4"/>
  <c r="S4657" i="4" s="1"/>
  <c r="Q4656" i="4"/>
  <c r="S4656" i="4" s="1"/>
  <c r="Q4655" i="4"/>
  <c r="S4655" i="4" s="1"/>
  <c r="S4654" i="4"/>
  <c r="Q4654" i="4"/>
  <c r="Q4653" i="4"/>
  <c r="S4653" i="4" s="1"/>
  <c r="Q4652" i="4"/>
  <c r="S4652" i="4" s="1"/>
  <c r="Q4651" i="4"/>
  <c r="S4651" i="4" s="1"/>
  <c r="Q4650" i="4"/>
  <c r="S4650" i="4" s="1"/>
  <c r="Q4649" i="4"/>
  <c r="S4649" i="4" s="1"/>
  <c r="Q4648" i="4"/>
  <c r="S4648" i="4" s="1"/>
  <c r="Q4647" i="4"/>
  <c r="S4647" i="4" s="1"/>
  <c r="S4646" i="4"/>
  <c r="Q4646" i="4"/>
  <c r="Q4645" i="4"/>
  <c r="S4645" i="4" s="1"/>
  <c r="Q4644" i="4"/>
  <c r="S4644" i="4" s="1"/>
  <c r="Q4643" i="4"/>
  <c r="S4643" i="4" s="1"/>
  <c r="Q4642" i="4"/>
  <c r="S4642" i="4" s="1"/>
  <c r="Q4641" i="4"/>
  <c r="S4641" i="4" s="1"/>
  <c r="Q4640" i="4"/>
  <c r="S4640" i="4" s="1"/>
  <c r="Q4639" i="4"/>
  <c r="S4639" i="4" s="1"/>
  <c r="S4638" i="4"/>
  <c r="Q4638" i="4"/>
  <c r="Q4637" i="4"/>
  <c r="S4637" i="4" s="1"/>
  <c r="Q4636" i="4"/>
  <c r="S4636" i="4" s="1"/>
  <c r="Q4635" i="4"/>
  <c r="S4635" i="4" s="1"/>
  <c r="Q4634" i="4"/>
  <c r="S4634" i="4" s="1"/>
  <c r="Q4633" i="4"/>
  <c r="S4633" i="4" s="1"/>
  <c r="Q4632" i="4"/>
  <c r="S4632" i="4" s="1"/>
  <c r="Q4631" i="4"/>
  <c r="S4631" i="4" s="1"/>
  <c r="S4630" i="4"/>
  <c r="Q4630" i="4"/>
  <c r="Q4629" i="4"/>
  <c r="S4629" i="4" s="1"/>
  <c r="Q4628" i="4"/>
  <c r="S4628" i="4" s="1"/>
  <c r="Q4627" i="4"/>
  <c r="S4627" i="4" s="1"/>
  <c r="Q4626" i="4"/>
  <c r="S4626" i="4" s="1"/>
  <c r="Q4625" i="4"/>
  <c r="S4625" i="4" s="1"/>
  <c r="Q4624" i="4"/>
  <c r="S4624" i="4" s="1"/>
  <c r="Q4623" i="4"/>
  <c r="S4623" i="4" s="1"/>
  <c r="S4622" i="4"/>
  <c r="Q4622" i="4"/>
  <c r="Q4621" i="4"/>
  <c r="S4621" i="4" s="1"/>
  <c r="Q4620" i="4"/>
  <c r="S4620" i="4" s="1"/>
  <c r="Q4619" i="4"/>
  <c r="S4619" i="4" s="1"/>
  <c r="Q4618" i="4"/>
  <c r="S4618" i="4" s="1"/>
  <c r="Q4617" i="4"/>
  <c r="S4617" i="4" s="1"/>
  <c r="Q4616" i="4"/>
  <c r="S4616" i="4" s="1"/>
  <c r="Q4615" i="4"/>
  <c r="S4615" i="4" s="1"/>
  <c r="S4614" i="4"/>
  <c r="Q4614" i="4"/>
  <c r="Q4613" i="4"/>
  <c r="S4613" i="4" s="1"/>
  <c r="Q4612" i="4"/>
  <c r="S4612" i="4" s="1"/>
  <c r="Q4611" i="4"/>
  <c r="S4611" i="4" s="1"/>
  <c r="Q4610" i="4"/>
  <c r="S4610" i="4" s="1"/>
  <c r="Q4609" i="4"/>
  <c r="S4609" i="4" s="1"/>
  <c r="Q4608" i="4"/>
  <c r="S4608" i="4" s="1"/>
  <c r="Q4607" i="4"/>
  <c r="S4607" i="4" s="1"/>
  <c r="S4606" i="4"/>
  <c r="Q4606" i="4"/>
  <c r="Q4605" i="4"/>
  <c r="S4605" i="4" s="1"/>
  <c r="S4604" i="4"/>
  <c r="Q4604" i="4"/>
  <c r="Q4603" i="4"/>
  <c r="S4603" i="4" s="1"/>
  <c r="Q4602" i="4"/>
  <c r="S4602" i="4" s="1"/>
  <c r="Q4601" i="4"/>
  <c r="S4601" i="4" s="1"/>
  <c r="Q4600" i="4"/>
  <c r="S4600" i="4" s="1"/>
  <c r="Q4599" i="4"/>
  <c r="S4599" i="4" s="1"/>
  <c r="S4598" i="4"/>
  <c r="Q4598" i="4"/>
  <c r="Q4597" i="4"/>
  <c r="S4597" i="4" s="1"/>
  <c r="Q4596" i="4"/>
  <c r="S4596" i="4" s="1"/>
  <c r="Q4595" i="4"/>
  <c r="S4595" i="4" s="1"/>
  <c r="Q4594" i="4"/>
  <c r="S4594" i="4" s="1"/>
  <c r="Q4593" i="4"/>
  <c r="S4593" i="4" s="1"/>
  <c r="Q4592" i="4"/>
  <c r="S4592" i="4" s="1"/>
  <c r="Q4591" i="4"/>
  <c r="S4591" i="4" s="1"/>
  <c r="S4590" i="4"/>
  <c r="Q4590" i="4"/>
  <c r="Q4589" i="4"/>
  <c r="S4589" i="4" s="1"/>
  <c r="S4588" i="4"/>
  <c r="Q4588" i="4"/>
  <c r="Q4587" i="4"/>
  <c r="S4587" i="4" s="1"/>
  <c r="Q4586" i="4"/>
  <c r="S4586" i="4" s="1"/>
  <c r="Q4585" i="4"/>
  <c r="S4585" i="4" s="1"/>
  <c r="Q4584" i="4"/>
  <c r="S4584" i="4" s="1"/>
  <c r="Q4583" i="4"/>
  <c r="S4583" i="4" s="1"/>
  <c r="S4582" i="4"/>
  <c r="Q4582" i="4"/>
  <c r="Q4581" i="4"/>
  <c r="S4581" i="4" s="1"/>
  <c r="Q4580" i="4"/>
  <c r="S4580" i="4" s="1"/>
  <c r="Q4579" i="4"/>
  <c r="S4579" i="4" s="1"/>
  <c r="Q4578" i="4"/>
  <c r="S4578" i="4" s="1"/>
  <c r="Q4577" i="4"/>
  <c r="S4577" i="4" s="1"/>
  <c r="Q4576" i="4"/>
  <c r="S4576" i="4" s="1"/>
  <c r="Q4575" i="4"/>
  <c r="S4575" i="4" s="1"/>
  <c r="S4574" i="4"/>
  <c r="Q4574" i="4"/>
  <c r="Q4573" i="4"/>
  <c r="S4573" i="4" s="1"/>
  <c r="S4572" i="4"/>
  <c r="Q4572" i="4"/>
  <c r="Q4571" i="4"/>
  <c r="S4571" i="4" s="1"/>
  <c r="Q4570" i="4"/>
  <c r="S4570" i="4" s="1"/>
  <c r="Q4569" i="4"/>
  <c r="S4569" i="4" s="1"/>
  <c r="Q4568" i="4"/>
  <c r="S4568" i="4" s="1"/>
  <c r="Q4567" i="4"/>
  <c r="S4567" i="4" s="1"/>
  <c r="S4566" i="4"/>
  <c r="Q4566" i="4"/>
  <c r="Q4565" i="4"/>
  <c r="S4565" i="4" s="1"/>
  <c r="Q4564" i="4"/>
  <c r="S4564" i="4" s="1"/>
  <c r="Q4563" i="4"/>
  <c r="S4563" i="4" s="1"/>
  <c r="Q4562" i="4"/>
  <c r="S4562" i="4" s="1"/>
  <c r="Q4561" i="4"/>
  <c r="S4561" i="4" s="1"/>
  <c r="Q4560" i="4"/>
  <c r="S4560" i="4" s="1"/>
  <c r="Q4559" i="4"/>
  <c r="S4559" i="4" s="1"/>
  <c r="S4558" i="4"/>
  <c r="Q4558" i="4"/>
  <c r="Q4557" i="4"/>
  <c r="S4557" i="4" s="1"/>
  <c r="S4556" i="4"/>
  <c r="Q4556" i="4"/>
  <c r="Q4555" i="4"/>
  <c r="S4555" i="4" s="1"/>
  <c r="Q4554" i="4"/>
  <c r="S4554" i="4" s="1"/>
  <c r="Q4553" i="4"/>
  <c r="S4553" i="4" s="1"/>
  <c r="Q4552" i="4"/>
  <c r="S4552" i="4" s="1"/>
  <c r="Q4551" i="4"/>
  <c r="S4551" i="4" s="1"/>
  <c r="S4550" i="4"/>
  <c r="Q4550" i="4"/>
  <c r="Q4549" i="4"/>
  <c r="S4549" i="4" s="1"/>
  <c r="Q4548" i="4"/>
  <c r="S4548" i="4" s="1"/>
  <c r="Q4547" i="4"/>
  <c r="S4547" i="4" s="1"/>
  <c r="Q4546" i="4"/>
  <c r="S4546" i="4" s="1"/>
  <c r="Q4545" i="4"/>
  <c r="S4545" i="4" s="1"/>
  <c r="Q4544" i="4"/>
  <c r="S4544" i="4" s="1"/>
  <c r="Q4543" i="4"/>
  <c r="S4543" i="4" s="1"/>
  <c r="S4542" i="4"/>
  <c r="Q4542" i="4"/>
  <c r="Q4541" i="4"/>
  <c r="S4541" i="4" s="1"/>
  <c r="S4540" i="4"/>
  <c r="Q4540" i="4"/>
  <c r="Q4539" i="4"/>
  <c r="S4539" i="4" s="1"/>
  <c r="Q4538" i="4"/>
  <c r="S4538" i="4" s="1"/>
  <c r="Q4537" i="4"/>
  <c r="S4537" i="4" s="1"/>
  <c r="Q4536" i="4"/>
  <c r="S4536" i="4" s="1"/>
  <c r="Q4535" i="4"/>
  <c r="S4535" i="4" s="1"/>
  <c r="S4534" i="4"/>
  <c r="Q4534" i="4"/>
  <c r="Q4533" i="4"/>
  <c r="S4533" i="4" s="1"/>
  <c r="Q4532" i="4"/>
  <c r="S4532" i="4" s="1"/>
  <c r="Q4531" i="4"/>
  <c r="S4531" i="4" s="1"/>
  <c r="Q4530" i="4"/>
  <c r="S4530" i="4" s="1"/>
  <c r="Q4529" i="4"/>
  <c r="S4529" i="4" s="1"/>
  <c r="Q4528" i="4"/>
  <c r="S4528" i="4" s="1"/>
  <c r="Q4527" i="4"/>
  <c r="S4527" i="4" s="1"/>
  <c r="S4526" i="4"/>
  <c r="Q4526" i="4"/>
  <c r="Q4525" i="4"/>
  <c r="S4525" i="4" s="1"/>
  <c r="S4524" i="4"/>
  <c r="Q4524" i="4"/>
  <c r="Q4523" i="4"/>
  <c r="S4523" i="4" s="1"/>
  <c r="Q4522" i="4"/>
  <c r="S4522" i="4" s="1"/>
  <c r="Q4521" i="4"/>
  <c r="S4521" i="4" s="1"/>
  <c r="Q4520" i="4"/>
  <c r="S4520" i="4" s="1"/>
  <c r="Q4519" i="4"/>
  <c r="S4519" i="4" s="1"/>
  <c r="S4518" i="4"/>
  <c r="Q4518" i="4"/>
  <c r="Q4517" i="4"/>
  <c r="S4517" i="4" s="1"/>
  <c r="Q4516" i="4"/>
  <c r="S4516" i="4" s="1"/>
  <c r="Q4515" i="4"/>
  <c r="S4515" i="4" s="1"/>
  <c r="Q4514" i="4"/>
  <c r="S4514" i="4" s="1"/>
  <c r="Q4513" i="4"/>
  <c r="S4513" i="4" s="1"/>
  <c r="Q4512" i="4"/>
  <c r="S4512" i="4" s="1"/>
  <c r="Q4511" i="4"/>
  <c r="S4511" i="4" s="1"/>
  <c r="S4510" i="4"/>
  <c r="Q4510" i="4"/>
  <c r="Q4509" i="4"/>
  <c r="S4509" i="4" s="1"/>
  <c r="S4508" i="4"/>
  <c r="Q4508" i="4"/>
  <c r="Q4507" i="4"/>
  <c r="S4507" i="4" s="1"/>
  <c r="Q4506" i="4"/>
  <c r="S4506" i="4" s="1"/>
  <c r="Q4505" i="4"/>
  <c r="S4505" i="4" s="1"/>
  <c r="Q4504" i="4"/>
  <c r="S4504" i="4" s="1"/>
  <c r="Q4503" i="4"/>
  <c r="S4503" i="4" s="1"/>
  <c r="S4502" i="4"/>
  <c r="Q4502" i="4"/>
  <c r="Q4501" i="4"/>
  <c r="S4501" i="4" s="1"/>
  <c r="Q4500" i="4"/>
  <c r="S4500" i="4" s="1"/>
  <c r="Q4499" i="4"/>
  <c r="S4499" i="4" s="1"/>
  <c r="Q4498" i="4"/>
  <c r="S4498" i="4" s="1"/>
  <c r="Q4497" i="4"/>
  <c r="S4497" i="4" s="1"/>
  <c r="Q4496" i="4"/>
  <c r="S4496" i="4" s="1"/>
  <c r="Q4495" i="4"/>
  <c r="S4495" i="4" s="1"/>
  <c r="S4494" i="4"/>
  <c r="Q4494" i="4"/>
  <c r="Q4493" i="4"/>
  <c r="S4493" i="4" s="1"/>
  <c r="S4492" i="4"/>
  <c r="Q4492" i="4"/>
  <c r="Q4491" i="4"/>
  <c r="S4491" i="4" s="1"/>
  <c r="Q4490" i="4"/>
  <c r="S4490" i="4" s="1"/>
  <c r="Q4489" i="4"/>
  <c r="S4489" i="4" s="1"/>
  <c r="Q4488" i="4"/>
  <c r="S4488" i="4" s="1"/>
  <c r="Q4487" i="4"/>
  <c r="S4487" i="4" s="1"/>
  <c r="S4486" i="4"/>
  <c r="Q4486" i="4"/>
  <c r="Q4485" i="4"/>
  <c r="S4485" i="4" s="1"/>
  <c r="Q4484" i="4"/>
  <c r="S4484" i="4" s="1"/>
  <c r="Q4483" i="4"/>
  <c r="S4483" i="4" s="1"/>
  <c r="Q4482" i="4"/>
  <c r="S4482" i="4" s="1"/>
  <c r="Q4481" i="4"/>
  <c r="S4481" i="4" s="1"/>
  <c r="Q4480" i="4"/>
  <c r="S4480" i="4" s="1"/>
  <c r="Q4479" i="4"/>
  <c r="S4479" i="4" s="1"/>
  <c r="S4478" i="4"/>
  <c r="Q4478" i="4"/>
  <c r="Q4477" i="4"/>
  <c r="S4477" i="4" s="1"/>
  <c r="S4476" i="4"/>
  <c r="Q4476" i="4"/>
  <c r="Q4475" i="4"/>
  <c r="S4475" i="4" s="1"/>
  <c r="Q4474" i="4"/>
  <c r="S4474" i="4" s="1"/>
  <c r="Q4473" i="4"/>
  <c r="S4473" i="4" s="1"/>
  <c r="Q4472" i="4"/>
  <c r="S4472" i="4" s="1"/>
  <c r="Q4471" i="4"/>
  <c r="S4471" i="4" s="1"/>
  <c r="S4470" i="4"/>
  <c r="Q4470" i="4"/>
  <c r="Q4469" i="4"/>
  <c r="S4469" i="4" s="1"/>
  <c r="Q4468" i="4"/>
  <c r="S4468" i="4" s="1"/>
  <c r="Q4467" i="4"/>
  <c r="S4467" i="4" s="1"/>
  <c r="Q4466" i="4"/>
  <c r="S4466" i="4" s="1"/>
  <c r="Q4465" i="4"/>
  <c r="S4465" i="4" s="1"/>
  <c r="Q4464" i="4"/>
  <c r="S4464" i="4" s="1"/>
  <c r="Q4463" i="4"/>
  <c r="S4463" i="4" s="1"/>
  <c r="S4462" i="4"/>
  <c r="Q4462" i="4"/>
  <c r="Q4461" i="4"/>
  <c r="S4461" i="4" s="1"/>
  <c r="S4460" i="4"/>
  <c r="Q4460" i="4"/>
  <c r="Q4459" i="4"/>
  <c r="S4459" i="4" s="1"/>
  <c r="Q4458" i="4"/>
  <c r="S4458" i="4" s="1"/>
  <c r="Q4457" i="4"/>
  <c r="S4457" i="4" s="1"/>
  <c r="Q4456" i="4"/>
  <c r="S4456" i="4" s="1"/>
  <c r="Q4455" i="4"/>
  <c r="S4455" i="4" s="1"/>
  <c r="S4454" i="4"/>
  <c r="Q4454" i="4"/>
  <c r="Q4453" i="4"/>
  <c r="S4453" i="4" s="1"/>
  <c r="Q4452" i="4"/>
  <c r="S4452" i="4" s="1"/>
  <c r="Q4451" i="4"/>
  <c r="S4451" i="4" s="1"/>
  <c r="Q4450" i="4"/>
  <c r="S4450" i="4" s="1"/>
  <c r="Q4449" i="4"/>
  <c r="S4449" i="4" s="1"/>
  <c r="Q4448" i="4"/>
  <c r="S4448" i="4" s="1"/>
  <c r="Q4447" i="4"/>
  <c r="S4447" i="4" s="1"/>
  <c r="S4446" i="4"/>
  <c r="Q4446" i="4"/>
  <c r="Q4445" i="4"/>
  <c r="S4445" i="4" s="1"/>
  <c r="S4444" i="4"/>
  <c r="Q4444" i="4"/>
  <c r="Q4443" i="4"/>
  <c r="S4443" i="4" s="1"/>
  <c r="Q4442" i="4"/>
  <c r="S4442" i="4" s="1"/>
  <c r="Q4441" i="4"/>
  <c r="S4441" i="4" s="1"/>
  <c r="Q4440" i="4"/>
  <c r="S4440" i="4" s="1"/>
  <c r="Q4439" i="4"/>
  <c r="S4439" i="4" s="1"/>
  <c r="S4438" i="4"/>
  <c r="Q4438" i="4"/>
  <c r="Q4437" i="4"/>
  <c r="S4437" i="4" s="1"/>
  <c r="Q4436" i="4"/>
  <c r="S4436" i="4" s="1"/>
  <c r="Q4435" i="4"/>
  <c r="S4435" i="4" s="1"/>
  <c r="Q4434" i="4"/>
  <c r="S4434" i="4" s="1"/>
  <c r="Q4433" i="4"/>
  <c r="S4433" i="4" s="1"/>
  <c r="Q4432" i="4"/>
  <c r="S4432" i="4" s="1"/>
  <c r="Q4431" i="4"/>
  <c r="S4431" i="4" s="1"/>
  <c r="S4430" i="4"/>
  <c r="Q4430" i="4"/>
  <c r="Q4429" i="4"/>
  <c r="S4429" i="4" s="1"/>
  <c r="S4428" i="4"/>
  <c r="Q4428" i="4"/>
  <c r="Q4427" i="4"/>
  <c r="S4427" i="4" s="1"/>
  <c r="Q4426" i="4"/>
  <c r="S4426" i="4" s="1"/>
  <c r="Q4425" i="4"/>
  <c r="S4425" i="4" s="1"/>
  <c r="Q4424" i="4"/>
  <c r="S4424" i="4" s="1"/>
  <c r="Q4423" i="4"/>
  <c r="S4423" i="4" s="1"/>
  <c r="S4422" i="4"/>
  <c r="Q4422" i="4"/>
  <c r="Q4421" i="4"/>
  <c r="S4421" i="4" s="1"/>
  <c r="Q4420" i="4"/>
  <c r="S4420" i="4" s="1"/>
  <c r="Q4419" i="4"/>
  <c r="S4419" i="4" s="1"/>
  <c r="Q4418" i="4"/>
  <c r="S4418" i="4" s="1"/>
  <c r="Q4417" i="4"/>
  <c r="S4417" i="4" s="1"/>
  <c r="Q4416" i="4"/>
  <c r="S4416" i="4" s="1"/>
  <c r="Q4415" i="4"/>
  <c r="S4415" i="4" s="1"/>
  <c r="S4414" i="4"/>
  <c r="Q4414" i="4"/>
  <c r="Q4413" i="4"/>
  <c r="S4413" i="4" s="1"/>
  <c r="S4412" i="4"/>
  <c r="Q4412" i="4"/>
  <c r="Q4411" i="4"/>
  <c r="S4411" i="4" s="1"/>
  <c r="Q4410" i="4"/>
  <c r="S4410" i="4" s="1"/>
  <c r="Q4409" i="4"/>
  <c r="S4409" i="4" s="1"/>
  <c r="Q4408" i="4"/>
  <c r="S4408" i="4" s="1"/>
  <c r="Q4407" i="4"/>
  <c r="S4407" i="4" s="1"/>
  <c r="S4406" i="4"/>
  <c r="Q4406" i="4"/>
  <c r="Q4405" i="4"/>
  <c r="S4405" i="4" s="1"/>
  <c r="Q4404" i="4"/>
  <c r="S4404" i="4" s="1"/>
  <c r="Q4403" i="4"/>
  <c r="S4403" i="4" s="1"/>
  <c r="Q4402" i="4"/>
  <c r="S4402" i="4" s="1"/>
  <c r="Q4401" i="4"/>
  <c r="S4401" i="4" s="1"/>
  <c r="Q4400" i="4"/>
  <c r="S4400" i="4" s="1"/>
  <c r="Q4399" i="4"/>
  <c r="S4399" i="4" s="1"/>
  <c r="S4398" i="4"/>
  <c r="Q4398" i="4"/>
  <c r="Q4397" i="4"/>
  <c r="S4397" i="4" s="1"/>
  <c r="S4396" i="4"/>
  <c r="Q4396" i="4"/>
  <c r="Q4395" i="4"/>
  <c r="S4395" i="4" s="1"/>
  <c r="Q4394" i="4"/>
  <c r="S4394" i="4" s="1"/>
  <c r="Q4393" i="4"/>
  <c r="S4393" i="4" s="1"/>
  <c r="Q4392" i="4"/>
  <c r="S4392" i="4" s="1"/>
  <c r="Q4391" i="4"/>
  <c r="S4391" i="4" s="1"/>
  <c r="S4390" i="4"/>
  <c r="Q4390" i="4"/>
  <c r="Q4389" i="4"/>
  <c r="S4389" i="4" s="1"/>
  <c r="Q4388" i="4"/>
  <c r="S4388" i="4" s="1"/>
  <c r="Q4387" i="4"/>
  <c r="S4387" i="4" s="1"/>
  <c r="Q4386" i="4"/>
  <c r="S4386" i="4" s="1"/>
  <c r="Q4385" i="4"/>
  <c r="S4385" i="4" s="1"/>
  <c r="Q4384" i="4"/>
  <c r="S4384" i="4" s="1"/>
  <c r="Q4383" i="4"/>
  <c r="S4383" i="4" s="1"/>
  <c r="S4382" i="4"/>
  <c r="Q4382" i="4"/>
  <c r="Q4381" i="4"/>
  <c r="S4381" i="4" s="1"/>
  <c r="S4380" i="4"/>
  <c r="Q4380" i="4"/>
  <c r="Q4379" i="4"/>
  <c r="S4379" i="4" s="1"/>
  <c r="Q4378" i="4"/>
  <c r="S4378" i="4" s="1"/>
  <c r="Q4377" i="4"/>
  <c r="S4377" i="4" s="1"/>
  <c r="Q4376" i="4"/>
  <c r="S4376" i="4" s="1"/>
  <c r="Q4375" i="4"/>
  <c r="S4375" i="4" s="1"/>
  <c r="S4374" i="4"/>
  <c r="Q4374" i="4"/>
  <c r="Q4373" i="4"/>
  <c r="S4373" i="4" s="1"/>
  <c r="Q4372" i="4"/>
  <c r="S4372" i="4" s="1"/>
  <c r="Q4371" i="4"/>
  <c r="S4371" i="4" s="1"/>
  <c r="Q4370" i="4"/>
  <c r="S4370" i="4" s="1"/>
  <c r="Q4369" i="4"/>
  <c r="S4369" i="4" s="1"/>
  <c r="Q4368" i="4"/>
  <c r="S4368" i="4" s="1"/>
  <c r="Q4367" i="4"/>
  <c r="S4367" i="4" s="1"/>
  <c r="S4366" i="4"/>
  <c r="Q4366" i="4"/>
  <c r="Q4365" i="4"/>
  <c r="S4365" i="4" s="1"/>
  <c r="S4364" i="4"/>
  <c r="Q4364" i="4"/>
  <c r="Q4363" i="4"/>
  <c r="S4363" i="4" s="1"/>
  <c r="Q4362" i="4"/>
  <c r="S4362" i="4" s="1"/>
  <c r="Q4361" i="4"/>
  <c r="S4361" i="4" s="1"/>
  <c r="Q4360" i="4"/>
  <c r="S4360" i="4" s="1"/>
  <c r="Q4359" i="4"/>
  <c r="S4359" i="4" s="1"/>
  <c r="Q4358" i="4"/>
  <c r="S4358" i="4" s="1"/>
  <c r="Q4357" i="4"/>
  <c r="S4357" i="4" s="1"/>
  <c r="S4356" i="4"/>
  <c r="Q4356" i="4"/>
  <c r="Q4355" i="4"/>
  <c r="S4355" i="4" s="1"/>
  <c r="Q4354" i="4"/>
  <c r="S4354" i="4" s="1"/>
  <c r="Q4353" i="4"/>
  <c r="S4353" i="4" s="1"/>
  <c r="Q4352" i="4"/>
  <c r="S4352" i="4" s="1"/>
  <c r="Q4351" i="4"/>
  <c r="S4351" i="4" s="1"/>
  <c r="Q4350" i="4"/>
  <c r="S4350" i="4" s="1"/>
  <c r="Q4349" i="4"/>
  <c r="S4349" i="4" s="1"/>
  <c r="S4348" i="4"/>
  <c r="Q4348" i="4"/>
  <c r="Q4347" i="4"/>
  <c r="S4347" i="4" s="1"/>
  <c r="Q4346" i="4"/>
  <c r="S4346" i="4" s="1"/>
  <c r="Q4345" i="4"/>
  <c r="S4345" i="4" s="1"/>
  <c r="Q4344" i="4"/>
  <c r="S4344" i="4" s="1"/>
  <c r="Q4343" i="4"/>
  <c r="S4343" i="4" s="1"/>
  <c r="Q4342" i="4"/>
  <c r="S4342" i="4" s="1"/>
  <c r="Q4341" i="4"/>
  <c r="S4341" i="4" s="1"/>
  <c r="S4340" i="4"/>
  <c r="Q4340" i="4"/>
  <c r="Q4339" i="4"/>
  <c r="S4339" i="4" s="1"/>
  <c r="Q4338" i="4"/>
  <c r="S4338" i="4" s="1"/>
  <c r="Q4337" i="4"/>
  <c r="S4337" i="4" s="1"/>
  <c r="Q4336" i="4"/>
  <c r="S4336" i="4" s="1"/>
  <c r="Q4335" i="4"/>
  <c r="S4335" i="4" s="1"/>
  <c r="Q4334" i="4"/>
  <c r="S4334" i="4" s="1"/>
  <c r="Q4333" i="4"/>
  <c r="S4333" i="4" s="1"/>
  <c r="S4332" i="4"/>
  <c r="Q4332" i="4"/>
  <c r="Q4331" i="4"/>
  <c r="S4331" i="4" s="1"/>
  <c r="Q4330" i="4"/>
  <c r="S4330" i="4" s="1"/>
  <c r="Q4329" i="4"/>
  <c r="S4329" i="4" s="1"/>
  <c r="Q4328" i="4"/>
  <c r="S4328" i="4" s="1"/>
  <c r="Q4327" i="4"/>
  <c r="S4327" i="4" s="1"/>
  <c r="Q4326" i="4"/>
  <c r="S4326" i="4" s="1"/>
  <c r="Q4325" i="4"/>
  <c r="S4325" i="4" s="1"/>
  <c r="S4324" i="4"/>
  <c r="Q4324" i="4"/>
  <c r="Q4323" i="4"/>
  <c r="S4323" i="4" s="1"/>
  <c r="Q4322" i="4"/>
  <c r="S4322" i="4" s="1"/>
  <c r="Q4321" i="4"/>
  <c r="S4321" i="4" s="1"/>
  <c r="Q4320" i="4"/>
  <c r="S4320" i="4" s="1"/>
  <c r="Q4319" i="4"/>
  <c r="S4319" i="4" s="1"/>
  <c r="Q4318" i="4"/>
  <c r="S4318" i="4" s="1"/>
  <c r="Q4317" i="4"/>
  <c r="S4317" i="4" s="1"/>
  <c r="S4316" i="4"/>
  <c r="Q4316" i="4"/>
  <c r="Q4315" i="4"/>
  <c r="S4315" i="4" s="1"/>
  <c r="Q4314" i="4"/>
  <c r="S4314" i="4" s="1"/>
  <c r="Q4313" i="4"/>
  <c r="S4313" i="4" s="1"/>
  <c r="Q4312" i="4"/>
  <c r="S4312" i="4" s="1"/>
  <c r="Q4311" i="4"/>
  <c r="S4311" i="4" s="1"/>
  <c r="Q4310" i="4"/>
  <c r="S4310" i="4" s="1"/>
  <c r="Q4309" i="4"/>
  <c r="S4309" i="4" s="1"/>
  <c r="S4308" i="4"/>
  <c r="Q4308" i="4"/>
  <c r="Q4307" i="4"/>
  <c r="S4307" i="4" s="1"/>
  <c r="Q4306" i="4"/>
  <c r="S4306" i="4" s="1"/>
  <c r="Q4305" i="4"/>
  <c r="S4305" i="4" s="1"/>
  <c r="Q4304" i="4"/>
  <c r="S4304" i="4" s="1"/>
  <c r="Q4303" i="4"/>
  <c r="S4303" i="4" s="1"/>
  <c r="Q4302" i="4"/>
  <c r="S4302" i="4" s="1"/>
  <c r="Q4301" i="4"/>
  <c r="S4301" i="4" s="1"/>
  <c r="Q4300" i="4"/>
  <c r="S4300" i="4" s="1"/>
  <c r="Q4299" i="4"/>
  <c r="S4299" i="4" s="1"/>
  <c r="Q4298" i="4"/>
  <c r="S4298" i="4" s="1"/>
  <c r="Q4297" i="4"/>
  <c r="S4297" i="4" s="1"/>
  <c r="Q4296" i="4"/>
  <c r="S4296" i="4" s="1"/>
  <c r="Q4295" i="4"/>
  <c r="S4295" i="4" s="1"/>
  <c r="Q4294" i="4"/>
  <c r="S4294" i="4" s="1"/>
  <c r="Q4293" i="4"/>
  <c r="S4293" i="4" s="1"/>
  <c r="Q4292" i="4"/>
  <c r="S4292" i="4" s="1"/>
  <c r="Q4291" i="4"/>
  <c r="S4291" i="4" s="1"/>
  <c r="Q4290" i="4"/>
  <c r="S4290" i="4" s="1"/>
  <c r="Q4289" i="4"/>
  <c r="S4289" i="4" s="1"/>
  <c r="Q4288" i="4"/>
  <c r="S4288" i="4" s="1"/>
  <c r="Q4287" i="4"/>
  <c r="S4287" i="4" s="1"/>
  <c r="Q4286" i="4"/>
  <c r="S4286" i="4" s="1"/>
  <c r="Q4285" i="4"/>
  <c r="S4285" i="4" s="1"/>
  <c r="Q4284" i="4"/>
  <c r="S4284" i="4" s="1"/>
  <c r="Q4283" i="4"/>
  <c r="S4283" i="4" s="1"/>
  <c r="Q4282" i="4"/>
  <c r="S4282" i="4" s="1"/>
  <c r="Q4281" i="4"/>
  <c r="S4281" i="4" s="1"/>
  <c r="Q4280" i="4"/>
  <c r="S4280" i="4" s="1"/>
  <c r="Q4279" i="4"/>
  <c r="S4279" i="4" s="1"/>
  <c r="Q4278" i="4"/>
  <c r="S4278" i="4" s="1"/>
  <c r="Q4277" i="4"/>
  <c r="S4277" i="4" s="1"/>
  <c r="Q4276" i="4"/>
  <c r="S4276" i="4" s="1"/>
  <c r="Q4275" i="4"/>
  <c r="S4275" i="4" s="1"/>
  <c r="Q4274" i="4"/>
  <c r="S4274" i="4" s="1"/>
  <c r="Q4273" i="4"/>
  <c r="S4273" i="4" s="1"/>
  <c r="Q4272" i="4"/>
  <c r="S4272" i="4" s="1"/>
  <c r="Q4271" i="4"/>
  <c r="S4271" i="4" s="1"/>
  <c r="Q4270" i="4"/>
  <c r="S4270" i="4" s="1"/>
  <c r="Q4269" i="4"/>
  <c r="S4269" i="4" s="1"/>
  <c r="Q4268" i="4"/>
  <c r="S4268" i="4" s="1"/>
  <c r="Q4267" i="4"/>
  <c r="S4267" i="4" s="1"/>
  <c r="Q4266" i="4"/>
  <c r="S4266" i="4" s="1"/>
  <c r="Q4265" i="4"/>
  <c r="S4265" i="4" s="1"/>
  <c r="Q4264" i="4"/>
  <c r="S4264" i="4" s="1"/>
  <c r="Q4263" i="4"/>
  <c r="S4263" i="4" s="1"/>
  <c r="Q4262" i="4"/>
  <c r="S4262" i="4" s="1"/>
  <c r="Q4261" i="4"/>
  <c r="S4261" i="4" s="1"/>
  <c r="Q4260" i="4"/>
  <c r="S4260" i="4" s="1"/>
  <c r="Q4259" i="4"/>
  <c r="S4259" i="4" s="1"/>
  <c r="Q4258" i="4"/>
  <c r="S4258" i="4" s="1"/>
  <c r="Q4257" i="4"/>
  <c r="S4257" i="4" s="1"/>
  <c r="Q4256" i="4"/>
  <c r="S4256" i="4" s="1"/>
  <c r="Q4255" i="4"/>
  <c r="S4255" i="4" s="1"/>
  <c r="Q4254" i="4"/>
  <c r="S4254" i="4" s="1"/>
  <c r="Q4253" i="4"/>
  <c r="S4253" i="4" s="1"/>
  <c r="Q4252" i="4"/>
  <c r="S4252" i="4" s="1"/>
  <c r="Q4251" i="4"/>
  <c r="S4251" i="4" s="1"/>
  <c r="Q4250" i="4"/>
  <c r="S4250" i="4" s="1"/>
  <c r="Q4249" i="4"/>
  <c r="S4249" i="4" s="1"/>
  <c r="Q4248" i="4"/>
  <c r="S4248" i="4" s="1"/>
  <c r="Q4247" i="4"/>
  <c r="S4247" i="4" s="1"/>
  <c r="Q4246" i="4"/>
  <c r="S4246" i="4" s="1"/>
  <c r="Q4245" i="4"/>
  <c r="S4245" i="4" s="1"/>
  <c r="Q4244" i="4"/>
  <c r="S4244" i="4" s="1"/>
  <c r="Q4243" i="4"/>
  <c r="S4243" i="4" s="1"/>
  <c r="Q4242" i="4"/>
  <c r="S4242" i="4" s="1"/>
  <c r="Q4241" i="4"/>
  <c r="S4241" i="4" s="1"/>
  <c r="Q4240" i="4"/>
  <c r="S4240" i="4" s="1"/>
  <c r="Q4239" i="4"/>
  <c r="S4239" i="4" s="1"/>
  <c r="Q4238" i="4"/>
  <c r="S4238" i="4" s="1"/>
  <c r="Q4237" i="4"/>
  <c r="S4237" i="4" s="1"/>
  <c r="Q4236" i="4"/>
  <c r="S4236" i="4" s="1"/>
  <c r="Q4235" i="4"/>
  <c r="S4235" i="4" s="1"/>
  <c r="Q4234" i="4"/>
  <c r="S4234" i="4" s="1"/>
  <c r="Q4233" i="4"/>
  <c r="S4233" i="4" s="1"/>
  <c r="Q4232" i="4"/>
  <c r="S4232" i="4" s="1"/>
  <c r="Q4231" i="4"/>
  <c r="S4231" i="4" s="1"/>
  <c r="Q4230" i="4"/>
  <c r="S4230" i="4" s="1"/>
  <c r="Q4229" i="4"/>
  <c r="S4229" i="4" s="1"/>
  <c r="Q4228" i="4"/>
  <c r="S4228" i="4" s="1"/>
  <c r="Q4227" i="4"/>
  <c r="S4227" i="4" s="1"/>
  <c r="Q4226" i="4"/>
  <c r="S4226" i="4" s="1"/>
  <c r="Q4225" i="4"/>
  <c r="S4225" i="4" s="1"/>
  <c r="Q4224" i="4"/>
  <c r="S4224" i="4" s="1"/>
  <c r="Q4223" i="4"/>
  <c r="S4223" i="4" s="1"/>
  <c r="Q4222" i="4"/>
  <c r="S4222" i="4" s="1"/>
  <c r="Q4221" i="4"/>
  <c r="S4221" i="4" s="1"/>
  <c r="Q4220" i="4"/>
  <c r="S4220" i="4" s="1"/>
  <c r="Q4219" i="4"/>
  <c r="S4219" i="4" s="1"/>
  <c r="Q4218" i="4"/>
  <c r="S4218" i="4" s="1"/>
  <c r="Q4217" i="4"/>
  <c r="S4217" i="4" s="1"/>
  <c r="Q4216" i="4"/>
  <c r="S4216" i="4" s="1"/>
  <c r="Q4215" i="4"/>
  <c r="S4215" i="4" s="1"/>
  <c r="Q4214" i="4"/>
  <c r="S4214" i="4" s="1"/>
  <c r="Q4213" i="4"/>
  <c r="S4213" i="4" s="1"/>
  <c r="Q4212" i="4"/>
  <c r="S4212" i="4" s="1"/>
  <c r="Q4211" i="4"/>
  <c r="S4211" i="4" s="1"/>
  <c r="Q4210" i="4"/>
  <c r="S4210" i="4" s="1"/>
  <c r="Q4209" i="4"/>
  <c r="S4209" i="4" s="1"/>
  <c r="Q4208" i="4"/>
  <c r="S4208" i="4" s="1"/>
  <c r="Q4207" i="4"/>
  <c r="S4207" i="4" s="1"/>
  <c r="Q4206" i="4"/>
  <c r="S4206" i="4" s="1"/>
  <c r="Q4205" i="4"/>
  <c r="S4205" i="4" s="1"/>
  <c r="Q4204" i="4"/>
  <c r="S4204" i="4" s="1"/>
  <c r="Q4203" i="4"/>
  <c r="S4203" i="4" s="1"/>
  <c r="Q4202" i="4"/>
  <c r="S4202" i="4" s="1"/>
  <c r="Q4201" i="4"/>
  <c r="S4201" i="4" s="1"/>
  <c r="Q4200" i="4"/>
  <c r="S4200" i="4" s="1"/>
  <c r="Q4199" i="4"/>
  <c r="S4199" i="4" s="1"/>
  <c r="Q4198" i="4"/>
  <c r="S4198" i="4" s="1"/>
  <c r="Q4197" i="4"/>
  <c r="S4197" i="4" s="1"/>
  <c r="Q4196" i="4"/>
  <c r="S4196" i="4" s="1"/>
  <c r="Q4195" i="4"/>
  <c r="S4195" i="4" s="1"/>
  <c r="Q4194" i="4"/>
  <c r="S4194" i="4" s="1"/>
  <c r="Q4193" i="4"/>
  <c r="S4193" i="4" s="1"/>
  <c r="Q4192" i="4"/>
  <c r="S4192" i="4" s="1"/>
  <c r="Q4191" i="4"/>
  <c r="S4191" i="4" s="1"/>
  <c r="Q4190" i="4"/>
  <c r="S4190" i="4" s="1"/>
  <c r="Q4189" i="4"/>
  <c r="S4189" i="4" s="1"/>
  <c r="Q4188" i="4"/>
  <c r="S4188" i="4" s="1"/>
  <c r="Q4187" i="4"/>
  <c r="S4187" i="4" s="1"/>
  <c r="Q4186" i="4"/>
  <c r="S4186" i="4" s="1"/>
  <c r="Q4185" i="4"/>
  <c r="S4185" i="4" s="1"/>
  <c r="Q4184" i="4"/>
  <c r="S4184" i="4" s="1"/>
  <c r="Q4183" i="4"/>
  <c r="S4183" i="4" s="1"/>
  <c r="Q4182" i="4"/>
  <c r="S4182" i="4" s="1"/>
  <c r="Q4181" i="4"/>
  <c r="S4181" i="4" s="1"/>
  <c r="Q4180" i="4"/>
  <c r="S4180" i="4" s="1"/>
  <c r="Q4179" i="4"/>
  <c r="S4179" i="4" s="1"/>
  <c r="Q4178" i="4"/>
  <c r="S4178" i="4" s="1"/>
  <c r="Q4177" i="4"/>
  <c r="S4177" i="4" s="1"/>
  <c r="Q4176" i="4"/>
  <c r="S4176" i="4" s="1"/>
  <c r="Q4175" i="4"/>
  <c r="S4175" i="4" s="1"/>
  <c r="Q4174" i="4"/>
  <c r="S4174" i="4" s="1"/>
  <c r="Q4173" i="4"/>
  <c r="S4173" i="4" s="1"/>
  <c r="Q4172" i="4"/>
  <c r="S4172" i="4" s="1"/>
  <c r="Q4171" i="4"/>
  <c r="S4171" i="4" s="1"/>
  <c r="Q4170" i="4"/>
  <c r="S4170" i="4" s="1"/>
  <c r="Q4169" i="4"/>
  <c r="S4169" i="4" s="1"/>
  <c r="Q4168" i="4"/>
  <c r="S4168" i="4" s="1"/>
  <c r="Q4167" i="4"/>
  <c r="S4167" i="4" s="1"/>
  <c r="Q4166" i="4"/>
  <c r="S4166" i="4" s="1"/>
  <c r="Q4165" i="4"/>
  <c r="S4165" i="4" s="1"/>
  <c r="Q4164" i="4"/>
  <c r="S4164" i="4" s="1"/>
  <c r="Q4163" i="4"/>
  <c r="S4163" i="4" s="1"/>
  <c r="Q4162" i="4"/>
  <c r="S4162" i="4" s="1"/>
  <c r="Q4161" i="4"/>
  <c r="S4161" i="4" s="1"/>
  <c r="Q4160" i="4"/>
  <c r="S4160" i="4" s="1"/>
  <c r="Q4159" i="4"/>
  <c r="S4159" i="4" s="1"/>
  <c r="Q4158" i="4"/>
  <c r="S4158" i="4" s="1"/>
  <c r="Q4157" i="4"/>
  <c r="S4157" i="4" s="1"/>
  <c r="Q4156" i="4"/>
  <c r="S4156" i="4" s="1"/>
  <c r="Q4155" i="4"/>
  <c r="S4155" i="4" s="1"/>
  <c r="Q4154" i="4"/>
  <c r="S4154" i="4" s="1"/>
  <c r="Q4153" i="4"/>
  <c r="S4153" i="4" s="1"/>
  <c r="Q4152" i="4"/>
  <c r="S4152" i="4" s="1"/>
  <c r="Q4151" i="4"/>
  <c r="S4151" i="4" s="1"/>
  <c r="Q4150" i="4"/>
  <c r="S4150" i="4" s="1"/>
  <c r="Q4149" i="4"/>
  <c r="S4149" i="4" s="1"/>
  <c r="Q4148" i="4"/>
  <c r="S4148" i="4" s="1"/>
  <c r="Q4147" i="4"/>
  <c r="S4147" i="4" s="1"/>
  <c r="Q4146" i="4"/>
  <c r="S4146" i="4" s="1"/>
  <c r="Q4145" i="4"/>
  <c r="S4145" i="4" s="1"/>
  <c r="Q4144" i="4"/>
  <c r="S4144" i="4" s="1"/>
  <c r="Q4143" i="4"/>
  <c r="S4143" i="4" s="1"/>
  <c r="Q4142" i="4"/>
  <c r="S4142" i="4" s="1"/>
  <c r="Q4141" i="4"/>
  <c r="S4141" i="4" s="1"/>
  <c r="Q4140" i="4"/>
  <c r="S4140" i="4" s="1"/>
  <c r="Q4139" i="4"/>
  <c r="S4139" i="4" s="1"/>
  <c r="Q4138" i="4"/>
  <c r="S4138" i="4" s="1"/>
  <c r="Q4137" i="4"/>
  <c r="S4137" i="4" s="1"/>
  <c r="Q4136" i="4"/>
  <c r="S4136" i="4" s="1"/>
  <c r="Q4135" i="4"/>
  <c r="S4135" i="4" s="1"/>
  <c r="S4134" i="4"/>
  <c r="Q4134" i="4"/>
  <c r="Q4133" i="4"/>
  <c r="S4133" i="4" s="1"/>
  <c r="S4132" i="4"/>
  <c r="Q4132" i="4"/>
  <c r="Q4131" i="4"/>
  <c r="S4131" i="4" s="1"/>
  <c r="Q4130" i="4"/>
  <c r="S4130" i="4" s="1"/>
  <c r="Q4129" i="4"/>
  <c r="S4129" i="4" s="1"/>
  <c r="Q4128" i="4"/>
  <c r="S4128" i="4" s="1"/>
  <c r="Q4127" i="4"/>
  <c r="S4127" i="4" s="1"/>
  <c r="S4126" i="4"/>
  <c r="Q4126" i="4"/>
  <c r="Q4125" i="4"/>
  <c r="S4125" i="4" s="1"/>
  <c r="S4124" i="4"/>
  <c r="Q4124" i="4"/>
  <c r="Q4123" i="4"/>
  <c r="S4123" i="4" s="1"/>
  <c r="Q4122" i="4"/>
  <c r="S4122" i="4" s="1"/>
  <c r="Q4121" i="4"/>
  <c r="S4121" i="4" s="1"/>
  <c r="Q4120" i="4"/>
  <c r="S4120" i="4" s="1"/>
  <c r="Q4119" i="4"/>
  <c r="S4119" i="4" s="1"/>
  <c r="S4118" i="4"/>
  <c r="Q4118" i="4"/>
  <c r="Q4117" i="4"/>
  <c r="S4117" i="4" s="1"/>
  <c r="S4116" i="4"/>
  <c r="Q4116" i="4"/>
  <c r="Q4115" i="4"/>
  <c r="S4115" i="4" s="1"/>
  <c r="Q4114" i="4"/>
  <c r="S4114" i="4" s="1"/>
  <c r="Q4113" i="4"/>
  <c r="S4113" i="4" s="1"/>
  <c r="Q4112" i="4"/>
  <c r="S4112" i="4" s="1"/>
  <c r="Q4111" i="4"/>
  <c r="S4111" i="4" s="1"/>
  <c r="S4110" i="4"/>
  <c r="Q4110" i="4"/>
  <c r="Q4109" i="4"/>
  <c r="S4109" i="4" s="1"/>
  <c r="S4108" i="4"/>
  <c r="Q4108" i="4"/>
  <c r="Q4107" i="4"/>
  <c r="S4107" i="4" s="1"/>
  <c r="Q4106" i="4"/>
  <c r="S4106" i="4" s="1"/>
  <c r="Q4105" i="4"/>
  <c r="S4105" i="4" s="1"/>
  <c r="Q4104" i="4"/>
  <c r="S4104" i="4" s="1"/>
  <c r="Q4103" i="4"/>
  <c r="S4103" i="4" s="1"/>
  <c r="S4102" i="4"/>
  <c r="Q4102" i="4"/>
  <c r="Q4101" i="4"/>
  <c r="S4101" i="4" s="1"/>
  <c r="S4100" i="4"/>
  <c r="Q4100" i="4"/>
  <c r="Q4099" i="4"/>
  <c r="S4099" i="4" s="1"/>
  <c r="Q4098" i="4"/>
  <c r="S4098" i="4" s="1"/>
  <c r="Q4097" i="4"/>
  <c r="S4097" i="4" s="1"/>
  <c r="Q4096" i="4"/>
  <c r="S4096" i="4" s="1"/>
  <c r="Q4095" i="4"/>
  <c r="S4095" i="4" s="1"/>
  <c r="S4094" i="4"/>
  <c r="Q4094" i="4"/>
  <c r="Q4093" i="4"/>
  <c r="S4093" i="4" s="1"/>
  <c r="S4092" i="4"/>
  <c r="Q4092" i="4"/>
  <c r="Q4091" i="4"/>
  <c r="S4091" i="4" s="1"/>
  <c r="Q4090" i="4"/>
  <c r="S4090" i="4" s="1"/>
  <c r="Q4089" i="4"/>
  <c r="S4089" i="4" s="1"/>
  <c r="Q4088" i="4"/>
  <c r="S4088" i="4" s="1"/>
  <c r="Q4087" i="4"/>
  <c r="S4087" i="4" s="1"/>
  <c r="S4086" i="4"/>
  <c r="Q4086" i="4"/>
  <c r="Q4085" i="4"/>
  <c r="S4085" i="4" s="1"/>
  <c r="S4084" i="4"/>
  <c r="Q4084" i="4"/>
  <c r="Q4083" i="4"/>
  <c r="S4083" i="4" s="1"/>
  <c r="Q4082" i="4"/>
  <c r="S4082" i="4" s="1"/>
  <c r="Q4081" i="4"/>
  <c r="S4081" i="4" s="1"/>
  <c r="Q4080" i="4"/>
  <c r="S4080" i="4" s="1"/>
  <c r="Q4079" i="4"/>
  <c r="S4079" i="4" s="1"/>
  <c r="S4078" i="4"/>
  <c r="Q4078" i="4"/>
  <c r="Q4077" i="4"/>
  <c r="S4077" i="4" s="1"/>
  <c r="S4076" i="4"/>
  <c r="Q4076" i="4"/>
  <c r="Q4075" i="4"/>
  <c r="S4075" i="4" s="1"/>
  <c r="Q4074" i="4"/>
  <c r="S4074" i="4" s="1"/>
  <c r="Q4073" i="4"/>
  <c r="S4073" i="4" s="1"/>
  <c r="Q4072" i="4"/>
  <c r="S4072" i="4" s="1"/>
  <c r="Q4071" i="4"/>
  <c r="S4071" i="4" s="1"/>
  <c r="S4070" i="4"/>
  <c r="Q4070" i="4"/>
  <c r="Q4069" i="4"/>
  <c r="S4069" i="4" s="1"/>
  <c r="S4068" i="4"/>
  <c r="Q4068" i="4"/>
  <c r="Q4067" i="4"/>
  <c r="S4067" i="4" s="1"/>
  <c r="Q4066" i="4"/>
  <c r="S4066" i="4" s="1"/>
  <c r="Q4065" i="4"/>
  <c r="S4065" i="4" s="1"/>
  <c r="Q4064" i="4"/>
  <c r="S4064" i="4" s="1"/>
  <c r="Q4063" i="4"/>
  <c r="S4063" i="4" s="1"/>
  <c r="S4062" i="4"/>
  <c r="Q4062" i="4"/>
  <c r="Q4061" i="4"/>
  <c r="S4061" i="4" s="1"/>
  <c r="S4060" i="4"/>
  <c r="Q4060" i="4"/>
  <c r="Q4059" i="4"/>
  <c r="S4059" i="4" s="1"/>
  <c r="Q4058" i="4"/>
  <c r="S4058" i="4" s="1"/>
  <c r="Q4057" i="4"/>
  <c r="S4057" i="4" s="1"/>
  <c r="Q4056" i="4"/>
  <c r="S4056" i="4" s="1"/>
  <c r="Q4055" i="4"/>
  <c r="S4055" i="4" s="1"/>
  <c r="S4054" i="4"/>
  <c r="Q4054" i="4"/>
  <c r="Q4053" i="4"/>
  <c r="S4053" i="4" s="1"/>
  <c r="S4052" i="4"/>
  <c r="Q4052" i="4"/>
  <c r="Q4051" i="4"/>
  <c r="S4051" i="4" s="1"/>
  <c r="Q4050" i="4"/>
  <c r="S4050" i="4" s="1"/>
  <c r="Q4049" i="4"/>
  <c r="S4049" i="4" s="1"/>
  <c r="Q4048" i="4"/>
  <c r="S4048" i="4" s="1"/>
  <c r="Q4047" i="4"/>
  <c r="S4047" i="4" s="1"/>
  <c r="S4046" i="4"/>
  <c r="Q4046" i="4"/>
  <c r="Q4045" i="4"/>
  <c r="S4045" i="4" s="1"/>
  <c r="S4044" i="4"/>
  <c r="Q4044" i="4"/>
  <c r="Q4043" i="4"/>
  <c r="S4043" i="4" s="1"/>
  <c r="Q4042" i="4"/>
  <c r="S4042" i="4" s="1"/>
  <c r="Q4041" i="4"/>
  <c r="S4041" i="4" s="1"/>
  <c r="Q4040" i="4"/>
  <c r="S4040" i="4" s="1"/>
  <c r="Q4039" i="4"/>
  <c r="S4039" i="4" s="1"/>
  <c r="S4038" i="4"/>
  <c r="Q4038" i="4"/>
  <c r="Q4037" i="4"/>
  <c r="S4037" i="4" s="1"/>
  <c r="S4036" i="4"/>
  <c r="Q4036" i="4"/>
  <c r="Q4035" i="4"/>
  <c r="S4035" i="4" s="1"/>
  <c r="Q4034" i="4"/>
  <c r="S4034" i="4" s="1"/>
  <c r="Q4033" i="4"/>
  <c r="S4033" i="4" s="1"/>
  <c r="Q4032" i="4"/>
  <c r="S4032" i="4" s="1"/>
  <c r="Q4031" i="4"/>
  <c r="S4031" i="4" s="1"/>
  <c r="S4030" i="4"/>
  <c r="Q4030" i="4"/>
  <c r="Q4029" i="4"/>
  <c r="S4029" i="4" s="1"/>
  <c r="S4028" i="4"/>
  <c r="Q4028" i="4"/>
  <c r="Q4027" i="4"/>
  <c r="S4027" i="4" s="1"/>
  <c r="Q4026" i="4"/>
  <c r="S4026" i="4" s="1"/>
  <c r="Q4025" i="4"/>
  <c r="S4025" i="4" s="1"/>
  <c r="Q4024" i="4"/>
  <c r="S4024" i="4" s="1"/>
  <c r="Q4023" i="4"/>
  <c r="S4023" i="4" s="1"/>
  <c r="S4022" i="4"/>
  <c r="Q4022" i="4"/>
  <c r="Q4021" i="4"/>
  <c r="S4021" i="4" s="1"/>
  <c r="S4020" i="4"/>
  <c r="Q4020" i="4"/>
  <c r="Q4019" i="4"/>
  <c r="S4019" i="4" s="1"/>
  <c r="Q4018" i="4"/>
  <c r="S4018" i="4" s="1"/>
  <c r="Q4017" i="4"/>
  <c r="S4017" i="4" s="1"/>
  <c r="Q4016" i="4"/>
  <c r="S4016" i="4" s="1"/>
  <c r="Q4015" i="4"/>
  <c r="S4015" i="4" s="1"/>
  <c r="S4014" i="4"/>
  <c r="Q4014" i="4"/>
  <c r="Q4013" i="4"/>
  <c r="S4013" i="4" s="1"/>
  <c r="S4012" i="4"/>
  <c r="Q4012" i="4"/>
  <c r="Q4011" i="4"/>
  <c r="S4011" i="4" s="1"/>
  <c r="Q4010" i="4"/>
  <c r="S4010" i="4" s="1"/>
  <c r="Q4009" i="4"/>
  <c r="S4009" i="4" s="1"/>
  <c r="Q4008" i="4"/>
  <c r="S4008" i="4" s="1"/>
  <c r="Q4007" i="4"/>
  <c r="S4007" i="4" s="1"/>
  <c r="S4006" i="4"/>
  <c r="Q4006" i="4"/>
  <c r="Q4005" i="4"/>
  <c r="S4005" i="4" s="1"/>
  <c r="S4004" i="4"/>
  <c r="Q4004" i="4"/>
  <c r="Q4003" i="4"/>
  <c r="S4003" i="4" s="1"/>
  <c r="Q4002" i="4"/>
  <c r="S4002" i="4" s="1"/>
  <c r="Q4001" i="4"/>
  <c r="S4001" i="4" s="1"/>
  <c r="Q4000" i="4"/>
  <c r="S4000" i="4" s="1"/>
  <c r="Q3999" i="4"/>
  <c r="S3999" i="4" s="1"/>
  <c r="S3998" i="4"/>
  <c r="Q3998" i="4"/>
  <c r="Q3997" i="4"/>
  <c r="S3997" i="4" s="1"/>
  <c r="S3996" i="4"/>
  <c r="Q3996" i="4"/>
  <c r="Q3995" i="4"/>
  <c r="S3995" i="4" s="1"/>
  <c r="Q3994" i="4"/>
  <c r="S3994" i="4" s="1"/>
  <c r="Q3993" i="4"/>
  <c r="S3993" i="4" s="1"/>
  <c r="Q3992" i="4"/>
  <c r="S3992" i="4" s="1"/>
  <c r="Q3991" i="4"/>
  <c r="S3991" i="4" s="1"/>
  <c r="S3990" i="4"/>
  <c r="Q3990" i="4"/>
  <c r="Q3989" i="4"/>
  <c r="S3989" i="4" s="1"/>
  <c r="S3988" i="4"/>
  <c r="Q3988" i="4"/>
  <c r="Q3987" i="4"/>
  <c r="S3987" i="4" s="1"/>
  <c r="Q3986" i="4"/>
  <c r="S3986" i="4" s="1"/>
  <c r="Q3985" i="4"/>
  <c r="S3985" i="4" s="1"/>
  <c r="Q3984" i="4"/>
  <c r="S3984" i="4" s="1"/>
  <c r="Q3983" i="4"/>
  <c r="S3983" i="4" s="1"/>
  <c r="S3982" i="4"/>
  <c r="Q3982" i="4"/>
  <c r="Q3981" i="4"/>
  <c r="S3981" i="4" s="1"/>
  <c r="S3980" i="4"/>
  <c r="Q3980" i="4"/>
  <c r="Q3979" i="4"/>
  <c r="S3979" i="4" s="1"/>
  <c r="Q3978" i="4"/>
  <c r="S3978" i="4" s="1"/>
  <c r="Q3977" i="4"/>
  <c r="S3977" i="4" s="1"/>
  <c r="Q3976" i="4"/>
  <c r="S3976" i="4" s="1"/>
  <c r="Q3975" i="4"/>
  <c r="S3975" i="4" s="1"/>
  <c r="S3974" i="4"/>
  <c r="Q3974" i="4"/>
  <c r="Q3973" i="4"/>
  <c r="S3973" i="4" s="1"/>
  <c r="S3972" i="4"/>
  <c r="Q3972" i="4"/>
  <c r="Q3971" i="4"/>
  <c r="S3971" i="4" s="1"/>
  <c r="Q3970" i="4"/>
  <c r="S3970" i="4" s="1"/>
  <c r="Q3969" i="4"/>
  <c r="S3969" i="4" s="1"/>
  <c r="Q3968" i="4"/>
  <c r="S3968" i="4" s="1"/>
  <c r="Q3967" i="4"/>
  <c r="S3967" i="4" s="1"/>
  <c r="S3966" i="4"/>
  <c r="Q3966" i="4"/>
  <c r="Q3965" i="4"/>
  <c r="S3965" i="4" s="1"/>
  <c r="S3964" i="4"/>
  <c r="Q3964" i="4"/>
  <c r="Q3963" i="4"/>
  <c r="S3963" i="4" s="1"/>
  <c r="Q3962" i="4"/>
  <c r="S3962" i="4" s="1"/>
  <c r="Q3961" i="4"/>
  <c r="S3961" i="4" s="1"/>
  <c r="Q3960" i="4"/>
  <c r="S3960" i="4" s="1"/>
  <c r="Q3959" i="4"/>
  <c r="S3959" i="4" s="1"/>
  <c r="S3958" i="4"/>
  <c r="Q3958" i="4"/>
  <c r="Q3957" i="4"/>
  <c r="S3957" i="4" s="1"/>
  <c r="S3956" i="4"/>
  <c r="Q3956" i="4"/>
  <c r="Q3955" i="4"/>
  <c r="S3955" i="4" s="1"/>
  <c r="Q3954" i="4"/>
  <c r="S3954" i="4" s="1"/>
  <c r="Q3953" i="4"/>
  <c r="S3953" i="4" s="1"/>
  <c r="Q3952" i="4"/>
  <c r="S3952" i="4" s="1"/>
  <c r="Q3951" i="4"/>
  <c r="S3951" i="4" s="1"/>
  <c r="S3950" i="4"/>
  <c r="Q3950" i="4"/>
  <c r="Q3949" i="4"/>
  <c r="S3949" i="4" s="1"/>
  <c r="S3948" i="4"/>
  <c r="Q3948" i="4"/>
  <c r="Q3947" i="4"/>
  <c r="S3947" i="4" s="1"/>
  <c r="Q3946" i="4"/>
  <c r="S3946" i="4" s="1"/>
  <c r="Q3945" i="4"/>
  <c r="S3945" i="4" s="1"/>
  <c r="Q3944" i="4"/>
  <c r="S3944" i="4" s="1"/>
  <c r="Q3943" i="4"/>
  <c r="S3943" i="4" s="1"/>
  <c r="S3942" i="4"/>
  <c r="Q3942" i="4"/>
  <c r="Q3941" i="4"/>
  <c r="S3941" i="4" s="1"/>
  <c r="S3940" i="4"/>
  <c r="Q3940" i="4"/>
  <c r="Q3939" i="4"/>
  <c r="S3939" i="4" s="1"/>
  <c r="Q3938" i="4"/>
  <c r="S3938" i="4" s="1"/>
  <c r="Q3937" i="4"/>
  <c r="S3937" i="4" s="1"/>
  <c r="Q3936" i="4"/>
  <c r="S3936" i="4" s="1"/>
  <c r="Q3935" i="4"/>
  <c r="S3935" i="4" s="1"/>
  <c r="S3934" i="4"/>
  <c r="Q3934" i="4"/>
  <c r="Q3933" i="4"/>
  <c r="S3933" i="4" s="1"/>
  <c r="S3932" i="4"/>
  <c r="Q3932" i="4"/>
  <c r="Q3931" i="4"/>
  <c r="S3931" i="4" s="1"/>
  <c r="S3930" i="4"/>
  <c r="Q3930" i="4"/>
  <c r="Q3929" i="4"/>
  <c r="S3929" i="4" s="1"/>
  <c r="Q3928" i="4"/>
  <c r="S3928" i="4" s="1"/>
  <c r="Q3927" i="4"/>
  <c r="S3927" i="4" s="1"/>
  <c r="S3926" i="4"/>
  <c r="Q3926" i="4"/>
  <c r="Q3925" i="4"/>
  <c r="S3925" i="4" s="1"/>
  <c r="S3924" i="4"/>
  <c r="Q3924" i="4"/>
  <c r="Q3923" i="4"/>
  <c r="S3923" i="4" s="1"/>
  <c r="S3922" i="4"/>
  <c r="Q3922" i="4"/>
  <c r="Q3921" i="4"/>
  <c r="S3921" i="4" s="1"/>
  <c r="Q3920" i="4"/>
  <c r="S3920" i="4" s="1"/>
  <c r="Q3919" i="4"/>
  <c r="S3919" i="4" s="1"/>
  <c r="S3918" i="4"/>
  <c r="Q3918" i="4"/>
  <c r="Q3917" i="4"/>
  <c r="S3917" i="4" s="1"/>
  <c r="S3916" i="4"/>
  <c r="Q3916" i="4"/>
  <c r="Q3915" i="4"/>
  <c r="S3915" i="4" s="1"/>
  <c r="S3914" i="4"/>
  <c r="Q3914" i="4"/>
  <c r="Q3913" i="4"/>
  <c r="S3913" i="4" s="1"/>
  <c r="Q3912" i="4"/>
  <c r="S3912" i="4" s="1"/>
  <c r="Q3911" i="4"/>
  <c r="S3911" i="4" s="1"/>
  <c r="S3910" i="4"/>
  <c r="Q3910" i="4"/>
  <c r="Q3909" i="4"/>
  <c r="S3909" i="4" s="1"/>
  <c r="S3908" i="4"/>
  <c r="Q3908" i="4"/>
  <c r="Q3907" i="4"/>
  <c r="S3907" i="4" s="1"/>
  <c r="S3906" i="4"/>
  <c r="Q3906" i="4"/>
  <c r="Q3905" i="4"/>
  <c r="S3905" i="4" s="1"/>
  <c r="Q3904" i="4"/>
  <c r="S3904" i="4" s="1"/>
  <c r="Q3903" i="4"/>
  <c r="S3903" i="4" s="1"/>
  <c r="S3902" i="4"/>
  <c r="Q3902" i="4"/>
  <c r="Q3901" i="4"/>
  <c r="S3901" i="4" s="1"/>
  <c r="S3900" i="4"/>
  <c r="Q3900" i="4"/>
  <c r="Q3899" i="4"/>
  <c r="S3899" i="4" s="1"/>
  <c r="S3898" i="4"/>
  <c r="Q3898" i="4"/>
  <c r="Q3897" i="4"/>
  <c r="S3897" i="4" s="1"/>
  <c r="Q3896" i="4"/>
  <c r="S3896" i="4" s="1"/>
  <c r="Q3895" i="4"/>
  <c r="S3895" i="4" s="1"/>
  <c r="S3894" i="4"/>
  <c r="Q3894" i="4"/>
  <c r="Q3893" i="4"/>
  <c r="S3893" i="4" s="1"/>
  <c r="S3892" i="4"/>
  <c r="Q3892" i="4"/>
  <c r="Q3891" i="4"/>
  <c r="S3891" i="4" s="1"/>
  <c r="S3890" i="4"/>
  <c r="Q3890" i="4"/>
  <c r="Q3889" i="4"/>
  <c r="S3889" i="4" s="1"/>
  <c r="Q3888" i="4"/>
  <c r="S3888" i="4" s="1"/>
  <c r="Q3887" i="4"/>
  <c r="S3887" i="4" s="1"/>
  <c r="S3886" i="4"/>
  <c r="Q3886" i="4"/>
  <c r="Q3885" i="4"/>
  <c r="S3885" i="4" s="1"/>
  <c r="S3884" i="4"/>
  <c r="Q3884" i="4"/>
  <c r="Q3883" i="4"/>
  <c r="S3883" i="4" s="1"/>
  <c r="S3882" i="4"/>
  <c r="Q3882" i="4"/>
  <c r="Q3881" i="4"/>
  <c r="S3881" i="4" s="1"/>
  <c r="Q3880" i="4"/>
  <c r="S3880" i="4" s="1"/>
  <c r="Q3879" i="4"/>
  <c r="S3879" i="4" s="1"/>
  <c r="S3878" i="4"/>
  <c r="Q3878" i="4"/>
  <c r="Q3877" i="4"/>
  <c r="S3877" i="4" s="1"/>
  <c r="S3876" i="4"/>
  <c r="Q3876" i="4"/>
  <c r="Q3875" i="4"/>
  <c r="S3875" i="4" s="1"/>
  <c r="S3874" i="4"/>
  <c r="Q3874" i="4"/>
  <c r="Q3873" i="4"/>
  <c r="S3873" i="4" s="1"/>
  <c r="Q3872" i="4"/>
  <c r="S3872" i="4" s="1"/>
  <c r="Q3871" i="4"/>
  <c r="S3871" i="4" s="1"/>
  <c r="S3870" i="4"/>
  <c r="Q3870" i="4"/>
  <c r="Q3869" i="4"/>
  <c r="S3869" i="4" s="1"/>
  <c r="S3868" i="4"/>
  <c r="Q3868" i="4"/>
  <c r="Q3867" i="4"/>
  <c r="S3867" i="4" s="1"/>
  <c r="S3866" i="4"/>
  <c r="Q3866" i="4"/>
  <c r="Q3865" i="4"/>
  <c r="S3865" i="4" s="1"/>
  <c r="Q3864" i="4"/>
  <c r="S3864" i="4" s="1"/>
  <c r="Q3863" i="4"/>
  <c r="S3863" i="4" s="1"/>
  <c r="S3862" i="4"/>
  <c r="Q3862" i="4"/>
  <c r="Q3861" i="4"/>
  <c r="S3861" i="4" s="1"/>
  <c r="S3860" i="4"/>
  <c r="Q3860" i="4"/>
  <c r="Q3859" i="4"/>
  <c r="S3859" i="4" s="1"/>
  <c r="S3858" i="4"/>
  <c r="Q3858" i="4"/>
  <c r="Q3857" i="4"/>
  <c r="S3857" i="4" s="1"/>
  <c r="Q3856" i="4"/>
  <c r="S3856" i="4" s="1"/>
  <c r="Q3855" i="4"/>
  <c r="S3855" i="4" s="1"/>
  <c r="S3854" i="4"/>
  <c r="Q3854" i="4"/>
  <c r="Q3853" i="4"/>
  <c r="S3853" i="4" s="1"/>
  <c r="S3852" i="4"/>
  <c r="Q3852" i="4"/>
  <c r="Q3851" i="4"/>
  <c r="S3851" i="4" s="1"/>
  <c r="S3850" i="4"/>
  <c r="Q3850" i="4"/>
  <c r="Q3849" i="4"/>
  <c r="S3849" i="4" s="1"/>
  <c r="Q3848" i="4"/>
  <c r="S3848" i="4" s="1"/>
  <c r="Q3847" i="4"/>
  <c r="S3847" i="4" s="1"/>
  <c r="S3846" i="4"/>
  <c r="Q3846" i="4"/>
  <c r="Q3845" i="4"/>
  <c r="S3845" i="4" s="1"/>
  <c r="S3844" i="4"/>
  <c r="Q3844" i="4"/>
  <c r="Q3843" i="4"/>
  <c r="S3843" i="4" s="1"/>
  <c r="S3842" i="4"/>
  <c r="Q3842" i="4"/>
  <c r="Q3841" i="4"/>
  <c r="S3841" i="4" s="1"/>
  <c r="Q3840" i="4"/>
  <c r="S3840" i="4" s="1"/>
  <c r="Q3839" i="4"/>
  <c r="S3839" i="4" s="1"/>
  <c r="S3838" i="4"/>
  <c r="Q3838" i="4"/>
  <c r="Q3837" i="4"/>
  <c r="S3837" i="4" s="1"/>
  <c r="S3836" i="4"/>
  <c r="Q3836" i="4"/>
  <c r="Q3835" i="4"/>
  <c r="S3835" i="4" s="1"/>
  <c r="S3834" i="4"/>
  <c r="Q3834" i="4"/>
  <c r="Q3833" i="4"/>
  <c r="S3833" i="4" s="1"/>
  <c r="Q3832" i="4"/>
  <c r="S3832" i="4" s="1"/>
  <c r="Q3831" i="4"/>
  <c r="S3831" i="4" s="1"/>
  <c r="S3830" i="4"/>
  <c r="Q3830" i="4"/>
  <c r="Q3829" i="4"/>
  <c r="S3829" i="4" s="1"/>
  <c r="S3828" i="4"/>
  <c r="Q3828" i="4"/>
  <c r="Q3827" i="4"/>
  <c r="S3827" i="4" s="1"/>
  <c r="S3826" i="4"/>
  <c r="Q3826" i="4"/>
  <c r="Q3825" i="4"/>
  <c r="S3825" i="4" s="1"/>
  <c r="Q3824" i="4"/>
  <c r="S3824" i="4" s="1"/>
  <c r="Q3823" i="4"/>
  <c r="S3823" i="4" s="1"/>
  <c r="S3822" i="4"/>
  <c r="Q3822" i="4"/>
  <c r="Q3821" i="4"/>
  <c r="S3821" i="4" s="1"/>
  <c r="S3820" i="4"/>
  <c r="Q3820" i="4"/>
  <c r="Q3819" i="4"/>
  <c r="S3819" i="4" s="1"/>
  <c r="S3818" i="4"/>
  <c r="Q3818" i="4"/>
  <c r="Q3817" i="4"/>
  <c r="S3817" i="4" s="1"/>
  <c r="Q3816" i="4"/>
  <c r="S3816" i="4" s="1"/>
  <c r="Q3815" i="4"/>
  <c r="S3815" i="4" s="1"/>
  <c r="S3814" i="4"/>
  <c r="Q3814" i="4"/>
  <c r="Q3813" i="4"/>
  <c r="S3813" i="4" s="1"/>
  <c r="S3812" i="4"/>
  <c r="Q3812" i="4"/>
  <c r="Q3811" i="4"/>
  <c r="S3811" i="4" s="1"/>
  <c r="S3810" i="4"/>
  <c r="Q3810" i="4"/>
  <c r="Q3809" i="4"/>
  <c r="S3809" i="4" s="1"/>
  <c r="Q3808" i="4"/>
  <c r="S3808" i="4" s="1"/>
  <c r="Q3807" i="4"/>
  <c r="S3807" i="4" s="1"/>
  <c r="S3806" i="4"/>
  <c r="Q3806" i="4"/>
  <c r="Q3805" i="4"/>
  <c r="S3805" i="4" s="1"/>
  <c r="S3804" i="4"/>
  <c r="Q3804" i="4"/>
  <c r="Q3803" i="4"/>
  <c r="S3803" i="4" s="1"/>
  <c r="S3802" i="4"/>
  <c r="Q3802" i="4"/>
  <c r="Q3801" i="4"/>
  <c r="S3801" i="4" s="1"/>
  <c r="Q3800" i="4"/>
  <c r="S3800" i="4" s="1"/>
  <c r="Q3799" i="4"/>
  <c r="S3799" i="4" s="1"/>
  <c r="S3798" i="4"/>
  <c r="Q3798" i="4"/>
  <c r="Q3797" i="4"/>
  <c r="S3797" i="4" s="1"/>
  <c r="S3796" i="4"/>
  <c r="Q3796" i="4"/>
  <c r="Q3795" i="4"/>
  <c r="S3795" i="4" s="1"/>
  <c r="S3794" i="4"/>
  <c r="Q3794" i="4"/>
  <c r="Q3793" i="4"/>
  <c r="S3793" i="4" s="1"/>
  <c r="Q3792" i="4"/>
  <c r="S3792" i="4" s="1"/>
  <c r="Q3791" i="4"/>
  <c r="S3791" i="4" s="1"/>
  <c r="S3790" i="4"/>
  <c r="Q3790" i="4"/>
  <c r="Q3789" i="4"/>
  <c r="S3789" i="4" s="1"/>
  <c r="S3788" i="4"/>
  <c r="Q3788" i="4"/>
  <c r="Q3787" i="4"/>
  <c r="S3787" i="4" s="1"/>
  <c r="S3786" i="4"/>
  <c r="Q3786" i="4"/>
  <c r="Q3785" i="4"/>
  <c r="S3785" i="4" s="1"/>
  <c r="Q3784" i="4"/>
  <c r="S3784" i="4" s="1"/>
  <c r="Q3783" i="4"/>
  <c r="S3783" i="4" s="1"/>
  <c r="S3782" i="4"/>
  <c r="Q3782" i="4"/>
  <c r="Q3781" i="4"/>
  <c r="S3781" i="4" s="1"/>
  <c r="S3780" i="4"/>
  <c r="Q3780" i="4"/>
  <c r="Q3779" i="4"/>
  <c r="S3779" i="4" s="1"/>
  <c r="S3778" i="4"/>
  <c r="Q3778" i="4"/>
  <c r="Q3777" i="4"/>
  <c r="S3777" i="4" s="1"/>
  <c r="Q3776" i="4"/>
  <c r="S3776" i="4" s="1"/>
  <c r="Q3775" i="4"/>
  <c r="S3775" i="4" s="1"/>
  <c r="S3774" i="4"/>
  <c r="Q3774" i="4"/>
  <c r="Q3773" i="4"/>
  <c r="S3773" i="4" s="1"/>
  <c r="S3772" i="4"/>
  <c r="Q3772" i="4"/>
  <c r="Q3771" i="4"/>
  <c r="S3771" i="4" s="1"/>
  <c r="S3770" i="4"/>
  <c r="Q3770" i="4"/>
  <c r="Q3769" i="4"/>
  <c r="S3769" i="4" s="1"/>
  <c r="Q3768" i="4"/>
  <c r="S3768" i="4" s="1"/>
  <c r="Q3767" i="4"/>
  <c r="S3767" i="4" s="1"/>
  <c r="S3766" i="4"/>
  <c r="Q3766" i="4"/>
  <c r="Q3765" i="4"/>
  <c r="S3765" i="4" s="1"/>
  <c r="S3764" i="4"/>
  <c r="Q3764" i="4"/>
  <c r="Q3763" i="4"/>
  <c r="S3763" i="4" s="1"/>
  <c r="S3762" i="4"/>
  <c r="Q3762" i="4"/>
  <c r="Q3761" i="4"/>
  <c r="S3761" i="4" s="1"/>
  <c r="Q3760" i="4"/>
  <c r="S3760" i="4" s="1"/>
  <c r="Q3759" i="4"/>
  <c r="S3759" i="4" s="1"/>
  <c r="S3758" i="4"/>
  <c r="Q3758" i="4"/>
  <c r="Q3757" i="4"/>
  <c r="S3757" i="4" s="1"/>
  <c r="S3756" i="4"/>
  <c r="Q3756" i="4"/>
  <c r="Q3755" i="4"/>
  <c r="S3755" i="4" s="1"/>
  <c r="S3754" i="4"/>
  <c r="Q3754" i="4"/>
  <c r="Q3753" i="4"/>
  <c r="S3753" i="4" s="1"/>
  <c r="Q3752" i="4"/>
  <c r="S3752" i="4" s="1"/>
  <c r="Q3751" i="4"/>
  <c r="S3751" i="4" s="1"/>
  <c r="S3750" i="4"/>
  <c r="Q3750" i="4"/>
  <c r="Q3749" i="4"/>
  <c r="S3749" i="4" s="1"/>
  <c r="S3748" i="4"/>
  <c r="Q3748" i="4"/>
  <c r="Q3747" i="4"/>
  <c r="S3747" i="4" s="1"/>
  <c r="S3746" i="4"/>
  <c r="Q3746" i="4"/>
  <c r="Q3745" i="4"/>
  <c r="S3745" i="4" s="1"/>
  <c r="Q3744" i="4"/>
  <c r="S3744" i="4" s="1"/>
  <c r="Q3743" i="4"/>
  <c r="S3743" i="4" s="1"/>
  <c r="S3742" i="4"/>
  <c r="Q3742" i="4"/>
  <c r="Q3741" i="4"/>
  <c r="S3741" i="4" s="1"/>
  <c r="S3740" i="4"/>
  <c r="Q3740" i="4"/>
  <c r="Q3739" i="4"/>
  <c r="S3739" i="4" s="1"/>
  <c r="S3738" i="4"/>
  <c r="Q3738" i="4"/>
  <c r="Q3737" i="4"/>
  <c r="S3737" i="4" s="1"/>
  <c r="Q3736" i="4"/>
  <c r="S3736" i="4" s="1"/>
  <c r="Q3735" i="4"/>
  <c r="S3735" i="4" s="1"/>
  <c r="S3734" i="4"/>
  <c r="Q3734" i="4"/>
  <c r="Q3733" i="4"/>
  <c r="S3733" i="4" s="1"/>
  <c r="S3732" i="4"/>
  <c r="Q3732" i="4"/>
  <c r="Q3731" i="4"/>
  <c r="S3731" i="4" s="1"/>
  <c r="S3730" i="4"/>
  <c r="Q3730" i="4"/>
  <c r="Q3729" i="4"/>
  <c r="S3729" i="4" s="1"/>
  <c r="Q3728" i="4"/>
  <c r="S3728" i="4" s="1"/>
  <c r="Q3727" i="4"/>
  <c r="S3727" i="4" s="1"/>
  <c r="S3726" i="4"/>
  <c r="Q3726" i="4"/>
  <c r="Q3725" i="4"/>
  <c r="S3725" i="4" s="1"/>
  <c r="S3724" i="4"/>
  <c r="Q3724" i="4"/>
  <c r="Q3723" i="4"/>
  <c r="S3723" i="4" s="1"/>
  <c r="S3722" i="4"/>
  <c r="Q3722" i="4"/>
  <c r="Q3721" i="4"/>
  <c r="S3721" i="4" s="1"/>
  <c r="Q3720" i="4"/>
  <c r="S3720" i="4" s="1"/>
  <c r="Q3719" i="4"/>
  <c r="S3719" i="4" s="1"/>
  <c r="S3718" i="4"/>
  <c r="Q3718" i="4"/>
  <c r="Q3717" i="4"/>
  <c r="S3717" i="4" s="1"/>
  <c r="S3716" i="4"/>
  <c r="Q3716" i="4"/>
  <c r="Q3715" i="4"/>
  <c r="S3715" i="4" s="1"/>
  <c r="S3714" i="4"/>
  <c r="Q3714" i="4"/>
  <c r="Q3713" i="4"/>
  <c r="S3713" i="4" s="1"/>
  <c r="Q3712" i="4"/>
  <c r="S3712" i="4" s="1"/>
  <c r="Q3711" i="4"/>
  <c r="S3711" i="4" s="1"/>
  <c r="S3710" i="4"/>
  <c r="Q3710" i="4"/>
  <c r="Q3709" i="4"/>
  <c r="S3709" i="4" s="1"/>
  <c r="S3708" i="4"/>
  <c r="Q3708" i="4"/>
  <c r="Q3707" i="4"/>
  <c r="S3707" i="4" s="1"/>
  <c r="S3706" i="4"/>
  <c r="Q3706" i="4"/>
  <c r="Q3705" i="4"/>
  <c r="S3705" i="4" s="1"/>
  <c r="Q3704" i="4"/>
  <c r="S3704" i="4" s="1"/>
  <c r="Q3703" i="4"/>
  <c r="S3703" i="4" s="1"/>
  <c r="S3702" i="4"/>
  <c r="Q3702" i="4"/>
  <c r="Q3701" i="4"/>
  <c r="S3701" i="4" s="1"/>
  <c r="S3700" i="4"/>
  <c r="Q3700" i="4"/>
  <c r="Q3699" i="4"/>
  <c r="S3699" i="4" s="1"/>
  <c r="S3698" i="4"/>
  <c r="Q3698" i="4"/>
  <c r="Q3697" i="4"/>
  <c r="S3697" i="4" s="1"/>
  <c r="Q3696" i="4"/>
  <c r="S3696" i="4" s="1"/>
  <c r="Q3695" i="4"/>
  <c r="S3695" i="4" s="1"/>
  <c r="S3694" i="4"/>
  <c r="Q3694" i="4"/>
  <c r="Q3693" i="4"/>
  <c r="S3693" i="4" s="1"/>
  <c r="S3692" i="4"/>
  <c r="Q3692" i="4"/>
  <c r="Q3691" i="4"/>
  <c r="S3691" i="4" s="1"/>
  <c r="S3690" i="4"/>
  <c r="Q3690" i="4"/>
  <c r="Q3689" i="4"/>
  <c r="S3689" i="4" s="1"/>
  <c r="Q3688" i="4"/>
  <c r="S3688" i="4" s="1"/>
  <c r="Q3687" i="4"/>
  <c r="S3687" i="4" s="1"/>
  <c r="S3686" i="4"/>
  <c r="Q3686" i="4"/>
  <c r="Q3685" i="4"/>
  <c r="S3685" i="4" s="1"/>
  <c r="S3684" i="4"/>
  <c r="Q3684" i="4"/>
  <c r="Q3683" i="4"/>
  <c r="S3683" i="4" s="1"/>
  <c r="S3682" i="4"/>
  <c r="Q3682" i="4"/>
  <c r="Q3681" i="4"/>
  <c r="S3681" i="4" s="1"/>
  <c r="Q3680" i="4"/>
  <c r="S3680" i="4" s="1"/>
  <c r="Q3679" i="4"/>
  <c r="S3679" i="4" s="1"/>
  <c r="S3678" i="4"/>
  <c r="Q3678" i="4"/>
  <c r="Q3677" i="4"/>
  <c r="S3677" i="4" s="1"/>
  <c r="S3676" i="4"/>
  <c r="Q3676" i="4"/>
  <c r="Q3675" i="4"/>
  <c r="S3675" i="4" s="1"/>
  <c r="S3674" i="4"/>
  <c r="Q3674" i="4"/>
  <c r="Q3673" i="4"/>
  <c r="S3673" i="4" s="1"/>
  <c r="Q3672" i="4"/>
  <c r="S3672" i="4" s="1"/>
  <c r="Q3671" i="4"/>
  <c r="S3671" i="4" s="1"/>
  <c r="S3670" i="4"/>
  <c r="Q3670" i="4"/>
  <c r="Q3669" i="4"/>
  <c r="S3669" i="4" s="1"/>
  <c r="S3668" i="4"/>
  <c r="Q3668" i="4"/>
  <c r="Q3667" i="4"/>
  <c r="S3667" i="4" s="1"/>
  <c r="S3666" i="4"/>
  <c r="Q3666" i="4"/>
  <c r="Q3665" i="4"/>
  <c r="S3665" i="4" s="1"/>
  <c r="Q3664" i="4"/>
  <c r="S3664" i="4" s="1"/>
  <c r="Q3663" i="4"/>
  <c r="S3663" i="4" s="1"/>
  <c r="S3662" i="4"/>
  <c r="Q3662" i="4"/>
  <c r="Q3661" i="4"/>
  <c r="S3661" i="4" s="1"/>
  <c r="S3660" i="4"/>
  <c r="Q3660" i="4"/>
  <c r="Q3659" i="4"/>
  <c r="S3659" i="4" s="1"/>
  <c r="S3658" i="4"/>
  <c r="Q3658" i="4"/>
  <c r="Q3657" i="4"/>
  <c r="S3657" i="4" s="1"/>
  <c r="Q3656" i="4"/>
  <c r="S3656" i="4" s="1"/>
  <c r="Q3655" i="4"/>
  <c r="S3655" i="4" s="1"/>
  <c r="S3654" i="4"/>
  <c r="Q3654" i="4"/>
  <c r="Q3653" i="4"/>
  <c r="S3653" i="4" s="1"/>
  <c r="S3652" i="4"/>
  <c r="Q3652" i="4"/>
  <c r="Q3651" i="4"/>
  <c r="S3651" i="4" s="1"/>
  <c r="S3650" i="4"/>
  <c r="Q3650" i="4"/>
  <c r="Q3649" i="4"/>
  <c r="S3649" i="4" s="1"/>
  <c r="Q3648" i="4"/>
  <c r="S3648" i="4" s="1"/>
  <c r="Q3647" i="4"/>
  <c r="S3647" i="4" s="1"/>
  <c r="S3646" i="4"/>
  <c r="Q3646" i="4"/>
  <c r="Q3645" i="4"/>
  <c r="S3645" i="4" s="1"/>
  <c r="S3644" i="4"/>
  <c r="Q3644" i="4"/>
  <c r="Q3643" i="4"/>
  <c r="S3643" i="4" s="1"/>
  <c r="S3642" i="4"/>
  <c r="Q3642" i="4"/>
  <c r="Q3641" i="4"/>
  <c r="S3641" i="4" s="1"/>
  <c r="Q3640" i="4"/>
  <c r="S3640" i="4" s="1"/>
  <c r="Q3639" i="4"/>
  <c r="S3639" i="4" s="1"/>
  <c r="S3638" i="4"/>
  <c r="Q3638" i="4"/>
  <c r="S3637" i="4"/>
  <c r="Q3637" i="4"/>
  <c r="S3636" i="4"/>
  <c r="Q3636" i="4"/>
  <c r="S3635" i="4"/>
  <c r="Q3635" i="4"/>
  <c r="S3634" i="4"/>
  <c r="Q3634" i="4"/>
  <c r="S3633" i="4"/>
  <c r="Q3633" i="4"/>
  <c r="S3632" i="4"/>
  <c r="Q3632" i="4"/>
  <c r="S3631" i="4"/>
  <c r="Q3631" i="4"/>
  <c r="S3630" i="4"/>
  <c r="Q3630" i="4"/>
  <c r="S3629" i="4"/>
  <c r="Q3629" i="4"/>
  <c r="S3628" i="4"/>
  <c r="Q3628" i="4"/>
  <c r="S3627" i="4"/>
  <c r="Q3627" i="4"/>
  <c r="S3626" i="4"/>
  <c r="Q3626" i="4"/>
  <c r="S3625" i="4"/>
  <c r="Q3625" i="4"/>
  <c r="S3624" i="4"/>
  <c r="Q3624" i="4"/>
  <c r="S3623" i="4"/>
  <c r="Q3623" i="4"/>
  <c r="S3622" i="4"/>
  <c r="Q3622" i="4"/>
  <c r="S3621" i="4"/>
  <c r="Q3621" i="4"/>
  <c r="S3620" i="4"/>
  <c r="Q3620" i="4"/>
  <c r="S3619" i="4"/>
  <c r="Q3619" i="4"/>
  <c r="S3618" i="4"/>
  <c r="Q3618" i="4"/>
  <c r="S3617" i="4"/>
  <c r="Q3617" i="4"/>
  <c r="S3616" i="4"/>
  <c r="Q3616" i="4"/>
  <c r="S3615" i="4"/>
  <c r="Q3615" i="4"/>
  <c r="S3614" i="4"/>
  <c r="Q3614" i="4"/>
  <c r="S3613" i="4"/>
  <c r="Q3613" i="4"/>
  <c r="S3612" i="4"/>
  <c r="Q3612" i="4"/>
  <c r="S3611" i="4"/>
  <c r="Q3611" i="4"/>
  <c r="S3610" i="4"/>
  <c r="Q3610" i="4"/>
  <c r="S3609" i="4"/>
  <c r="Q3609" i="4"/>
  <c r="S3608" i="4"/>
  <c r="Q3608" i="4"/>
  <c r="S3607" i="4"/>
  <c r="Q3607" i="4"/>
  <c r="S3606" i="4"/>
  <c r="Q3606" i="4"/>
  <c r="S3605" i="4"/>
  <c r="Q3605" i="4"/>
  <c r="S3604" i="4"/>
  <c r="Q3604" i="4"/>
  <c r="S3603" i="4"/>
  <c r="Q3603" i="4"/>
  <c r="S3602" i="4"/>
  <c r="Q3602" i="4"/>
  <c r="S3601" i="4"/>
  <c r="Q3601" i="4"/>
  <c r="S3600" i="4"/>
  <c r="Q3600" i="4"/>
  <c r="S3599" i="4"/>
  <c r="Q3599" i="4"/>
  <c r="S3598" i="4"/>
  <c r="Q3598" i="4"/>
  <c r="S3597" i="4"/>
  <c r="Q3597" i="4"/>
  <c r="S3596" i="4"/>
  <c r="Q3596" i="4"/>
  <c r="S3595" i="4"/>
  <c r="Q3595" i="4"/>
  <c r="S3594" i="4"/>
  <c r="Q3594" i="4"/>
  <c r="S3593" i="4"/>
  <c r="Q3593" i="4"/>
  <c r="S3592" i="4"/>
  <c r="Q3592" i="4"/>
  <c r="S3591" i="4"/>
  <c r="Q3591" i="4"/>
  <c r="S3590" i="4"/>
  <c r="Q3590" i="4"/>
  <c r="S3589" i="4"/>
  <c r="Q3589" i="4"/>
  <c r="S3588" i="4"/>
  <c r="Q3588" i="4"/>
  <c r="S3587" i="4"/>
  <c r="Q3587" i="4"/>
  <c r="S3586" i="4"/>
  <c r="Q3586" i="4"/>
  <c r="S3585" i="4"/>
  <c r="Q3585" i="4"/>
  <c r="S3584" i="4"/>
  <c r="Q3584" i="4"/>
  <c r="S3583" i="4"/>
  <c r="Q3583" i="4"/>
  <c r="S3582" i="4"/>
  <c r="Q3582" i="4"/>
  <c r="S3581" i="4"/>
  <c r="Q3581" i="4"/>
  <c r="S3580" i="4"/>
  <c r="Q3580" i="4"/>
  <c r="S3579" i="4"/>
  <c r="Q3579" i="4"/>
  <c r="S3578" i="4"/>
  <c r="Q3578" i="4"/>
  <c r="S3577" i="4"/>
  <c r="Q3577" i="4"/>
  <c r="S3576" i="4"/>
  <c r="Q3576" i="4"/>
  <c r="S3575" i="4"/>
  <c r="Q3575" i="4"/>
  <c r="S3574" i="4"/>
  <c r="Q3574" i="4"/>
  <c r="S3573" i="4"/>
  <c r="Q3573" i="4"/>
  <c r="S3572" i="4"/>
  <c r="Q3572" i="4"/>
  <c r="S3571" i="4"/>
  <c r="Q3571" i="4"/>
  <c r="S3570" i="4"/>
  <c r="Q3570" i="4"/>
  <c r="S3569" i="4"/>
  <c r="Q3569" i="4"/>
  <c r="S3568" i="4"/>
  <c r="Q3568" i="4"/>
  <c r="S3567" i="4"/>
  <c r="Q3567" i="4"/>
  <c r="S3566" i="4"/>
  <c r="Q3566" i="4"/>
  <c r="S3565" i="4"/>
  <c r="Q3565" i="4"/>
  <c r="S3564" i="4"/>
  <c r="Q3564" i="4"/>
  <c r="S3563" i="4"/>
  <c r="Q3563" i="4"/>
  <c r="S3562" i="4"/>
  <c r="Q3562" i="4"/>
  <c r="S3561" i="4"/>
  <c r="Q3561" i="4"/>
  <c r="S3560" i="4"/>
  <c r="Q3560" i="4"/>
  <c r="S3559" i="4"/>
  <c r="Q3559" i="4"/>
  <c r="S3558" i="4"/>
  <c r="Q3558" i="4"/>
  <c r="S3557" i="4"/>
  <c r="Q3557" i="4"/>
  <c r="S3556" i="4"/>
  <c r="Q3556" i="4"/>
  <c r="S3555" i="4"/>
  <c r="Q3555" i="4"/>
  <c r="S3554" i="4"/>
  <c r="Q3554" i="4"/>
  <c r="S3553" i="4"/>
  <c r="Q3553" i="4"/>
  <c r="S3552" i="4"/>
  <c r="Q3552" i="4"/>
  <c r="S3551" i="4"/>
  <c r="Q3551" i="4"/>
  <c r="S3550" i="4"/>
  <c r="Q3550" i="4"/>
  <c r="S3549" i="4"/>
  <c r="Q3549" i="4"/>
  <c r="S3548" i="4"/>
  <c r="Q3548" i="4"/>
  <c r="S3547" i="4"/>
  <c r="Q3547" i="4"/>
  <c r="S3546" i="4"/>
  <c r="Q3546" i="4"/>
  <c r="S3545" i="4"/>
  <c r="Q3545" i="4"/>
  <c r="S3544" i="4"/>
  <c r="Q3544" i="4"/>
  <c r="S3543" i="4"/>
  <c r="Q3543" i="4"/>
  <c r="S3542" i="4"/>
  <c r="Q3542" i="4"/>
  <c r="S3541" i="4"/>
  <c r="Q3541" i="4"/>
  <c r="S3540" i="4"/>
  <c r="Q3540" i="4"/>
  <c r="S3539" i="4"/>
  <c r="Q3539" i="4"/>
  <c r="S3538" i="4"/>
  <c r="Q3538" i="4"/>
  <c r="S3537" i="4"/>
  <c r="Q3537" i="4"/>
  <c r="S3536" i="4"/>
  <c r="Q3536" i="4"/>
  <c r="S3535" i="4"/>
  <c r="Q3535" i="4"/>
  <c r="S3534" i="4"/>
  <c r="Q3534" i="4"/>
  <c r="S3533" i="4"/>
  <c r="Q3533" i="4"/>
  <c r="S3532" i="4"/>
  <c r="Q3532" i="4"/>
  <c r="S3531" i="4"/>
  <c r="Q3531" i="4"/>
  <c r="S3530" i="4"/>
  <c r="Q3530" i="4"/>
  <c r="S3529" i="4"/>
  <c r="Q3529" i="4"/>
  <c r="S3528" i="4"/>
  <c r="Q3528" i="4"/>
  <c r="S3527" i="4"/>
  <c r="Q3527" i="4"/>
  <c r="S3526" i="4"/>
  <c r="Q3526" i="4"/>
  <c r="S3525" i="4"/>
  <c r="Q3525" i="4"/>
  <c r="S3524" i="4"/>
  <c r="Q3524" i="4"/>
  <c r="S3523" i="4"/>
  <c r="Q3523" i="4"/>
  <c r="S3522" i="4"/>
  <c r="Q3522" i="4"/>
  <c r="S3521" i="4"/>
  <c r="Q3521" i="4"/>
  <c r="S3520" i="4"/>
  <c r="Q3520" i="4"/>
  <c r="S3519" i="4"/>
  <c r="Q3519" i="4"/>
  <c r="S3518" i="4"/>
  <c r="Q3518" i="4"/>
  <c r="S3517" i="4"/>
  <c r="Q3517" i="4"/>
  <c r="S3516" i="4"/>
  <c r="Q3516" i="4"/>
  <c r="S3515" i="4"/>
  <c r="Q3515" i="4"/>
  <c r="S3514" i="4"/>
  <c r="Q3514" i="4"/>
  <c r="S3513" i="4"/>
  <c r="Q3513" i="4"/>
  <c r="S3512" i="4"/>
  <c r="Q3512" i="4"/>
  <c r="S3511" i="4"/>
  <c r="Q3511" i="4"/>
  <c r="S3510" i="4"/>
  <c r="Q3510" i="4"/>
  <c r="S3509" i="4"/>
  <c r="Q3509" i="4"/>
  <c r="S3508" i="4"/>
  <c r="Q3508" i="4"/>
  <c r="S3507" i="4"/>
  <c r="Q3507" i="4"/>
  <c r="S3506" i="4"/>
  <c r="Q3506" i="4"/>
  <c r="S3505" i="4"/>
  <c r="Q3505" i="4"/>
  <c r="S3504" i="4"/>
  <c r="Q3504" i="4"/>
  <c r="S3503" i="4"/>
  <c r="Q3503" i="4"/>
  <c r="S3502" i="4"/>
  <c r="Q3502" i="4"/>
  <c r="S3501" i="4"/>
  <c r="Q3501" i="4"/>
  <c r="S3500" i="4"/>
  <c r="Q3500" i="4"/>
  <c r="S3499" i="4"/>
  <c r="Q3499" i="4"/>
  <c r="S3498" i="4"/>
  <c r="Q3498" i="4"/>
  <c r="S3497" i="4"/>
  <c r="Q3497" i="4"/>
  <c r="S3496" i="4"/>
  <c r="Q3496" i="4"/>
  <c r="S3495" i="4"/>
  <c r="Q3495" i="4"/>
  <c r="S3494" i="4"/>
  <c r="Q3494" i="4"/>
  <c r="S3493" i="4"/>
  <c r="Q3493" i="4"/>
  <c r="S3492" i="4"/>
  <c r="Q3492" i="4"/>
  <c r="S3491" i="4"/>
  <c r="Q3491" i="4"/>
  <c r="S3490" i="4"/>
  <c r="Q3490" i="4"/>
  <c r="S3489" i="4"/>
  <c r="Q3489" i="4"/>
  <c r="S3488" i="4"/>
  <c r="Q3488" i="4"/>
  <c r="S3487" i="4"/>
  <c r="Q3487" i="4"/>
  <c r="S3486" i="4"/>
  <c r="Q3486" i="4"/>
  <c r="S3485" i="4"/>
  <c r="Q3485" i="4"/>
  <c r="S3484" i="4"/>
  <c r="Q3484" i="4"/>
  <c r="S3483" i="4"/>
  <c r="Q3483" i="4"/>
  <c r="S3482" i="4"/>
  <c r="Q3482" i="4"/>
  <c r="S3481" i="4"/>
  <c r="Q3481" i="4"/>
  <c r="S3480" i="4"/>
  <c r="Q3480" i="4"/>
  <c r="S3479" i="4"/>
  <c r="Q3479" i="4"/>
  <c r="S3478" i="4"/>
  <c r="Q3478" i="4"/>
  <c r="S3477" i="4"/>
  <c r="Q3477" i="4"/>
  <c r="S3476" i="4"/>
  <c r="Q3476" i="4"/>
  <c r="S3475" i="4"/>
  <c r="Q3475" i="4"/>
  <c r="S3474" i="4"/>
  <c r="Q3474" i="4"/>
  <c r="S3473" i="4"/>
  <c r="Q3473" i="4"/>
  <c r="S3472" i="4"/>
  <c r="Q3472" i="4"/>
  <c r="S3471" i="4"/>
  <c r="Q3471" i="4"/>
  <c r="S3470" i="4"/>
  <c r="Q3470" i="4"/>
  <c r="S3469" i="4"/>
  <c r="Q3469" i="4"/>
  <c r="S3468" i="4"/>
  <c r="Q3468" i="4"/>
  <c r="S3467" i="4"/>
  <c r="Q3467" i="4"/>
  <c r="S3466" i="4"/>
  <c r="Q3466" i="4"/>
  <c r="S3465" i="4"/>
  <c r="Q3465" i="4"/>
  <c r="S3464" i="4"/>
  <c r="Q3464" i="4"/>
  <c r="S3463" i="4"/>
  <c r="Q3463" i="4"/>
  <c r="S3462" i="4"/>
  <c r="Q3462" i="4"/>
  <c r="S3461" i="4"/>
  <c r="Q3461" i="4"/>
  <c r="S3460" i="4"/>
  <c r="Q3460" i="4"/>
  <c r="S3459" i="4"/>
  <c r="Q3459" i="4"/>
  <c r="S3458" i="4"/>
  <c r="Q3458" i="4"/>
  <c r="S3457" i="4"/>
  <c r="Q3457" i="4"/>
  <c r="S3456" i="4"/>
  <c r="Q3456" i="4"/>
  <c r="S3455" i="4"/>
  <c r="Q3455" i="4"/>
  <c r="S3454" i="4"/>
  <c r="Q3454" i="4"/>
  <c r="S3453" i="4"/>
  <c r="Q3453" i="4"/>
  <c r="S3452" i="4"/>
  <c r="Q3452" i="4"/>
  <c r="S3451" i="4"/>
  <c r="Q3451" i="4"/>
  <c r="S3450" i="4"/>
  <c r="Q3450" i="4"/>
  <c r="S3449" i="4"/>
  <c r="Q3449" i="4"/>
  <c r="S3448" i="4"/>
  <c r="Q3448" i="4"/>
  <c r="S3447" i="4"/>
  <c r="Q3447" i="4"/>
  <c r="S3446" i="4"/>
  <c r="Q3446" i="4"/>
  <c r="S3445" i="4"/>
  <c r="Q3445" i="4"/>
  <c r="S3444" i="4"/>
  <c r="Q3444" i="4"/>
  <c r="S3443" i="4"/>
  <c r="Q3443" i="4"/>
  <c r="S3442" i="4"/>
  <c r="Q3442" i="4"/>
  <c r="S3441" i="4"/>
  <c r="Q3441" i="4"/>
  <c r="S3440" i="4"/>
  <c r="Q3440" i="4"/>
  <c r="S3439" i="4"/>
  <c r="Q3439" i="4"/>
  <c r="S3438" i="4"/>
  <c r="Q3438" i="4"/>
  <c r="S3437" i="4"/>
  <c r="Q3437" i="4"/>
  <c r="S3436" i="4"/>
  <c r="Q3436" i="4"/>
  <c r="S3435" i="4"/>
  <c r="Q3435" i="4"/>
  <c r="S3434" i="4"/>
  <c r="Q3434" i="4"/>
  <c r="S3433" i="4"/>
  <c r="Q3433" i="4"/>
  <c r="S3432" i="4"/>
  <c r="Q3432" i="4"/>
  <c r="S3431" i="4"/>
  <c r="Q3431" i="4"/>
  <c r="S3430" i="4"/>
  <c r="Q3430" i="4"/>
  <c r="S3429" i="4"/>
  <c r="Q3429" i="4"/>
  <c r="S3428" i="4"/>
  <c r="Q3428" i="4"/>
  <c r="S3427" i="4"/>
  <c r="Q3427" i="4"/>
  <c r="S3426" i="4"/>
  <c r="Q3426" i="4"/>
  <c r="S3425" i="4"/>
  <c r="Q3425" i="4"/>
  <c r="S3424" i="4"/>
  <c r="Q3424" i="4"/>
  <c r="S3423" i="4"/>
  <c r="Q3423" i="4"/>
  <c r="S3422" i="4"/>
  <c r="Q3422" i="4"/>
  <c r="S3421" i="4"/>
  <c r="Q3421" i="4"/>
  <c r="S3420" i="4"/>
  <c r="Q3420" i="4"/>
  <c r="S3419" i="4"/>
  <c r="Q3419" i="4"/>
  <c r="S3418" i="4"/>
  <c r="Q3418" i="4"/>
  <c r="S3417" i="4"/>
  <c r="Q3417" i="4"/>
  <c r="S3416" i="4"/>
  <c r="Q3416" i="4"/>
  <c r="S3415" i="4"/>
  <c r="Q3415" i="4"/>
  <c r="S3414" i="4"/>
  <c r="Q3414" i="4"/>
  <c r="S3413" i="4"/>
  <c r="Q3413" i="4"/>
  <c r="S3412" i="4"/>
  <c r="Q3412" i="4"/>
  <c r="S3411" i="4"/>
  <c r="Q3411" i="4"/>
  <c r="S3410" i="4"/>
  <c r="Q3410" i="4"/>
  <c r="S3409" i="4"/>
  <c r="Q3409" i="4"/>
  <c r="S3408" i="4"/>
  <c r="Q3408" i="4"/>
  <c r="S3407" i="4"/>
  <c r="Q3407" i="4"/>
  <c r="S3406" i="4"/>
  <c r="Q3406" i="4"/>
  <c r="S3405" i="4"/>
  <c r="Q3405" i="4"/>
  <c r="S3404" i="4"/>
  <c r="Q3404" i="4"/>
  <c r="S3403" i="4"/>
  <c r="Q3403" i="4"/>
  <c r="S3402" i="4"/>
  <c r="Q3402" i="4"/>
  <c r="S3401" i="4"/>
  <c r="Q3401" i="4"/>
  <c r="S3400" i="4"/>
  <c r="Q3400" i="4"/>
  <c r="S3399" i="4"/>
  <c r="Q3399" i="4"/>
  <c r="S3398" i="4"/>
  <c r="Q3398" i="4"/>
  <c r="S3397" i="4"/>
  <c r="Q3397" i="4"/>
  <c r="S3396" i="4"/>
  <c r="Q3396" i="4"/>
  <c r="S3395" i="4"/>
  <c r="Q3395" i="4"/>
  <c r="S3394" i="4"/>
  <c r="Q3394" i="4"/>
  <c r="S3393" i="4"/>
  <c r="Q3393" i="4"/>
  <c r="S3392" i="4"/>
  <c r="Q3392" i="4"/>
  <c r="S3391" i="4"/>
  <c r="Q3391" i="4"/>
  <c r="S3390" i="4"/>
  <c r="Q3390" i="4"/>
  <c r="S3389" i="4"/>
  <c r="Q3389" i="4"/>
  <c r="S3388" i="4"/>
  <c r="Q3388" i="4"/>
  <c r="S3387" i="4"/>
  <c r="Q3387" i="4"/>
  <c r="S3386" i="4"/>
  <c r="Q3386" i="4"/>
  <c r="S3385" i="4"/>
  <c r="Q3385" i="4"/>
  <c r="S3384" i="4"/>
  <c r="Q3384" i="4"/>
  <c r="S3383" i="4"/>
  <c r="Q3383" i="4"/>
  <c r="S3382" i="4"/>
  <c r="Q3382" i="4"/>
  <c r="S3381" i="4"/>
  <c r="Q3381" i="4"/>
  <c r="S3380" i="4"/>
  <c r="Q3380" i="4"/>
  <c r="S3379" i="4"/>
  <c r="Q3379" i="4"/>
  <c r="S3378" i="4"/>
  <c r="Q3378" i="4"/>
  <c r="S3377" i="4"/>
  <c r="Q3377" i="4"/>
  <c r="S3376" i="4"/>
  <c r="Q3376" i="4"/>
  <c r="S3375" i="4"/>
  <c r="Q3375" i="4"/>
  <c r="S3374" i="4"/>
  <c r="Q3374" i="4"/>
  <c r="S3373" i="4"/>
  <c r="Q3373" i="4"/>
  <c r="S3372" i="4"/>
  <c r="Q3372" i="4"/>
  <c r="S3371" i="4"/>
  <c r="Q3371" i="4"/>
  <c r="S3370" i="4"/>
  <c r="Q3370" i="4"/>
  <c r="S3369" i="4"/>
  <c r="Q3369" i="4"/>
  <c r="S3368" i="4"/>
  <c r="Q3368" i="4"/>
  <c r="S3367" i="4"/>
  <c r="Q3367" i="4"/>
  <c r="S3366" i="4"/>
  <c r="Q3366" i="4"/>
  <c r="S3365" i="4"/>
  <c r="Q3365" i="4"/>
  <c r="S3364" i="4"/>
  <c r="Q3364" i="4"/>
  <c r="S3363" i="4"/>
  <c r="Q3363" i="4"/>
  <c r="S3362" i="4"/>
  <c r="Q3362" i="4"/>
  <c r="S3361" i="4"/>
  <c r="Q3361" i="4"/>
  <c r="S3360" i="4"/>
  <c r="Q3360" i="4"/>
  <c r="S3359" i="4"/>
  <c r="Q3359" i="4"/>
  <c r="S3358" i="4"/>
  <c r="Q3358" i="4"/>
  <c r="S3357" i="4"/>
  <c r="Q3357" i="4"/>
  <c r="S3356" i="4"/>
  <c r="Q3356" i="4"/>
  <c r="S3355" i="4"/>
  <c r="Q3355" i="4"/>
  <c r="S3354" i="4"/>
  <c r="Q3354" i="4"/>
  <c r="S3353" i="4"/>
  <c r="Q3353" i="4"/>
  <c r="S3352" i="4"/>
  <c r="Q3352" i="4"/>
  <c r="S3351" i="4"/>
  <c r="Q3351" i="4"/>
  <c r="S3350" i="4"/>
  <c r="Q3350" i="4"/>
  <c r="S3349" i="4"/>
  <c r="Q3349" i="4"/>
  <c r="S3348" i="4"/>
  <c r="Q3348" i="4"/>
  <c r="S3347" i="4"/>
  <c r="Q3347" i="4"/>
  <c r="S3346" i="4"/>
  <c r="Q3346" i="4"/>
  <c r="S3345" i="4"/>
  <c r="Q3345" i="4"/>
  <c r="S3344" i="4"/>
  <c r="Q3344" i="4"/>
  <c r="S3343" i="4"/>
  <c r="Q3343" i="4"/>
  <c r="S3342" i="4"/>
  <c r="Q3342" i="4"/>
  <c r="S3341" i="4"/>
  <c r="Q3341" i="4"/>
  <c r="S3340" i="4"/>
  <c r="Q3340" i="4"/>
  <c r="S3339" i="4"/>
  <c r="Q3339" i="4"/>
  <c r="S3338" i="4"/>
  <c r="Q3338" i="4"/>
  <c r="S3337" i="4"/>
  <c r="Q3337" i="4"/>
  <c r="S3336" i="4"/>
  <c r="Q3336" i="4"/>
  <c r="S3335" i="4"/>
  <c r="Q3335" i="4"/>
  <c r="S3334" i="4"/>
  <c r="Q3334" i="4"/>
  <c r="S3333" i="4"/>
  <c r="Q3333" i="4"/>
  <c r="S3332" i="4"/>
  <c r="Q3332" i="4"/>
  <c r="S3331" i="4"/>
  <c r="Q3331" i="4"/>
  <c r="S3330" i="4"/>
  <c r="Q3330" i="4"/>
  <c r="S3329" i="4"/>
  <c r="Q3329" i="4"/>
  <c r="S3328" i="4"/>
  <c r="Q3328" i="4"/>
  <c r="S3327" i="4"/>
  <c r="Q3327" i="4"/>
  <c r="S3326" i="4"/>
  <c r="Q3326" i="4"/>
  <c r="S3325" i="4"/>
  <c r="Q3325" i="4"/>
  <c r="Q3324" i="4"/>
  <c r="S3324" i="4" s="1"/>
  <c r="S3323" i="4"/>
  <c r="Q3323" i="4"/>
  <c r="Q3322" i="4"/>
  <c r="S3322" i="4" s="1"/>
  <c r="S3321" i="4"/>
  <c r="Q3321" i="4"/>
  <c r="Q3320" i="4"/>
  <c r="S3320" i="4" s="1"/>
  <c r="S3319" i="4"/>
  <c r="Q3319" i="4"/>
  <c r="Q3318" i="4"/>
  <c r="S3318" i="4" s="1"/>
  <c r="S3317" i="4"/>
  <c r="Q3317" i="4"/>
  <c r="Q3316" i="4"/>
  <c r="S3316" i="4" s="1"/>
  <c r="S3315" i="4"/>
  <c r="Q3315" i="4"/>
  <c r="Q3314" i="4"/>
  <c r="S3314" i="4" s="1"/>
  <c r="S3313" i="4"/>
  <c r="Q3313" i="4"/>
  <c r="Q3312" i="4"/>
  <c r="S3312" i="4" s="1"/>
  <c r="S3311" i="4"/>
  <c r="Q3311" i="4"/>
  <c r="Q3310" i="4"/>
  <c r="S3310" i="4" s="1"/>
  <c r="S3309" i="4"/>
  <c r="Q3309" i="4"/>
  <c r="Q3308" i="4"/>
  <c r="S3308" i="4" s="1"/>
  <c r="S3307" i="4"/>
  <c r="Q3307" i="4"/>
  <c r="Q3306" i="4"/>
  <c r="S3306" i="4" s="1"/>
  <c r="S3305" i="4"/>
  <c r="Q3305" i="4"/>
  <c r="Q3304" i="4"/>
  <c r="S3304" i="4" s="1"/>
  <c r="S3303" i="4"/>
  <c r="Q3303" i="4"/>
  <c r="Q3302" i="4"/>
  <c r="S3302" i="4" s="1"/>
  <c r="S3301" i="4"/>
  <c r="Q3301" i="4"/>
  <c r="Q3300" i="4"/>
  <c r="S3300" i="4" s="1"/>
  <c r="S3299" i="4"/>
  <c r="Q3299" i="4"/>
  <c r="Q3298" i="4"/>
  <c r="S3298" i="4" s="1"/>
  <c r="S3297" i="4"/>
  <c r="Q3297" i="4"/>
  <c r="Q3296" i="4"/>
  <c r="S3296" i="4" s="1"/>
  <c r="S3295" i="4"/>
  <c r="Q3295" i="4"/>
  <c r="Q3294" i="4"/>
  <c r="S3294" i="4" s="1"/>
  <c r="S3293" i="4"/>
  <c r="Q3293" i="4"/>
  <c r="Q3292" i="4"/>
  <c r="S3292" i="4" s="1"/>
  <c r="S3291" i="4"/>
  <c r="Q3291" i="4"/>
  <c r="Q3290" i="4"/>
  <c r="S3290" i="4" s="1"/>
  <c r="S3289" i="4"/>
  <c r="Q3289" i="4"/>
  <c r="Q3288" i="4"/>
  <c r="S3288" i="4" s="1"/>
  <c r="S3287" i="4"/>
  <c r="Q3287" i="4"/>
  <c r="Q3286" i="4"/>
  <c r="S3286" i="4" s="1"/>
  <c r="S3285" i="4"/>
  <c r="Q3285" i="4"/>
  <c r="Q3284" i="4"/>
  <c r="S3284" i="4" s="1"/>
  <c r="S3283" i="4"/>
  <c r="Q3283" i="4"/>
  <c r="Q3282" i="4"/>
  <c r="S3282" i="4" s="1"/>
  <c r="S3281" i="4"/>
  <c r="Q3281" i="4"/>
  <c r="Q3280" i="4"/>
  <c r="S3280" i="4" s="1"/>
  <c r="S3279" i="4"/>
  <c r="Q3279" i="4"/>
  <c r="Q3278" i="4"/>
  <c r="S3278" i="4" s="1"/>
  <c r="S3277" i="4"/>
  <c r="Q3277" i="4"/>
  <c r="Q3276" i="4"/>
  <c r="S3276" i="4" s="1"/>
  <c r="S3275" i="4"/>
  <c r="Q3275" i="4"/>
  <c r="Q3274" i="4"/>
  <c r="S3274" i="4" s="1"/>
  <c r="S3273" i="4"/>
  <c r="Q3273" i="4"/>
  <c r="Q3272" i="4"/>
  <c r="S3272" i="4" s="1"/>
  <c r="S3271" i="4"/>
  <c r="Q3271" i="4"/>
  <c r="Q3270" i="4"/>
  <c r="S3270" i="4" s="1"/>
  <c r="S3269" i="4"/>
  <c r="Q3269" i="4"/>
  <c r="Q3268" i="4"/>
  <c r="S3268" i="4" s="1"/>
  <c r="S3267" i="4"/>
  <c r="Q3267" i="4"/>
  <c r="Q3266" i="4"/>
  <c r="S3266" i="4" s="1"/>
  <c r="S3265" i="4"/>
  <c r="Q3265" i="4"/>
  <c r="Q3264" i="4"/>
  <c r="S3264" i="4" s="1"/>
  <c r="S3263" i="4"/>
  <c r="Q3263" i="4"/>
  <c r="Q3262" i="4"/>
  <c r="S3262" i="4" s="1"/>
  <c r="S3261" i="4"/>
  <c r="Q3261" i="4"/>
  <c r="Q3260" i="4"/>
  <c r="S3260" i="4" s="1"/>
  <c r="S3259" i="4"/>
  <c r="Q3259" i="4"/>
  <c r="Q3258" i="4"/>
  <c r="S3258" i="4" s="1"/>
  <c r="S3257" i="4"/>
  <c r="Q3257" i="4"/>
  <c r="Q3256" i="4"/>
  <c r="S3256" i="4" s="1"/>
  <c r="S3255" i="4"/>
  <c r="Q3255" i="4"/>
  <c r="Q3254" i="4"/>
  <c r="S3254" i="4" s="1"/>
  <c r="S3253" i="4"/>
  <c r="Q3253" i="4"/>
  <c r="Q3252" i="4"/>
  <c r="S3252" i="4" s="1"/>
  <c r="S3251" i="4"/>
  <c r="Q3251" i="4"/>
  <c r="Q3250" i="4"/>
  <c r="S3250" i="4" s="1"/>
  <c r="S3249" i="4"/>
  <c r="Q3249" i="4"/>
  <c r="Q3248" i="4"/>
  <c r="S3248" i="4" s="1"/>
  <c r="S3247" i="4"/>
  <c r="Q3247" i="4"/>
  <c r="Q3246" i="4"/>
  <c r="S3246" i="4" s="1"/>
  <c r="S3245" i="4"/>
  <c r="Q3245" i="4"/>
  <c r="Q3244" i="4"/>
  <c r="S3244" i="4" s="1"/>
  <c r="S3243" i="4"/>
  <c r="Q3243" i="4"/>
  <c r="Q3242" i="4"/>
  <c r="S3242" i="4" s="1"/>
  <c r="S3241" i="4"/>
  <c r="Q3241" i="4"/>
  <c r="Q3240" i="4"/>
  <c r="S3240" i="4" s="1"/>
  <c r="S3239" i="4"/>
  <c r="Q3239" i="4"/>
  <c r="Q3238" i="4"/>
  <c r="S3238" i="4" s="1"/>
  <c r="S3237" i="4"/>
  <c r="Q3237" i="4"/>
  <c r="Q3236" i="4"/>
  <c r="S3236" i="4" s="1"/>
  <c r="S3235" i="4"/>
  <c r="Q3235" i="4"/>
  <c r="Q3234" i="4"/>
  <c r="S3234" i="4" s="1"/>
  <c r="S3233" i="4"/>
  <c r="Q3233" i="4"/>
  <c r="Q3232" i="4"/>
  <c r="S3232" i="4" s="1"/>
  <c r="S3231" i="4"/>
  <c r="Q3231" i="4"/>
  <c r="Q3230" i="4"/>
  <c r="S3230" i="4" s="1"/>
  <c r="S3229" i="4"/>
  <c r="Q3229" i="4"/>
  <c r="Q3228" i="4"/>
  <c r="S3228" i="4" s="1"/>
  <c r="S3227" i="4"/>
  <c r="Q3227" i="4"/>
  <c r="Q3226" i="4"/>
  <c r="S3226" i="4" s="1"/>
  <c r="S3225" i="4"/>
  <c r="Q3225" i="4"/>
  <c r="Q3224" i="4"/>
  <c r="S3224" i="4" s="1"/>
  <c r="S3223" i="4"/>
  <c r="Q3223" i="4"/>
  <c r="Q3222" i="4"/>
  <c r="S3222" i="4" s="1"/>
  <c r="S3221" i="4"/>
  <c r="Q3221" i="4"/>
  <c r="Q3220" i="4"/>
  <c r="S3220" i="4" s="1"/>
  <c r="S3219" i="4"/>
  <c r="Q3219" i="4"/>
  <c r="Q3218" i="4"/>
  <c r="S3218" i="4" s="1"/>
  <c r="S3217" i="4"/>
  <c r="Q3217" i="4"/>
  <c r="Q3216" i="4"/>
  <c r="S3216" i="4" s="1"/>
  <c r="S3215" i="4"/>
  <c r="Q3215" i="4"/>
  <c r="Q3214" i="4"/>
  <c r="S3214" i="4" s="1"/>
  <c r="S3213" i="4"/>
  <c r="Q3213" i="4"/>
  <c r="Q3212" i="4"/>
  <c r="S3212" i="4" s="1"/>
  <c r="S3211" i="4"/>
  <c r="Q3211" i="4"/>
  <c r="Q3210" i="4"/>
  <c r="S3210" i="4" s="1"/>
  <c r="S3209" i="4"/>
  <c r="Q3209" i="4"/>
  <c r="Q3208" i="4"/>
  <c r="S3208" i="4" s="1"/>
  <c r="S3207" i="4"/>
  <c r="Q3207" i="4"/>
  <c r="Q3206" i="4"/>
  <c r="S3206" i="4" s="1"/>
  <c r="S3205" i="4"/>
  <c r="Q3205" i="4"/>
  <c r="Q3204" i="4"/>
  <c r="S3204" i="4" s="1"/>
  <c r="S3203" i="4"/>
  <c r="Q3203" i="4"/>
  <c r="Q3202" i="4"/>
  <c r="S3202" i="4" s="1"/>
  <c r="S3201" i="4"/>
  <c r="Q3201" i="4"/>
  <c r="Q3200" i="4"/>
  <c r="S3200" i="4" s="1"/>
  <c r="S3199" i="4"/>
  <c r="Q3199" i="4"/>
  <c r="Q3198" i="4"/>
  <c r="S3198" i="4" s="1"/>
  <c r="S3197" i="4"/>
  <c r="Q3197" i="4"/>
  <c r="Q3196" i="4"/>
  <c r="S3196" i="4" s="1"/>
  <c r="S3195" i="4"/>
  <c r="Q3195" i="4"/>
  <c r="Q3194" i="4"/>
  <c r="S3194" i="4" s="1"/>
  <c r="S3193" i="4"/>
  <c r="Q3193" i="4"/>
  <c r="Q3192" i="4"/>
  <c r="S3192" i="4" s="1"/>
  <c r="S3191" i="4"/>
  <c r="Q3191" i="4"/>
  <c r="Q3190" i="4"/>
  <c r="S3190" i="4" s="1"/>
  <c r="S3189" i="4"/>
  <c r="Q3189" i="4"/>
  <c r="Q3188" i="4"/>
  <c r="S3188" i="4" s="1"/>
  <c r="S3187" i="4"/>
  <c r="Q3187" i="4"/>
  <c r="Q3186" i="4"/>
  <c r="S3186" i="4" s="1"/>
  <c r="S3185" i="4"/>
  <c r="Q3185" i="4"/>
  <c r="Q3184" i="4"/>
  <c r="S3184" i="4" s="1"/>
  <c r="S3183" i="4"/>
  <c r="Q3183" i="4"/>
  <c r="Q3182" i="4"/>
  <c r="S3182" i="4" s="1"/>
  <c r="S3181" i="4"/>
  <c r="Q3181" i="4"/>
  <c r="Q3180" i="4"/>
  <c r="S3180" i="4" s="1"/>
  <c r="S3179" i="4"/>
  <c r="Q3179" i="4"/>
  <c r="Q3178" i="4"/>
  <c r="S3178" i="4" s="1"/>
  <c r="S3177" i="4"/>
  <c r="Q3177" i="4"/>
  <c r="Q3176" i="4"/>
  <c r="S3176" i="4" s="1"/>
  <c r="S3175" i="4"/>
  <c r="Q3175" i="4"/>
  <c r="Q3174" i="4"/>
  <c r="S3174" i="4" s="1"/>
  <c r="S3173" i="4"/>
  <c r="Q3173" i="4"/>
  <c r="Q3172" i="4"/>
  <c r="S3172" i="4" s="1"/>
  <c r="S3171" i="4"/>
  <c r="Q3171" i="4"/>
  <c r="Q3170" i="4"/>
  <c r="S3170" i="4" s="1"/>
  <c r="S3169" i="4"/>
  <c r="Q3169" i="4"/>
  <c r="Q3168" i="4"/>
  <c r="S3168" i="4" s="1"/>
  <c r="S3167" i="4"/>
  <c r="Q3167" i="4"/>
  <c r="Q3166" i="4"/>
  <c r="S3166" i="4" s="1"/>
  <c r="S3165" i="4"/>
  <c r="Q3165" i="4"/>
  <c r="Q3164" i="4"/>
  <c r="S3164" i="4" s="1"/>
  <c r="S3163" i="4"/>
  <c r="Q3163" i="4"/>
  <c r="Q3162" i="4"/>
  <c r="S3162" i="4" s="1"/>
  <c r="S3161" i="4"/>
  <c r="Q3161" i="4"/>
  <c r="Q3160" i="4"/>
  <c r="S3160" i="4" s="1"/>
  <c r="S3159" i="4"/>
  <c r="Q3159" i="4"/>
  <c r="Q3158" i="4"/>
  <c r="S3158" i="4" s="1"/>
  <c r="S3157" i="4"/>
  <c r="Q3157" i="4"/>
  <c r="Q3156" i="4"/>
  <c r="S3156" i="4" s="1"/>
  <c r="S3155" i="4"/>
  <c r="Q3155" i="4"/>
  <c r="Q3154" i="4"/>
  <c r="S3154" i="4" s="1"/>
  <c r="S3153" i="4"/>
  <c r="Q3153" i="4"/>
  <c r="Q3152" i="4"/>
  <c r="S3152" i="4" s="1"/>
  <c r="S3151" i="4"/>
  <c r="Q3151" i="4"/>
  <c r="Q3150" i="4"/>
  <c r="S3150" i="4" s="1"/>
  <c r="S3149" i="4"/>
  <c r="Q3149" i="4"/>
  <c r="Q3148" i="4"/>
  <c r="S3148" i="4" s="1"/>
  <c r="S3147" i="4"/>
  <c r="Q3147" i="4"/>
  <c r="Q3146" i="4"/>
  <c r="S3146" i="4" s="1"/>
  <c r="S3145" i="4"/>
  <c r="Q3145" i="4"/>
  <c r="Q3144" i="4"/>
  <c r="S3144" i="4" s="1"/>
  <c r="S3143" i="4"/>
  <c r="Q3143" i="4"/>
  <c r="Q3142" i="4"/>
  <c r="S3142" i="4" s="1"/>
  <c r="S3141" i="4"/>
  <c r="Q3141" i="4"/>
  <c r="Q3140" i="4"/>
  <c r="S3140" i="4" s="1"/>
  <c r="S3139" i="4"/>
  <c r="Q3139" i="4"/>
  <c r="Q3138" i="4"/>
  <c r="S3138" i="4" s="1"/>
  <c r="S3137" i="4"/>
  <c r="Q3137" i="4"/>
  <c r="Q3136" i="4"/>
  <c r="S3136" i="4" s="1"/>
  <c r="S3135" i="4"/>
  <c r="Q3135" i="4"/>
  <c r="Q3134" i="4"/>
  <c r="S3134" i="4" s="1"/>
  <c r="S3133" i="4"/>
  <c r="Q3133" i="4"/>
  <c r="Q3132" i="4"/>
  <c r="S3132" i="4" s="1"/>
  <c r="S3131" i="4"/>
  <c r="Q3131" i="4"/>
  <c r="Q3130" i="4"/>
  <c r="S3130" i="4" s="1"/>
  <c r="S3129" i="4"/>
  <c r="Q3129" i="4"/>
  <c r="Q3128" i="4"/>
  <c r="S3128" i="4" s="1"/>
  <c r="S3127" i="4"/>
  <c r="Q3127" i="4"/>
  <c r="Q3126" i="4"/>
  <c r="S3126" i="4" s="1"/>
  <c r="S3125" i="4"/>
  <c r="Q3125" i="4"/>
  <c r="Q3124" i="4"/>
  <c r="S3124" i="4" s="1"/>
  <c r="S3123" i="4"/>
  <c r="Q3123" i="4"/>
  <c r="Q3122" i="4"/>
  <c r="S3122" i="4" s="1"/>
  <c r="S3121" i="4"/>
  <c r="Q3121" i="4"/>
  <c r="Q3120" i="4"/>
  <c r="S3120" i="4" s="1"/>
  <c r="S3119" i="4"/>
  <c r="Q3119" i="4"/>
  <c r="Q3118" i="4"/>
  <c r="S3118" i="4" s="1"/>
  <c r="S3117" i="4"/>
  <c r="Q3117" i="4"/>
  <c r="Q3116" i="4"/>
  <c r="S3116" i="4" s="1"/>
  <c r="S3115" i="4"/>
  <c r="Q3115" i="4"/>
  <c r="Q3114" i="4"/>
  <c r="S3114" i="4" s="1"/>
  <c r="S3113" i="4"/>
  <c r="Q3113" i="4"/>
  <c r="Q3112" i="4"/>
  <c r="S3112" i="4" s="1"/>
  <c r="S3111" i="4"/>
  <c r="Q3111" i="4"/>
  <c r="Q3110" i="4"/>
  <c r="S3110" i="4" s="1"/>
  <c r="S3109" i="4"/>
  <c r="Q3109" i="4"/>
  <c r="Q3108" i="4"/>
  <c r="S3108" i="4" s="1"/>
  <c r="S3107" i="4"/>
  <c r="Q3107" i="4"/>
  <c r="Q3106" i="4"/>
  <c r="S3106" i="4" s="1"/>
  <c r="S3105" i="4"/>
  <c r="Q3105" i="4"/>
  <c r="Q3104" i="4"/>
  <c r="S3104" i="4" s="1"/>
  <c r="S3103" i="4"/>
  <c r="Q3103" i="4"/>
  <c r="Q3102" i="4"/>
  <c r="S3102" i="4" s="1"/>
  <c r="S3101" i="4"/>
  <c r="Q3101" i="4"/>
  <c r="Q3100" i="4"/>
  <c r="S3100" i="4" s="1"/>
  <c r="S3099" i="4"/>
  <c r="Q3099" i="4"/>
  <c r="Q3098" i="4"/>
  <c r="S3098" i="4" s="1"/>
  <c r="S3097" i="4"/>
  <c r="Q3097" i="4"/>
  <c r="Q3096" i="4"/>
  <c r="S3096" i="4" s="1"/>
  <c r="S3095" i="4"/>
  <c r="Q3095" i="4"/>
  <c r="Q3094" i="4"/>
  <c r="S3094" i="4" s="1"/>
  <c r="S3093" i="4"/>
  <c r="Q3093" i="4"/>
  <c r="Q3092" i="4"/>
  <c r="S3092" i="4" s="1"/>
  <c r="S3091" i="4"/>
  <c r="Q3091" i="4"/>
  <c r="Q3090" i="4"/>
  <c r="S3090" i="4" s="1"/>
  <c r="S3089" i="4"/>
  <c r="Q3089" i="4"/>
  <c r="Q3088" i="4"/>
  <c r="S3088" i="4" s="1"/>
  <c r="S3087" i="4"/>
  <c r="Q3087" i="4"/>
  <c r="Q3086" i="4"/>
  <c r="S3086" i="4" s="1"/>
  <c r="S3085" i="4"/>
  <c r="Q3085" i="4"/>
  <c r="Q3084" i="4"/>
  <c r="S3084" i="4" s="1"/>
  <c r="S3083" i="4"/>
  <c r="Q3083" i="4"/>
  <c r="Q3082" i="4"/>
  <c r="S3082" i="4" s="1"/>
  <c r="S3081" i="4"/>
  <c r="Q3081" i="4"/>
  <c r="Q3080" i="4"/>
  <c r="S3080" i="4" s="1"/>
  <c r="S3079" i="4"/>
  <c r="Q3079" i="4"/>
  <c r="Q3078" i="4"/>
  <c r="S3078" i="4" s="1"/>
  <c r="S3077" i="4"/>
  <c r="Q3077" i="4"/>
  <c r="Q3076" i="4"/>
  <c r="S3076" i="4" s="1"/>
  <c r="S3075" i="4"/>
  <c r="Q3075" i="4"/>
  <c r="Q3074" i="4"/>
  <c r="S3074" i="4" s="1"/>
  <c r="S3073" i="4"/>
  <c r="Q3073" i="4"/>
  <c r="Q3072" i="4"/>
  <c r="S3072" i="4" s="1"/>
  <c r="S3071" i="4"/>
  <c r="Q3071" i="4"/>
  <c r="Q3070" i="4"/>
  <c r="S3070" i="4" s="1"/>
  <c r="S3069" i="4"/>
  <c r="Q3069" i="4"/>
  <c r="Q3068" i="4"/>
  <c r="S3068" i="4" s="1"/>
  <c r="S3067" i="4"/>
  <c r="Q3067" i="4"/>
  <c r="Q3066" i="4"/>
  <c r="S3066" i="4" s="1"/>
  <c r="S3065" i="4"/>
  <c r="Q3065" i="4"/>
  <c r="Q3064" i="4"/>
  <c r="S3064" i="4" s="1"/>
  <c r="S3063" i="4"/>
  <c r="Q3063" i="4"/>
  <c r="Q3062" i="4"/>
  <c r="S3062" i="4" s="1"/>
  <c r="S3061" i="4"/>
  <c r="Q3061" i="4"/>
  <c r="Q3060" i="4"/>
  <c r="S3060" i="4" s="1"/>
  <c r="S3059" i="4"/>
  <c r="Q3059" i="4"/>
  <c r="Q3058" i="4"/>
  <c r="S3058" i="4" s="1"/>
  <c r="S3057" i="4"/>
  <c r="Q3057" i="4"/>
  <c r="Q3056" i="4"/>
  <c r="S3056" i="4" s="1"/>
  <c r="S3055" i="4"/>
  <c r="Q3055" i="4"/>
  <c r="Q3054" i="4"/>
  <c r="S3054" i="4" s="1"/>
  <c r="S3053" i="4"/>
  <c r="Q3053" i="4"/>
  <c r="Q3052" i="4"/>
  <c r="S3052" i="4" s="1"/>
  <c r="S3051" i="4"/>
  <c r="Q3051" i="4"/>
  <c r="Q3050" i="4"/>
  <c r="S3050" i="4" s="1"/>
  <c r="S3049" i="4"/>
  <c r="Q3049" i="4"/>
  <c r="Q3048" i="4"/>
  <c r="S3048" i="4" s="1"/>
  <c r="S3047" i="4"/>
  <c r="Q3047" i="4"/>
  <c r="Q3046" i="4"/>
  <c r="S3046" i="4" s="1"/>
  <c r="S3045" i="4"/>
  <c r="Q3045" i="4"/>
  <c r="Q3044" i="4"/>
  <c r="S3044" i="4" s="1"/>
  <c r="S3043" i="4"/>
  <c r="Q3043" i="4"/>
  <c r="Q3042" i="4"/>
  <c r="S3042" i="4" s="1"/>
  <c r="S3041" i="4"/>
  <c r="Q3041" i="4"/>
  <c r="Q3040" i="4"/>
  <c r="S3040" i="4" s="1"/>
  <c r="S3039" i="4"/>
  <c r="Q3039" i="4"/>
  <c r="Q3038" i="4"/>
  <c r="S3038" i="4" s="1"/>
  <c r="S3037" i="4"/>
  <c r="Q3037" i="4"/>
  <c r="Q3036" i="4"/>
  <c r="S3036" i="4" s="1"/>
  <c r="S3035" i="4"/>
  <c r="Q3035" i="4"/>
  <c r="Q3034" i="4"/>
  <c r="S3034" i="4" s="1"/>
  <c r="S3033" i="4"/>
  <c r="Q3033" i="4"/>
  <c r="Q3032" i="4"/>
  <c r="S3032" i="4" s="1"/>
  <c r="S3031" i="4"/>
  <c r="Q3031" i="4"/>
  <c r="Q3030" i="4"/>
  <c r="S3030" i="4" s="1"/>
  <c r="S3029" i="4"/>
  <c r="Q3029" i="4"/>
  <c r="Q3028" i="4"/>
  <c r="S3028" i="4" s="1"/>
  <c r="S3027" i="4"/>
  <c r="Q3027" i="4"/>
  <c r="Q3026" i="4"/>
  <c r="S3026" i="4" s="1"/>
  <c r="S3025" i="4"/>
  <c r="Q3025" i="4"/>
  <c r="Q3024" i="4"/>
  <c r="S3024" i="4" s="1"/>
  <c r="S3023" i="4"/>
  <c r="Q3023" i="4"/>
  <c r="Q3022" i="4"/>
  <c r="S3022" i="4" s="1"/>
  <c r="S3021" i="4"/>
  <c r="Q3021" i="4"/>
  <c r="Q3020" i="4"/>
  <c r="S3020" i="4" s="1"/>
  <c r="S3019" i="4"/>
  <c r="Q3019" i="4"/>
  <c r="Q3018" i="4"/>
  <c r="S3018" i="4" s="1"/>
  <c r="S3017" i="4"/>
  <c r="Q3017" i="4"/>
  <c r="Q3016" i="4"/>
  <c r="S3016" i="4" s="1"/>
  <c r="S3015" i="4"/>
  <c r="Q3015" i="4"/>
  <c r="Q3014" i="4"/>
  <c r="S3014" i="4" s="1"/>
  <c r="S3013" i="4"/>
  <c r="Q3013" i="4"/>
  <c r="Q3012" i="4"/>
  <c r="S3012" i="4" s="1"/>
  <c r="S3011" i="4"/>
  <c r="Q3011" i="4"/>
  <c r="Q3010" i="4"/>
  <c r="S3010" i="4" s="1"/>
  <c r="S3009" i="4"/>
  <c r="Q3009" i="4"/>
  <c r="Q3008" i="4"/>
  <c r="S3008" i="4" s="1"/>
  <c r="S3007" i="4"/>
  <c r="Q3007" i="4"/>
  <c r="Q3006" i="4"/>
  <c r="S3006" i="4" s="1"/>
  <c r="S3005" i="4"/>
  <c r="Q3005" i="4"/>
  <c r="Q3004" i="4"/>
  <c r="S3004" i="4" s="1"/>
  <c r="S3003" i="4"/>
  <c r="Q3003" i="4"/>
  <c r="Q3002" i="4"/>
  <c r="S3002" i="4" s="1"/>
  <c r="S3001" i="4"/>
  <c r="Q3001" i="4"/>
  <c r="Q3000" i="4"/>
  <c r="S3000" i="4" s="1"/>
  <c r="S2999" i="4"/>
  <c r="Q2999" i="4"/>
  <c r="Q2998" i="4"/>
  <c r="S2998" i="4" s="1"/>
  <c r="S2997" i="4"/>
  <c r="Q2997" i="4"/>
  <c r="Q2996" i="4"/>
  <c r="S2996" i="4" s="1"/>
  <c r="S2995" i="4"/>
  <c r="Q2995" i="4"/>
  <c r="Q2994" i="4"/>
  <c r="S2994" i="4" s="1"/>
  <c r="S2993" i="4"/>
  <c r="Q2993" i="4"/>
  <c r="Q2992" i="4"/>
  <c r="S2992" i="4" s="1"/>
  <c r="S2991" i="4"/>
  <c r="Q2991" i="4"/>
  <c r="Q2990" i="4"/>
  <c r="S2990" i="4" s="1"/>
  <c r="S2989" i="4"/>
  <c r="Q2989" i="4"/>
  <c r="Q2988" i="4"/>
  <c r="S2988" i="4" s="1"/>
  <c r="S2987" i="4"/>
  <c r="Q2987" i="4"/>
  <c r="Q2986" i="4"/>
  <c r="S2986" i="4" s="1"/>
  <c r="S2985" i="4"/>
  <c r="Q2985" i="4"/>
  <c r="Q2984" i="4"/>
  <c r="S2984" i="4" s="1"/>
  <c r="S2983" i="4"/>
  <c r="Q2983" i="4"/>
  <c r="Q2982" i="4"/>
  <c r="S2982" i="4" s="1"/>
  <c r="S2981" i="4"/>
  <c r="Q2981" i="4"/>
  <c r="Q2980" i="4"/>
  <c r="S2980" i="4" s="1"/>
  <c r="S2979" i="4"/>
  <c r="Q2979" i="4"/>
  <c r="Q2978" i="4"/>
  <c r="S2978" i="4" s="1"/>
  <c r="S2977" i="4"/>
  <c r="Q2977" i="4"/>
  <c r="Q2976" i="4"/>
  <c r="S2976" i="4" s="1"/>
  <c r="S2975" i="4"/>
  <c r="Q2975" i="4"/>
  <c r="Q2974" i="4"/>
  <c r="S2974" i="4" s="1"/>
  <c r="S2973" i="4"/>
  <c r="Q2973" i="4"/>
  <c r="Q2972" i="4"/>
  <c r="S2972" i="4" s="1"/>
  <c r="S2971" i="4"/>
  <c r="Q2971" i="4"/>
  <c r="Q2970" i="4"/>
  <c r="S2970" i="4" s="1"/>
  <c r="S2969" i="4"/>
  <c r="Q2969" i="4"/>
  <c r="Q2968" i="4"/>
  <c r="S2968" i="4" s="1"/>
  <c r="S2967" i="4"/>
  <c r="Q2967" i="4"/>
  <c r="Q2966" i="4"/>
  <c r="S2966" i="4" s="1"/>
  <c r="S2965" i="4"/>
  <c r="Q2965" i="4"/>
  <c r="Q2964" i="4"/>
  <c r="S2964" i="4" s="1"/>
  <c r="S2963" i="4"/>
  <c r="Q2963" i="4"/>
  <c r="Q2962" i="4"/>
  <c r="S2962" i="4" s="1"/>
  <c r="S2961" i="4"/>
  <c r="Q2961" i="4"/>
  <c r="Q2960" i="4"/>
  <c r="S2960" i="4" s="1"/>
  <c r="S2959" i="4"/>
  <c r="Q2959" i="4"/>
  <c r="Q2958" i="4"/>
  <c r="S2958" i="4" s="1"/>
  <c r="S2957" i="4"/>
  <c r="Q2957" i="4"/>
  <c r="Q2956" i="4"/>
  <c r="S2956" i="4" s="1"/>
  <c r="S2955" i="4"/>
  <c r="Q2955" i="4"/>
  <c r="Q2954" i="4"/>
  <c r="S2954" i="4" s="1"/>
  <c r="S2953" i="4"/>
  <c r="Q2953" i="4"/>
  <c r="Q2952" i="4"/>
  <c r="S2952" i="4" s="1"/>
  <c r="S2951" i="4"/>
  <c r="Q2951" i="4"/>
  <c r="Q2950" i="4"/>
  <c r="S2950" i="4" s="1"/>
  <c r="Q2949" i="4"/>
  <c r="S2949" i="4" s="1"/>
  <c r="Q2948" i="4"/>
  <c r="S2948" i="4" s="1"/>
  <c r="S2947" i="4"/>
  <c r="Q2947" i="4"/>
  <c r="Q2946" i="4"/>
  <c r="S2946" i="4" s="1"/>
  <c r="Q2945" i="4"/>
  <c r="S2945" i="4" s="1"/>
  <c r="Q2944" i="4"/>
  <c r="S2944" i="4" s="1"/>
  <c r="Q2943" i="4"/>
  <c r="S2943" i="4" s="1"/>
  <c r="Q2942" i="4"/>
  <c r="S2942" i="4" s="1"/>
  <c r="Q2941" i="4"/>
  <c r="S2941" i="4" s="1"/>
  <c r="Q2940" i="4"/>
  <c r="S2940" i="4" s="1"/>
  <c r="S2939" i="4"/>
  <c r="Q2939" i="4"/>
  <c r="Q2938" i="4"/>
  <c r="S2938" i="4" s="1"/>
  <c r="S2937" i="4"/>
  <c r="Q2937" i="4"/>
  <c r="Q2936" i="4"/>
  <c r="S2936" i="4" s="1"/>
  <c r="Q2935" i="4"/>
  <c r="S2935" i="4" s="1"/>
  <c r="Q2934" i="4"/>
  <c r="S2934" i="4" s="1"/>
  <c r="Q2933" i="4"/>
  <c r="S2933" i="4" s="1"/>
  <c r="Q2932" i="4"/>
  <c r="S2932" i="4" s="1"/>
  <c r="S2931" i="4"/>
  <c r="Q2931" i="4"/>
  <c r="Q2930" i="4"/>
  <c r="S2930" i="4" s="1"/>
  <c r="S2929" i="4"/>
  <c r="Q2929" i="4"/>
  <c r="Q2928" i="4"/>
  <c r="S2928" i="4" s="1"/>
  <c r="Q2927" i="4"/>
  <c r="S2927" i="4" s="1"/>
  <c r="Q2926" i="4"/>
  <c r="S2926" i="4" s="1"/>
  <c r="Q2925" i="4"/>
  <c r="S2925" i="4" s="1"/>
  <c r="Q2924" i="4"/>
  <c r="S2924" i="4" s="1"/>
  <c r="S2923" i="4"/>
  <c r="Q2923" i="4"/>
  <c r="Q2922" i="4"/>
  <c r="S2922" i="4" s="1"/>
  <c r="S2921" i="4"/>
  <c r="Q2921" i="4"/>
  <c r="Q2920" i="4"/>
  <c r="S2920" i="4" s="1"/>
  <c r="Q2919" i="4"/>
  <c r="S2919" i="4" s="1"/>
  <c r="Q2918" i="4"/>
  <c r="S2918" i="4" s="1"/>
  <c r="Q2917" i="4"/>
  <c r="S2917" i="4" s="1"/>
  <c r="Q2916" i="4"/>
  <c r="S2916" i="4" s="1"/>
  <c r="S2915" i="4"/>
  <c r="Q2915" i="4"/>
  <c r="Q2914" i="4"/>
  <c r="S2914" i="4" s="1"/>
  <c r="S2913" i="4"/>
  <c r="Q2913" i="4"/>
  <c r="Q2912" i="4"/>
  <c r="S2912" i="4" s="1"/>
  <c r="Q2911" i="4"/>
  <c r="S2911" i="4" s="1"/>
  <c r="Q2910" i="4"/>
  <c r="S2910" i="4" s="1"/>
  <c r="Q2909" i="4"/>
  <c r="S2909" i="4" s="1"/>
  <c r="Q2908" i="4"/>
  <c r="S2908" i="4" s="1"/>
  <c r="S2907" i="4"/>
  <c r="Q2907" i="4"/>
  <c r="Q2906" i="4"/>
  <c r="S2906" i="4" s="1"/>
  <c r="S2905" i="4"/>
  <c r="Q2905" i="4"/>
  <c r="Q2904" i="4"/>
  <c r="S2904" i="4" s="1"/>
  <c r="Q2903" i="4"/>
  <c r="S2903" i="4" s="1"/>
  <c r="Q2902" i="4"/>
  <c r="S2902" i="4" s="1"/>
  <c r="Q2901" i="4"/>
  <c r="S2901" i="4" s="1"/>
  <c r="Q2900" i="4"/>
  <c r="S2900" i="4" s="1"/>
  <c r="S2899" i="4"/>
  <c r="Q2899" i="4"/>
  <c r="Q2898" i="4"/>
  <c r="S2898" i="4" s="1"/>
  <c r="S2897" i="4"/>
  <c r="Q2897" i="4"/>
  <c r="Q2896" i="4"/>
  <c r="S2896" i="4" s="1"/>
  <c r="Q2895" i="4"/>
  <c r="S2895" i="4" s="1"/>
  <c r="Q2894" i="4"/>
  <c r="S2894" i="4" s="1"/>
  <c r="Q2893" i="4"/>
  <c r="S2893" i="4" s="1"/>
  <c r="Q2892" i="4"/>
  <c r="S2892" i="4" s="1"/>
  <c r="S2891" i="4"/>
  <c r="Q2891" i="4"/>
  <c r="Q2890" i="4"/>
  <c r="S2890" i="4" s="1"/>
  <c r="S2889" i="4"/>
  <c r="Q2889" i="4"/>
  <c r="Q2888" i="4"/>
  <c r="S2888" i="4" s="1"/>
  <c r="Q2887" i="4"/>
  <c r="S2887" i="4" s="1"/>
  <c r="Q2886" i="4"/>
  <c r="S2886" i="4" s="1"/>
  <c r="Q2885" i="4"/>
  <c r="S2885" i="4" s="1"/>
  <c r="Q2884" i="4"/>
  <c r="S2884" i="4" s="1"/>
  <c r="S2883" i="4"/>
  <c r="Q2883" i="4"/>
  <c r="Q2882" i="4"/>
  <c r="S2882" i="4" s="1"/>
  <c r="S2881" i="4"/>
  <c r="Q2881" i="4"/>
  <c r="Q2880" i="4"/>
  <c r="S2880" i="4" s="1"/>
  <c r="Q2879" i="4"/>
  <c r="S2879" i="4" s="1"/>
  <c r="Q2878" i="4"/>
  <c r="S2878" i="4" s="1"/>
  <c r="Q2877" i="4"/>
  <c r="S2877" i="4" s="1"/>
  <c r="Q2876" i="4"/>
  <c r="S2876" i="4" s="1"/>
  <c r="S2875" i="4"/>
  <c r="Q2875" i="4"/>
  <c r="Q2874" i="4"/>
  <c r="S2874" i="4" s="1"/>
  <c r="S2873" i="4"/>
  <c r="Q2873" i="4"/>
  <c r="Q2872" i="4"/>
  <c r="S2872" i="4" s="1"/>
  <c r="Q2871" i="4"/>
  <c r="S2871" i="4" s="1"/>
  <c r="Q2870" i="4"/>
  <c r="S2870" i="4" s="1"/>
  <c r="Q2869" i="4"/>
  <c r="S2869" i="4" s="1"/>
  <c r="Q2868" i="4"/>
  <c r="S2868" i="4" s="1"/>
  <c r="S2867" i="4"/>
  <c r="Q2867" i="4"/>
  <c r="Q2866" i="4"/>
  <c r="S2866" i="4" s="1"/>
  <c r="S2865" i="4"/>
  <c r="Q2865" i="4"/>
  <c r="Q2864" i="4"/>
  <c r="S2864" i="4" s="1"/>
  <c r="Q2863" i="4"/>
  <c r="S2863" i="4" s="1"/>
  <c r="Q2862" i="4"/>
  <c r="S2862" i="4" s="1"/>
  <c r="Q2861" i="4"/>
  <c r="S2861" i="4" s="1"/>
  <c r="Q2860" i="4"/>
  <c r="S2860" i="4" s="1"/>
  <c r="S2859" i="4"/>
  <c r="Q2859" i="4"/>
  <c r="Q2858" i="4"/>
  <c r="S2858" i="4" s="1"/>
  <c r="S2857" i="4"/>
  <c r="Q2857" i="4"/>
  <c r="Q2856" i="4"/>
  <c r="S2856" i="4" s="1"/>
  <c r="Q2855" i="4"/>
  <c r="S2855" i="4" s="1"/>
  <c r="Q2854" i="4"/>
  <c r="S2854" i="4" s="1"/>
  <c r="Q2853" i="4"/>
  <c r="S2853" i="4" s="1"/>
  <c r="Q2852" i="4"/>
  <c r="S2852" i="4" s="1"/>
  <c r="S2851" i="4"/>
  <c r="Q2851" i="4"/>
  <c r="Q2850" i="4"/>
  <c r="S2850" i="4" s="1"/>
  <c r="S2849" i="4"/>
  <c r="Q2849" i="4"/>
  <c r="Q2848" i="4"/>
  <c r="S2848" i="4" s="1"/>
  <c r="Q2847" i="4"/>
  <c r="S2847" i="4" s="1"/>
  <c r="Q2846" i="4"/>
  <c r="S2846" i="4" s="1"/>
  <c r="Q2845" i="4"/>
  <c r="S2845" i="4" s="1"/>
  <c r="Q2844" i="4"/>
  <c r="S2844" i="4" s="1"/>
  <c r="S2843" i="4"/>
  <c r="Q2843" i="4"/>
  <c r="Q2842" i="4"/>
  <c r="S2842" i="4" s="1"/>
  <c r="S2841" i="4"/>
  <c r="Q2841" i="4"/>
  <c r="Q2840" i="4"/>
  <c r="S2840" i="4" s="1"/>
  <c r="Q2839" i="4"/>
  <c r="S2839" i="4" s="1"/>
  <c r="Q2838" i="4"/>
  <c r="S2838" i="4" s="1"/>
  <c r="Q2837" i="4"/>
  <c r="S2837" i="4" s="1"/>
  <c r="Q2836" i="4"/>
  <c r="S2836" i="4" s="1"/>
  <c r="S2835" i="4"/>
  <c r="Q2835" i="4"/>
  <c r="Q2834" i="4"/>
  <c r="S2834" i="4" s="1"/>
  <c r="S2833" i="4"/>
  <c r="Q2833" i="4"/>
  <c r="Q2832" i="4"/>
  <c r="S2832" i="4" s="1"/>
  <c r="Q2831" i="4"/>
  <c r="S2831" i="4" s="1"/>
  <c r="Q2830" i="4"/>
  <c r="S2830" i="4" s="1"/>
  <c r="Q2829" i="4"/>
  <c r="S2829" i="4" s="1"/>
  <c r="Q2828" i="4"/>
  <c r="S2828" i="4" s="1"/>
  <c r="S2827" i="4"/>
  <c r="Q2827" i="4"/>
  <c r="Q2826" i="4"/>
  <c r="S2826" i="4" s="1"/>
  <c r="S2825" i="4"/>
  <c r="Q2825" i="4"/>
  <c r="Q2824" i="4"/>
  <c r="S2824" i="4" s="1"/>
  <c r="Q2823" i="4"/>
  <c r="S2823" i="4" s="1"/>
  <c r="Q2822" i="4"/>
  <c r="S2822" i="4" s="1"/>
  <c r="Q2821" i="4"/>
  <c r="S2821" i="4" s="1"/>
  <c r="Q2820" i="4"/>
  <c r="S2820" i="4" s="1"/>
  <c r="S2819" i="4"/>
  <c r="Q2819" i="4"/>
  <c r="Q2818" i="4"/>
  <c r="S2818" i="4" s="1"/>
  <c r="S2817" i="4"/>
  <c r="Q2817" i="4"/>
  <c r="Q2816" i="4"/>
  <c r="S2816" i="4" s="1"/>
  <c r="Q2815" i="4"/>
  <c r="S2815" i="4" s="1"/>
  <c r="Q2814" i="4"/>
  <c r="S2814" i="4" s="1"/>
  <c r="Q2813" i="4"/>
  <c r="S2813" i="4" s="1"/>
  <c r="Q2812" i="4"/>
  <c r="S2812" i="4" s="1"/>
  <c r="S2811" i="4"/>
  <c r="Q2811" i="4"/>
  <c r="Q2810" i="4"/>
  <c r="S2810" i="4" s="1"/>
  <c r="S2809" i="4"/>
  <c r="Q2809" i="4"/>
  <c r="Q2808" i="4"/>
  <c r="S2808" i="4" s="1"/>
  <c r="Q2807" i="4"/>
  <c r="S2807" i="4" s="1"/>
  <c r="Q2806" i="4"/>
  <c r="S2806" i="4" s="1"/>
  <c r="Q2805" i="4"/>
  <c r="S2805" i="4" s="1"/>
  <c r="Q2804" i="4"/>
  <c r="S2804" i="4" s="1"/>
  <c r="S2803" i="4"/>
  <c r="Q2803" i="4"/>
  <c r="Q2802" i="4"/>
  <c r="S2802" i="4" s="1"/>
  <c r="S2801" i="4"/>
  <c r="Q2801" i="4"/>
  <c r="Q2800" i="4"/>
  <c r="S2800" i="4" s="1"/>
  <c r="Q2799" i="4"/>
  <c r="S2799" i="4" s="1"/>
  <c r="Q2798" i="4"/>
  <c r="S2798" i="4" s="1"/>
  <c r="Q2797" i="4"/>
  <c r="S2797" i="4" s="1"/>
  <c r="Q2796" i="4"/>
  <c r="S2796" i="4" s="1"/>
  <c r="S2795" i="4"/>
  <c r="Q2795" i="4"/>
  <c r="Q2794" i="4"/>
  <c r="S2794" i="4" s="1"/>
  <c r="S2793" i="4"/>
  <c r="Q2793" i="4"/>
  <c r="Q2792" i="4"/>
  <c r="S2792" i="4" s="1"/>
  <c r="Q2791" i="4"/>
  <c r="S2791" i="4" s="1"/>
  <c r="Q2790" i="4"/>
  <c r="S2790" i="4" s="1"/>
  <c r="Q2789" i="4"/>
  <c r="S2789" i="4" s="1"/>
  <c r="Q2788" i="4"/>
  <c r="S2788" i="4" s="1"/>
  <c r="S2787" i="4"/>
  <c r="Q2787" i="4"/>
  <c r="Q2786" i="4"/>
  <c r="S2786" i="4" s="1"/>
  <c r="S2785" i="4"/>
  <c r="Q2785" i="4"/>
  <c r="Q2784" i="4"/>
  <c r="S2784" i="4" s="1"/>
  <c r="Q2783" i="4"/>
  <c r="S2783" i="4" s="1"/>
  <c r="Q2782" i="4"/>
  <c r="S2782" i="4" s="1"/>
  <c r="Q2781" i="4"/>
  <c r="S2781" i="4" s="1"/>
  <c r="Q2780" i="4"/>
  <c r="S2780" i="4" s="1"/>
  <c r="S2779" i="4"/>
  <c r="Q2779" i="4"/>
  <c r="Q2778" i="4"/>
  <c r="S2778" i="4" s="1"/>
  <c r="S2777" i="4"/>
  <c r="Q2777" i="4"/>
  <c r="Q2776" i="4"/>
  <c r="S2776" i="4" s="1"/>
  <c r="Q2775" i="4"/>
  <c r="S2775" i="4" s="1"/>
  <c r="Q2774" i="4"/>
  <c r="S2774" i="4" s="1"/>
  <c r="Q2773" i="4"/>
  <c r="S2773" i="4" s="1"/>
  <c r="Q2772" i="4"/>
  <c r="S2772" i="4" s="1"/>
  <c r="S2771" i="4"/>
  <c r="Q2771" i="4"/>
  <c r="Q2770" i="4"/>
  <c r="S2770" i="4" s="1"/>
  <c r="S2769" i="4"/>
  <c r="Q2769" i="4"/>
  <c r="Q2768" i="4"/>
  <c r="S2768" i="4" s="1"/>
  <c r="Q2767" i="4"/>
  <c r="S2767" i="4" s="1"/>
  <c r="Q2766" i="4"/>
  <c r="S2766" i="4" s="1"/>
  <c r="Q2765" i="4"/>
  <c r="S2765" i="4" s="1"/>
  <c r="Q2764" i="4"/>
  <c r="S2764" i="4" s="1"/>
  <c r="S2763" i="4"/>
  <c r="Q2763" i="4"/>
  <c r="Q2762" i="4"/>
  <c r="S2762" i="4" s="1"/>
  <c r="S2761" i="4"/>
  <c r="Q2761" i="4"/>
  <c r="Q2760" i="4"/>
  <c r="S2760" i="4" s="1"/>
  <c r="Q2759" i="4"/>
  <c r="S2759" i="4" s="1"/>
  <c r="Q2758" i="4"/>
  <c r="S2758" i="4" s="1"/>
  <c r="Q2757" i="4"/>
  <c r="S2757" i="4" s="1"/>
  <c r="Q2756" i="4"/>
  <c r="S2756" i="4" s="1"/>
  <c r="S2755" i="4"/>
  <c r="Q2755" i="4"/>
  <c r="Q2754" i="4"/>
  <c r="S2754" i="4" s="1"/>
  <c r="S2753" i="4"/>
  <c r="Q2753" i="4"/>
  <c r="Q2752" i="4"/>
  <c r="S2752" i="4" s="1"/>
  <c r="Q2751" i="4"/>
  <c r="S2751" i="4" s="1"/>
  <c r="Q2750" i="4"/>
  <c r="S2750" i="4" s="1"/>
  <c r="Q2749" i="4"/>
  <c r="S2749" i="4" s="1"/>
  <c r="Q2748" i="4"/>
  <c r="S2748" i="4" s="1"/>
  <c r="S2747" i="4"/>
  <c r="Q2747" i="4"/>
  <c r="Q2746" i="4"/>
  <c r="S2746" i="4" s="1"/>
  <c r="S2745" i="4"/>
  <c r="Q2745" i="4"/>
  <c r="Q2744" i="4"/>
  <c r="S2744" i="4" s="1"/>
  <c r="Q2743" i="4"/>
  <c r="S2743" i="4" s="1"/>
  <c r="Q2742" i="4"/>
  <c r="S2742" i="4" s="1"/>
  <c r="Q2741" i="4"/>
  <c r="S2741" i="4" s="1"/>
  <c r="Q2740" i="4"/>
  <c r="S2740" i="4" s="1"/>
  <c r="S2739" i="4"/>
  <c r="Q2739" i="4"/>
  <c r="Q2738" i="4"/>
  <c r="S2738" i="4" s="1"/>
  <c r="S2737" i="4"/>
  <c r="Q2737" i="4"/>
  <c r="Q2736" i="4"/>
  <c r="S2736" i="4" s="1"/>
  <c r="Q2735" i="4"/>
  <c r="S2735" i="4" s="1"/>
  <c r="Q2734" i="4"/>
  <c r="S2734" i="4" s="1"/>
  <c r="Q2733" i="4"/>
  <c r="S2733" i="4" s="1"/>
  <c r="Q2732" i="4"/>
  <c r="S2732" i="4" s="1"/>
  <c r="S2731" i="4"/>
  <c r="Q2731" i="4"/>
  <c r="Q2730" i="4"/>
  <c r="S2730" i="4" s="1"/>
  <c r="S2729" i="4"/>
  <c r="Q2729" i="4"/>
  <c r="Q2728" i="4"/>
  <c r="S2728" i="4" s="1"/>
  <c r="Q2727" i="4"/>
  <c r="S2727" i="4" s="1"/>
  <c r="Q2726" i="4"/>
  <c r="S2726" i="4" s="1"/>
  <c r="Q2725" i="4"/>
  <c r="S2725" i="4" s="1"/>
  <c r="Q2724" i="4"/>
  <c r="S2724" i="4" s="1"/>
  <c r="S2723" i="4"/>
  <c r="Q2723" i="4"/>
  <c r="Q2722" i="4"/>
  <c r="S2722" i="4" s="1"/>
  <c r="S2721" i="4"/>
  <c r="Q2721" i="4"/>
  <c r="Q2720" i="4"/>
  <c r="S2720" i="4" s="1"/>
  <c r="Q2719" i="4"/>
  <c r="S2719" i="4" s="1"/>
  <c r="Q2718" i="4"/>
  <c r="S2718" i="4" s="1"/>
  <c r="Q2717" i="4"/>
  <c r="S2717" i="4" s="1"/>
  <c r="Q2716" i="4"/>
  <c r="S2716" i="4" s="1"/>
  <c r="S2715" i="4"/>
  <c r="Q2715" i="4"/>
  <c r="Q2714" i="4"/>
  <c r="S2714" i="4" s="1"/>
  <c r="S2713" i="4"/>
  <c r="Q2713" i="4"/>
  <c r="Q2712" i="4"/>
  <c r="S2712" i="4" s="1"/>
  <c r="Q2711" i="4"/>
  <c r="S2711" i="4" s="1"/>
  <c r="Q2710" i="4"/>
  <c r="S2710" i="4" s="1"/>
  <c r="Q2709" i="4"/>
  <c r="S2709" i="4" s="1"/>
  <c r="Q2708" i="4"/>
  <c r="S2708" i="4" s="1"/>
  <c r="S2707" i="4"/>
  <c r="Q2707" i="4"/>
  <c r="Q2706" i="4"/>
  <c r="S2706" i="4" s="1"/>
  <c r="S2705" i="4"/>
  <c r="Q2705" i="4"/>
  <c r="Q2704" i="4"/>
  <c r="S2704" i="4" s="1"/>
  <c r="Q2703" i="4"/>
  <c r="S2703" i="4" s="1"/>
  <c r="Q2702" i="4"/>
  <c r="S2702" i="4" s="1"/>
  <c r="Q2701" i="4"/>
  <c r="S2701" i="4" s="1"/>
  <c r="Q2700" i="4"/>
  <c r="S2700" i="4" s="1"/>
  <c r="S2699" i="4"/>
  <c r="Q2699" i="4"/>
  <c r="Q2698" i="4"/>
  <c r="S2698" i="4" s="1"/>
  <c r="S2697" i="4"/>
  <c r="Q2697" i="4"/>
  <c r="Q2696" i="4"/>
  <c r="S2696" i="4" s="1"/>
  <c r="Q2695" i="4"/>
  <c r="S2695" i="4" s="1"/>
  <c r="Q2694" i="4"/>
  <c r="S2694" i="4" s="1"/>
  <c r="Q2693" i="4"/>
  <c r="S2693" i="4" s="1"/>
  <c r="Q2692" i="4"/>
  <c r="S2692" i="4" s="1"/>
  <c r="S2691" i="4"/>
  <c r="Q2691" i="4"/>
  <c r="Q2690" i="4"/>
  <c r="S2690" i="4" s="1"/>
  <c r="S2689" i="4"/>
  <c r="Q2689" i="4"/>
  <c r="Q2688" i="4"/>
  <c r="S2688" i="4" s="1"/>
  <c r="Q2687" i="4"/>
  <c r="S2687" i="4" s="1"/>
  <c r="Q2686" i="4"/>
  <c r="S2686" i="4" s="1"/>
  <c r="Q2685" i="4"/>
  <c r="S2685" i="4" s="1"/>
  <c r="Q2684" i="4"/>
  <c r="S2684" i="4" s="1"/>
  <c r="S2683" i="4"/>
  <c r="Q2683" i="4"/>
  <c r="Q2682" i="4"/>
  <c r="S2682" i="4" s="1"/>
  <c r="S2681" i="4"/>
  <c r="Q2681" i="4"/>
  <c r="Q2680" i="4"/>
  <c r="S2680" i="4" s="1"/>
  <c r="Q2679" i="4"/>
  <c r="S2679" i="4" s="1"/>
  <c r="Q2678" i="4"/>
  <c r="S2678" i="4" s="1"/>
  <c r="Q2677" i="4"/>
  <c r="S2677" i="4" s="1"/>
  <c r="Q2676" i="4"/>
  <c r="S2676" i="4" s="1"/>
  <c r="S2675" i="4"/>
  <c r="Q2675" i="4"/>
  <c r="Q2674" i="4"/>
  <c r="S2674" i="4" s="1"/>
  <c r="S2673" i="4"/>
  <c r="Q2673" i="4"/>
  <c r="Q2672" i="4"/>
  <c r="S2672" i="4" s="1"/>
  <c r="Q2671" i="4"/>
  <c r="S2671" i="4" s="1"/>
  <c r="Q2670" i="4"/>
  <c r="S2670" i="4" s="1"/>
  <c r="Q2669" i="4"/>
  <c r="S2669" i="4" s="1"/>
  <c r="Q2668" i="4"/>
  <c r="S2668" i="4" s="1"/>
  <c r="S2667" i="4"/>
  <c r="Q2667" i="4"/>
  <c r="Q2666" i="4"/>
  <c r="S2666" i="4" s="1"/>
  <c r="S2665" i="4"/>
  <c r="Q2665" i="4"/>
  <c r="Q2664" i="4"/>
  <c r="S2664" i="4" s="1"/>
  <c r="Q2663" i="4"/>
  <c r="S2663" i="4" s="1"/>
  <c r="Q2662" i="4"/>
  <c r="S2662" i="4" s="1"/>
  <c r="Q2661" i="4"/>
  <c r="S2661" i="4" s="1"/>
  <c r="Q2660" i="4"/>
  <c r="S2660" i="4" s="1"/>
  <c r="S2659" i="4"/>
  <c r="Q2659" i="4"/>
  <c r="Q2658" i="4"/>
  <c r="S2658" i="4" s="1"/>
  <c r="S2657" i="4"/>
  <c r="Q2657" i="4"/>
  <c r="Q2656" i="4"/>
  <c r="S2656" i="4" s="1"/>
  <c r="Q2655" i="4"/>
  <c r="S2655" i="4" s="1"/>
  <c r="Q2654" i="4"/>
  <c r="S2654" i="4" s="1"/>
  <c r="Q2653" i="4"/>
  <c r="S2653" i="4" s="1"/>
  <c r="Q2652" i="4"/>
  <c r="S2652" i="4" s="1"/>
  <c r="S2651" i="4"/>
  <c r="Q2651" i="4"/>
  <c r="Q2650" i="4"/>
  <c r="S2650" i="4" s="1"/>
  <c r="S2649" i="4"/>
  <c r="Q2649" i="4"/>
  <c r="Q2648" i="4"/>
  <c r="S2648" i="4" s="1"/>
  <c r="Q2647" i="4"/>
  <c r="S2647" i="4" s="1"/>
  <c r="Q2646" i="4"/>
  <c r="S2646" i="4" s="1"/>
  <c r="Q2645" i="4"/>
  <c r="S2645" i="4" s="1"/>
  <c r="Q2644" i="4"/>
  <c r="S2644" i="4" s="1"/>
  <c r="S2643" i="4"/>
  <c r="Q2643" i="4"/>
  <c r="Q2642" i="4"/>
  <c r="S2642" i="4" s="1"/>
  <c r="S2641" i="4"/>
  <c r="Q2641" i="4"/>
  <c r="Q2640" i="4"/>
  <c r="S2640" i="4" s="1"/>
  <c r="Q2639" i="4"/>
  <c r="S2639" i="4" s="1"/>
  <c r="Q2638" i="4"/>
  <c r="S2638" i="4" s="1"/>
  <c r="Q2637" i="4"/>
  <c r="S2637" i="4" s="1"/>
  <c r="Q2636" i="4"/>
  <c r="S2636" i="4" s="1"/>
  <c r="S2635" i="4"/>
  <c r="Q2635" i="4"/>
  <c r="Q2634" i="4"/>
  <c r="S2634" i="4" s="1"/>
  <c r="S2633" i="4"/>
  <c r="Q2633" i="4"/>
  <c r="Q2632" i="4"/>
  <c r="S2632" i="4" s="1"/>
  <c r="Q2631" i="4"/>
  <c r="S2631" i="4" s="1"/>
  <c r="Q2630" i="4"/>
  <c r="S2630" i="4" s="1"/>
  <c r="Q2629" i="4"/>
  <c r="S2629" i="4" s="1"/>
  <c r="Q2628" i="4"/>
  <c r="S2628" i="4" s="1"/>
  <c r="S2627" i="4"/>
  <c r="Q2627" i="4"/>
  <c r="Q2626" i="4"/>
  <c r="S2626" i="4" s="1"/>
  <c r="S2625" i="4"/>
  <c r="Q2625" i="4"/>
  <c r="Q2624" i="4"/>
  <c r="S2624" i="4" s="1"/>
  <c r="Q2623" i="4"/>
  <c r="S2623" i="4" s="1"/>
  <c r="Q2622" i="4"/>
  <c r="S2622" i="4" s="1"/>
  <c r="Q2621" i="4"/>
  <c r="S2621" i="4" s="1"/>
  <c r="Q2620" i="4"/>
  <c r="S2620" i="4" s="1"/>
  <c r="S2619" i="4"/>
  <c r="Q2619" i="4"/>
  <c r="Q2618" i="4"/>
  <c r="S2618" i="4" s="1"/>
  <c r="S2617" i="4"/>
  <c r="Q2617" i="4"/>
  <c r="Q2616" i="4"/>
  <c r="S2616" i="4" s="1"/>
  <c r="Q2615" i="4"/>
  <c r="S2615" i="4" s="1"/>
  <c r="Q2614" i="4"/>
  <c r="S2614" i="4" s="1"/>
  <c r="Q2613" i="4"/>
  <c r="S2613" i="4" s="1"/>
  <c r="Q2612" i="4"/>
  <c r="S2612" i="4" s="1"/>
  <c r="S2611" i="4"/>
  <c r="Q2611" i="4"/>
  <c r="Q2610" i="4"/>
  <c r="S2610" i="4" s="1"/>
  <c r="S2609" i="4"/>
  <c r="Q2609" i="4"/>
  <c r="Q2608" i="4"/>
  <c r="S2608" i="4" s="1"/>
  <c r="Q2607" i="4"/>
  <c r="S2607" i="4" s="1"/>
  <c r="Q2606" i="4"/>
  <c r="S2606" i="4" s="1"/>
  <c r="Q2605" i="4"/>
  <c r="S2605" i="4" s="1"/>
  <c r="Q2604" i="4"/>
  <c r="S2604" i="4" s="1"/>
  <c r="S2603" i="4"/>
  <c r="Q2603" i="4"/>
  <c r="Q2602" i="4"/>
  <c r="S2602" i="4" s="1"/>
  <c r="S2601" i="4"/>
  <c r="Q2601" i="4"/>
  <c r="Q2600" i="4"/>
  <c r="S2600" i="4" s="1"/>
  <c r="Q2599" i="4"/>
  <c r="S2599" i="4" s="1"/>
  <c r="Q2598" i="4"/>
  <c r="S2598" i="4" s="1"/>
  <c r="Q2597" i="4"/>
  <c r="S2597" i="4" s="1"/>
  <c r="Q2596" i="4"/>
  <c r="S2596" i="4" s="1"/>
  <c r="S2595" i="4"/>
  <c r="Q2595" i="4"/>
  <c r="Q2594" i="4"/>
  <c r="S2594" i="4" s="1"/>
  <c r="S2593" i="4"/>
  <c r="Q2593" i="4"/>
  <c r="Q2592" i="4"/>
  <c r="S2592" i="4" s="1"/>
  <c r="Q2591" i="4"/>
  <c r="S2591" i="4" s="1"/>
  <c r="Q2590" i="4"/>
  <c r="S2590" i="4" s="1"/>
  <c r="Q2589" i="4"/>
  <c r="S2589" i="4" s="1"/>
  <c r="Q2588" i="4"/>
  <c r="S2588" i="4" s="1"/>
  <c r="S2587" i="4"/>
  <c r="Q2587" i="4"/>
  <c r="Q2586" i="4"/>
  <c r="S2586" i="4" s="1"/>
  <c r="S2585" i="4"/>
  <c r="Q2585" i="4"/>
  <c r="Q2584" i="4"/>
  <c r="S2584" i="4" s="1"/>
  <c r="Q2583" i="4"/>
  <c r="S2583" i="4" s="1"/>
  <c r="Q2582" i="4"/>
  <c r="S2582" i="4" s="1"/>
  <c r="Q2581" i="4"/>
  <c r="S2581" i="4" s="1"/>
  <c r="Q2580" i="4"/>
  <c r="S2580" i="4" s="1"/>
  <c r="S2579" i="4"/>
  <c r="Q2579" i="4"/>
  <c r="Q2578" i="4"/>
  <c r="S2578" i="4" s="1"/>
  <c r="S2577" i="4"/>
  <c r="Q2577" i="4"/>
  <c r="Q2576" i="4"/>
  <c r="S2576" i="4" s="1"/>
  <c r="Q2575" i="4"/>
  <c r="S2575" i="4" s="1"/>
  <c r="Q2574" i="4"/>
  <c r="S2574" i="4" s="1"/>
  <c r="Q2573" i="4"/>
  <c r="S2573" i="4" s="1"/>
  <c r="Q2572" i="4"/>
  <c r="S2572" i="4" s="1"/>
  <c r="S2571" i="4"/>
  <c r="Q2571" i="4"/>
  <c r="Q2570" i="4"/>
  <c r="S2570" i="4" s="1"/>
  <c r="S2569" i="4"/>
  <c r="Q2569" i="4"/>
  <c r="Q2568" i="4"/>
  <c r="S2568" i="4" s="1"/>
  <c r="Q2567" i="4"/>
  <c r="S2567" i="4" s="1"/>
  <c r="Q2566" i="4"/>
  <c r="S2566" i="4" s="1"/>
  <c r="Q2565" i="4"/>
  <c r="S2565" i="4" s="1"/>
  <c r="Q2564" i="4"/>
  <c r="S2564" i="4" s="1"/>
  <c r="S2563" i="4"/>
  <c r="Q2563" i="4"/>
  <c r="Q2562" i="4"/>
  <c r="S2562" i="4" s="1"/>
  <c r="S2561" i="4"/>
  <c r="Q2561" i="4"/>
  <c r="Q2560" i="4"/>
  <c r="S2560" i="4" s="1"/>
  <c r="Q2559" i="4"/>
  <c r="S2559" i="4" s="1"/>
  <c r="Q2558" i="4"/>
  <c r="S2558" i="4" s="1"/>
  <c r="Q2557" i="4"/>
  <c r="S2557" i="4" s="1"/>
  <c r="Q2556" i="4"/>
  <c r="S2556" i="4" s="1"/>
  <c r="S2555" i="4"/>
  <c r="Q2555" i="4"/>
  <c r="Q2554" i="4"/>
  <c r="S2554" i="4" s="1"/>
  <c r="S2553" i="4"/>
  <c r="Q2553" i="4"/>
  <c r="Q2552" i="4"/>
  <c r="S2552" i="4" s="1"/>
  <c r="Q2551" i="4"/>
  <c r="S2551" i="4" s="1"/>
  <c r="Q2550" i="4"/>
  <c r="S2550" i="4" s="1"/>
  <c r="Q2549" i="4"/>
  <c r="S2549" i="4" s="1"/>
  <c r="Q2548" i="4"/>
  <c r="S2548" i="4" s="1"/>
  <c r="S2547" i="4"/>
  <c r="Q2547" i="4"/>
  <c r="Q2546" i="4"/>
  <c r="S2546" i="4" s="1"/>
  <c r="S2545" i="4"/>
  <c r="Q2545" i="4"/>
  <c r="Q2544" i="4"/>
  <c r="S2544" i="4" s="1"/>
  <c r="Q2543" i="4"/>
  <c r="S2543" i="4" s="1"/>
  <c r="Q2542" i="4"/>
  <c r="S2542" i="4" s="1"/>
  <c r="Q2541" i="4"/>
  <c r="S2541" i="4" s="1"/>
  <c r="Q2540" i="4"/>
  <c r="S2540" i="4" s="1"/>
  <c r="S2539" i="4"/>
  <c r="Q2539" i="4"/>
  <c r="Q2538" i="4"/>
  <c r="S2538" i="4" s="1"/>
  <c r="S2537" i="4"/>
  <c r="Q2537" i="4"/>
  <c r="Q2536" i="4"/>
  <c r="S2536" i="4" s="1"/>
  <c r="Q2535" i="4"/>
  <c r="S2535" i="4" s="1"/>
  <c r="Q2534" i="4"/>
  <c r="S2534" i="4" s="1"/>
  <c r="Q2533" i="4"/>
  <c r="S2533" i="4" s="1"/>
  <c r="Q2532" i="4"/>
  <c r="S2532" i="4" s="1"/>
  <c r="S2531" i="4"/>
  <c r="Q2531" i="4"/>
  <c r="Q2530" i="4"/>
  <c r="S2530" i="4" s="1"/>
  <c r="S2529" i="4"/>
  <c r="Q2529" i="4"/>
  <c r="Q2528" i="4"/>
  <c r="S2528" i="4" s="1"/>
  <c r="Q2527" i="4"/>
  <c r="S2527" i="4" s="1"/>
  <c r="Q2526" i="4"/>
  <c r="S2526" i="4" s="1"/>
  <c r="Q2525" i="4"/>
  <c r="S2525" i="4" s="1"/>
  <c r="Q2524" i="4"/>
  <c r="S2524" i="4" s="1"/>
  <c r="S2523" i="4"/>
  <c r="Q2523" i="4"/>
  <c r="Q2522" i="4"/>
  <c r="S2522" i="4" s="1"/>
  <c r="S2521" i="4"/>
  <c r="Q2521" i="4"/>
  <c r="Q2520" i="4"/>
  <c r="S2520" i="4" s="1"/>
  <c r="Q2519" i="4"/>
  <c r="S2519" i="4" s="1"/>
  <c r="Q2518" i="4"/>
  <c r="S2518" i="4" s="1"/>
  <c r="Q2517" i="4"/>
  <c r="S2517" i="4" s="1"/>
  <c r="Q2516" i="4"/>
  <c r="S2516" i="4" s="1"/>
  <c r="S2515" i="4"/>
  <c r="Q2515" i="4"/>
  <c r="Q2514" i="4"/>
  <c r="S2514" i="4" s="1"/>
  <c r="S2513" i="4"/>
  <c r="Q2513" i="4"/>
  <c r="Q2512" i="4"/>
  <c r="S2512" i="4" s="1"/>
  <c r="Q2511" i="4"/>
  <c r="S2511" i="4" s="1"/>
  <c r="Q2510" i="4"/>
  <c r="S2510" i="4" s="1"/>
  <c r="Q2509" i="4"/>
  <c r="S2509" i="4" s="1"/>
  <c r="Q2508" i="4"/>
  <c r="S2508" i="4" s="1"/>
  <c r="S2507" i="4"/>
  <c r="Q2507" i="4"/>
  <c r="Q2506" i="4"/>
  <c r="S2506" i="4" s="1"/>
  <c r="S2505" i="4"/>
  <c r="Q2505" i="4"/>
  <c r="Q2504" i="4"/>
  <c r="S2504" i="4" s="1"/>
  <c r="Q2503" i="4"/>
  <c r="S2503" i="4" s="1"/>
  <c r="Q2502" i="4"/>
  <c r="S2502" i="4" s="1"/>
  <c r="Q2501" i="4"/>
  <c r="S2501" i="4" s="1"/>
  <c r="Q2500" i="4"/>
  <c r="S2500" i="4" s="1"/>
  <c r="S2499" i="4"/>
  <c r="Q2499" i="4"/>
  <c r="Q2498" i="4"/>
  <c r="S2498" i="4" s="1"/>
  <c r="S2497" i="4"/>
  <c r="Q2497" i="4"/>
  <c r="Q2496" i="4"/>
  <c r="S2496" i="4" s="1"/>
  <c r="Q2495" i="4"/>
  <c r="S2495" i="4" s="1"/>
  <c r="Q2494" i="4"/>
  <c r="S2494" i="4" s="1"/>
  <c r="Q2493" i="4"/>
  <c r="S2493" i="4" s="1"/>
  <c r="Q2492" i="4"/>
  <c r="S2492" i="4" s="1"/>
  <c r="S2491" i="4"/>
  <c r="Q2491" i="4"/>
  <c r="Q2490" i="4"/>
  <c r="S2490" i="4" s="1"/>
  <c r="S2489" i="4"/>
  <c r="Q2489" i="4"/>
  <c r="Q2488" i="4"/>
  <c r="S2488" i="4" s="1"/>
  <c r="Q2487" i="4"/>
  <c r="S2487" i="4" s="1"/>
  <c r="Q2486" i="4"/>
  <c r="S2486" i="4" s="1"/>
  <c r="Q2485" i="4"/>
  <c r="S2485" i="4" s="1"/>
  <c r="Q2484" i="4"/>
  <c r="S2484" i="4" s="1"/>
  <c r="S2483" i="4"/>
  <c r="Q2483" i="4"/>
  <c r="Q2482" i="4"/>
  <c r="S2482" i="4" s="1"/>
  <c r="S2481" i="4"/>
  <c r="Q2481" i="4"/>
  <c r="Q2480" i="4"/>
  <c r="S2480" i="4" s="1"/>
  <c r="Q2479" i="4"/>
  <c r="S2479" i="4" s="1"/>
  <c r="Q2478" i="4"/>
  <c r="S2478" i="4" s="1"/>
  <c r="Q2477" i="4"/>
  <c r="S2477" i="4" s="1"/>
  <c r="Q2476" i="4"/>
  <c r="S2476" i="4" s="1"/>
  <c r="S2475" i="4"/>
  <c r="Q2475" i="4"/>
  <c r="Q2474" i="4"/>
  <c r="S2474" i="4" s="1"/>
  <c r="S2473" i="4"/>
  <c r="Q2473" i="4"/>
  <c r="Q2472" i="4"/>
  <c r="S2472" i="4" s="1"/>
  <c r="Q2471" i="4"/>
  <c r="S2471" i="4" s="1"/>
  <c r="Q2470" i="4"/>
  <c r="S2470" i="4" s="1"/>
  <c r="Q2469" i="4"/>
  <c r="S2469" i="4" s="1"/>
  <c r="Q2468" i="4"/>
  <c r="S2468" i="4" s="1"/>
  <c r="S2467" i="4"/>
  <c r="Q2467" i="4"/>
  <c r="Q2466" i="4"/>
  <c r="S2466" i="4" s="1"/>
  <c r="S2465" i="4"/>
  <c r="Q2465" i="4"/>
  <c r="Q2464" i="4"/>
  <c r="S2464" i="4" s="1"/>
  <c r="Q2463" i="4"/>
  <c r="S2463" i="4" s="1"/>
  <c r="Q2462" i="4"/>
  <c r="S2462" i="4" s="1"/>
  <c r="Q2461" i="4"/>
  <c r="S2461" i="4" s="1"/>
  <c r="Q2460" i="4"/>
  <c r="S2460" i="4" s="1"/>
  <c r="S2459" i="4"/>
  <c r="Q2459" i="4"/>
  <c r="Q2458" i="4"/>
  <c r="S2458" i="4" s="1"/>
  <c r="S2457" i="4"/>
  <c r="Q2457" i="4"/>
  <c r="Q2456" i="4"/>
  <c r="S2456" i="4" s="1"/>
  <c r="Q2455" i="4"/>
  <c r="S2455" i="4" s="1"/>
  <c r="Q2454" i="4"/>
  <c r="S2454" i="4" s="1"/>
  <c r="Q2453" i="4"/>
  <c r="S2453" i="4" s="1"/>
  <c r="Q2452" i="4"/>
  <c r="S2452" i="4" s="1"/>
  <c r="S2451" i="4"/>
  <c r="Q2451" i="4"/>
  <c r="Q2450" i="4"/>
  <c r="S2450" i="4" s="1"/>
  <c r="S2449" i="4"/>
  <c r="Q2449" i="4"/>
  <c r="Q2448" i="4"/>
  <c r="S2448" i="4" s="1"/>
  <c r="Q2447" i="4"/>
  <c r="S2447" i="4" s="1"/>
  <c r="Q2446" i="4"/>
  <c r="S2446" i="4" s="1"/>
  <c r="Q2445" i="4"/>
  <c r="S2445" i="4" s="1"/>
  <c r="Q2444" i="4"/>
  <c r="S2444" i="4" s="1"/>
  <c r="S2443" i="4"/>
  <c r="Q2443" i="4"/>
  <c r="Q2442" i="4"/>
  <c r="S2442" i="4" s="1"/>
  <c r="S2441" i="4"/>
  <c r="Q2441" i="4"/>
  <c r="Q2440" i="4"/>
  <c r="S2440" i="4" s="1"/>
  <c r="Q2439" i="4"/>
  <c r="S2439" i="4" s="1"/>
  <c r="Q2438" i="4"/>
  <c r="S2438" i="4" s="1"/>
  <c r="Q2437" i="4"/>
  <c r="S2437" i="4" s="1"/>
  <c r="Q2436" i="4"/>
  <c r="S2436" i="4" s="1"/>
  <c r="S2435" i="4"/>
  <c r="Q2435" i="4"/>
  <c r="Q2434" i="4"/>
  <c r="S2434" i="4" s="1"/>
  <c r="S2433" i="4"/>
  <c r="Q2433" i="4"/>
  <c r="Q2432" i="4"/>
  <c r="S2432" i="4" s="1"/>
  <c r="Q2431" i="4"/>
  <c r="S2431" i="4" s="1"/>
  <c r="Q2430" i="4"/>
  <c r="S2430" i="4" s="1"/>
  <c r="Q2429" i="4"/>
  <c r="S2429" i="4" s="1"/>
  <c r="Q2428" i="4"/>
  <c r="S2428" i="4" s="1"/>
  <c r="S2427" i="4"/>
  <c r="Q2427" i="4"/>
  <c r="Q2426" i="4"/>
  <c r="S2426" i="4" s="1"/>
  <c r="S2425" i="4"/>
  <c r="Q2425" i="4"/>
  <c r="Q2424" i="4"/>
  <c r="S2424" i="4" s="1"/>
  <c r="Q2423" i="4"/>
  <c r="S2423" i="4" s="1"/>
  <c r="Q2422" i="4"/>
  <c r="S2422" i="4" s="1"/>
  <c r="Q2421" i="4"/>
  <c r="S2421" i="4" s="1"/>
  <c r="Q2420" i="4"/>
  <c r="S2420" i="4" s="1"/>
  <c r="S2419" i="4"/>
  <c r="Q2419" i="4"/>
  <c r="Q2418" i="4"/>
  <c r="S2418" i="4" s="1"/>
  <c r="S2417" i="4"/>
  <c r="Q2417" i="4"/>
  <c r="Q2416" i="4"/>
  <c r="S2416" i="4" s="1"/>
  <c r="Q2415" i="4"/>
  <c r="S2415" i="4" s="1"/>
  <c r="Q2414" i="4"/>
  <c r="S2414" i="4" s="1"/>
  <c r="Q2413" i="4"/>
  <c r="S2413" i="4" s="1"/>
  <c r="Q2412" i="4"/>
  <c r="S2412" i="4" s="1"/>
  <c r="S2411" i="4"/>
  <c r="Q2411" i="4"/>
  <c r="Q2410" i="4"/>
  <c r="S2410" i="4" s="1"/>
  <c r="S2409" i="4"/>
  <c r="Q2409" i="4"/>
  <c r="Q2408" i="4"/>
  <c r="S2408" i="4" s="1"/>
  <c r="Q2407" i="4"/>
  <c r="S2407" i="4" s="1"/>
  <c r="Q2406" i="4"/>
  <c r="S2406" i="4" s="1"/>
  <c r="Q2405" i="4"/>
  <c r="S2405" i="4" s="1"/>
  <c r="Q2404" i="4"/>
  <c r="S2404" i="4" s="1"/>
  <c r="S2403" i="4"/>
  <c r="Q2403" i="4"/>
  <c r="Q2402" i="4"/>
  <c r="S2402" i="4" s="1"/>
  <c r="S2401" i="4"/>
  <c r="Q2401" i="4"/>
  <c r="Q2400" i="4"/>
  <c r="S2400" i="4" s="1"/>
  <c r="Q2399" i="4"/>
  <c r="S2399" i="4" s="1"/>
  <c r="Q2398" i="4"/>
  <c r="S2398" i="4" s="1"/>
  <c r="Q2397" i="4"/>
  <c r="S2397" i="4" s="1"/>
  <c r="Q2396" i="4"/>
  <c r="S2396" i="4" s="1"/>
  <c r="S2395" i="4"/>
  <c r="Q2395" i="4"/>
  <c r="Q2394" i="4"/>
  <c r="S2394" i="4" s="1"/>
  <c r="S2393" i="4"/>
  <c r="Q2393" i="4"/>
  <c r="Q2392" i="4"/>
  <c r="S2392" i="4" s="1"/>
  <c r="Q2391" i="4"/>
  <c r="S2391" i="4" s="1"/>
  <c r="Q2390" i="4"/>
  <c r="S2390" i="4" s="1"/>
  <c r="Q2389" i="4"/>
  <c r="S2389" i="4" s="1"/>
  <c r="Q2388" i="4"/>
  <c r="S2388" i="4" s="1"/>
  <c r="S2387" i="4"/>
  <c r="Q2387" i="4"/>
  <c r="Q2386" i="4"/>
  <c r="S2386" i="4" s="1"/>
  <c r="S2385" i="4"/>
  <c r="Q2385" i="4"/>
  <c r="Q2384" i="4"/>
  <c r="S2384" i="4" s="1"/>
  <c r="Q2383" i="4"/>
  <c r="S2383" i="4" s="1"/>
  <c r="Q2382" i="4"/>
  <c r="S2382" i="4" s="1"/>
  <c r="Q2381" i="4"/>
  <c r="S2381" i="4" s="1"/>
  <c r="Q2380" i="4"/>
  <c r="S2380" i="4" s="1"/>
  <c r="S2379" i="4"/>
  <c r="Q2379" i="4"/>
  <c r="Q2378" i="4"/>
  <c r="S2378" i="4" s="1"/>
  <c r="S2377" i="4"/>
  <c r="Q2377" i="4"/>
  <c r="Q2376" i="4"/>
  <c r="S2376" i="4" s="1"/>
  <c r="Q2375" i="4"/>
  <c r="S2375" i="4" s="1"/>
  <c r="Q2374" i="4"/>
  <c r="S2374" i="4" s="1"/>
  <c r="Q2373" i="4"/>
  <c r="S2373" i="4" s="1"/>
  <c r="Q2372" i="4"/>
  <c r="S2372" i="4" s="1"/>
  <c r="S2371" i="4"/>
  <c r="Q2371" i="4"/>
  <c r="Q2370" i="4"/>
  <c r="S2370" i="4" s="1"/>
  <c r="S2369" i="4"/>
  <c r="Q2369" i="4"/>
  <c r="Q2368" i="4"/>
  <c r="S2368" i="4" s="1"/>
  <c r="Q2367" i="4"/>
  <c r="S2367" i="4" s="1"/>
  <c r="Q2366" i="4"/>
  <c r="S2366" i="4" s="1"/>
  <c r="Q2365" i="4"/>
  <c r="S2365" i="4" s="1"/>
  <c r="Q2364" i="4"/>
  <c r="S2364" i="4" s="1"/>
  <c r="S2363" i="4"/>
  <c r="Q2363" i="4"/>
  <c r="Q2362" i="4"/>
  <c r="S2362" i="4" s="1"/>
  <c r="S2361" i="4"/>
  <c r="Q2361" i="4"/>
  <c r="Q2360" i="4"/>
  <c r="S2360" i="4" s="1"/>
  <c r="Q2359" i="4"/>
  <c r="S2359" i="4" s="1"/>
  <c r="Q2358" i="4"/>
  <c r="S2358" i="4" s="1"/>
  <c r="Q2357" i="4"/>
  <c r="S2357" i="4" s="1"/>
  <c r="Q2356" i="4"/>
  <c r="S2356" i="4" s="1"/>
  <c r="S2355" i="4"/>
  <c r="Q2355" i="4"/>
  <c r="Q2354" i="4"/>
  <c r="S2354" i="4" s="1"/>
  <c r="S2353" i="4"/>
  <c r="Q2353" i="4"/>
  <c r="Q2352" i="4"/>
  <c r="S2352" i="4" s="1"/>
  <c r="Q2351" i="4"/>
  <c r="S2351" i="4" s="1"/>
  <c r="Q2350" i="4"/>
  <c r="S2350" i="4" s="1"/>
  <c r="Q2349" i="4"/>
  <c r="S2349" i="4" s="1"/>
  <c r="Q2348" i="4"/>
  <c r="S2348" i="4" s="1"/>
  <c r="S2347" i="4"/>
  <c r="Q2347" i="4"/>
  <c r="Q2346" i="4"/>
  <c r="S2346" i="4" s="1"/>
  <c r="S2345" i="4"/>
  <c r="Q2345" i="4"/>
  <c r="Q2344" i="4"/>
  <c r="S2344" i="4" s="1"/>
  <c r="Q2343" i="4"/>
  <c r="S2343" i="4" s="1"/>
  <c r="Q2342" i="4"/>
  <c r="S2342" i="4" s="1"/>
  <c r="Q2341" i="4"/>
  <c r="S2341" i="4" s="1"/>
  <c r="Q2340" i="4"/>
  <c r="S2340" i="4" s="1"/>
  <c r="S2339" i="4"/>
  <c r="Q2339" i="4"/>
  <c r="Q2338" i="4"/>
  <c r="S2338" i="4" s="1"/>
  <c r="S2337" i="4"/>
  <c r="Q2337" i="4"/>
  <c r="Q2336" i="4"/>
  <c r="S2336" i="4" s="1"/>
  <c r="Q2335" i="4"/>
  <c r="S2335" i="4" s="1"/>
  <c r="Q2334" i="4"/>
  <c r="S2334" i="4" s="1"/>
  <c r="Q2333" i="4"/>
  <c r="S2333" i="4" s="1"/>
  <c r="Q2332" i="4"/>
  <c r="S2332" i="4" s="1"/>
  <c r="S2331" i="4"/>
  <c r="Q2331" i="4"/>
  <c r="Q2330" i="4"/>
  <c r="S2330" i="4" s="1"/>
  <c r="S2329" i="4"/>
  <c r="Q2329" i="4"/>
  <c r="Q2328" i="4"/>
  <c r="S2328" i="4" s="1"/>
  <c r="Q2327" i="4"/>
  <c r="S2327" i="4" s="1"/>
  <c r="Q2326" i="4"/>
  <c r="S2326" i="4" s="1"/>
  <c r="Q2325" i="4"/>
  <c r="S2325" i="4" s="1"/>
  <c r="Q2324" i="4"/>
  <c r="S2324" i="4" s="1"/>
  <c r="S2323" i="4"/>
  <c r="Q2323" i="4"/>
  <c r="Q2322" i="4"/>
  <c r="S2322" i="4" s="1"/>
  <c r="S2321" i="4"/>
  <c r="Q2321" i="4"/>
  <c r="Q2320" i="4"/>
  <c r="S2320" i="4" s="1"/>
  <c r="Q2319" i="4"/>
  <c r="S2319" i="4" s="1"/>
  <c r="Q2318" i="4"/>
  <c r="S2318" i="4" s="1"/>
  <c r="Q2317" i="4"/>
  <c r="S2317" i="4" s="1"/>
  <c r="Q2316" i="4"/>
  <c r="S2316" i="4" s="1"/>
  <c r="S2315" i="4"/>
  <c r="Q2315" i="4"/>
  <c r="Q2314" i="4"/>
  <c r="S2314" i="4" s="1"/>
  <c r="S2313" i="4"/>
  <c r="Q2313" i="4"/>
  <c r="Q2312" i="4"/>
  <c r="S2312" i="4" s="1"/>
  <c r="Q2311" i="4"/>
  <c r="S2311" i="4" s="1"/>
  <c r="Q2310" i="4"/>
  <c r="S2310" i="4" s="1"/>
  <c r="Q2309" i="4"/>
  <c r="S2309" i="4" s="1"/>
  <c r="Q2308" i="4"/>
  <c r="S2308" i="4" s="1"/>
  <c r="S2307" i="4"/>
  <c r="Q2307" i="4"/>
  <c r="Q2306" i="4"/>
  <c r="S2306" i="4" s="1"/>
  <c r="S2305" i="4"/>
  <c r="Q2305" i="4"/>
  <c r="Q2304" i="4"/>
  <c r="S2304" i="4" s="1"/>
  <c r="Q2303" i="4"/>
  <c r="S2303" i="4" s="1"/>
  <c r="Q2302" i="4"/>
  <c r="S2302" i="4" s="1"/>
  <c r="Q2301" i="4"/>
  <c r="S2301" i="4" s="1"/>
  <c r="Q2300" i="4"/>
  <c r="S2300" i="4" s="1"/>
  <c r="S2299" i="4"/>
  <c r="Q2299" i="4"/>
  <c r="Q2298" i="4"/>
  <c r="S2298" i="4" s="1"/>
  <c r="S2297" i="4"/>
  <c r="Q2297" i="4"/>
  <c r="Q2296" i="4"/>
  <c r="S2296" i="4" s="1"/>
  <c r="Q2295" i="4"/>
  <c r="S2295" i="4" s="1"/>
  <c r="Q2294" i="4"/>
  <c r="S2294" i="4" s="1"/>
  <c r="Q2293" i="4"/>
  <c r="S2293" i="4" s="1"/>
  <c r="Q2292" i="4"/>
  <c r="S2292" i="4" s="1"/>
  <c r="S2291" i="4"/>
  <c r="Q2291" i="4"/>
  <c r="Q2290" i="4"/>
  <c r="S2290" i="4" s="1"/>
  <c r="S2289" i="4"/>
  <c r="Q2289" i="4"/>
  <c r="Q2288" i="4"/>
  <c r="S2288" i="4" s="1"/>
  <c r="Q2287" i="4"/>
  <c r="S2287" i="4" s="1"/>
  <c r="Q2286" i="4"/>
  <c r="S2286" i="4" s="1"/>
  <c r="Q2285" i="4"/>
  <c r="S2285" i="4" s="1"/>
  <c r="Q2284" i="4"/>
  <c r="S2284" i="4" s="1"/>
  <c r="S2283" i="4"/>
  <c r="Q2283" i="4"/>
  <c r="Q2282" i="4"/>
  <c r="S2282" i="4" s="1"/>
  <c r="S2281" i="4"/>
  <c r="Q2281" i="4"/>
  <c r="Q2280" i="4"/>
  <c r="S2280" i="4" s="1"/>
  <c r="Q2279" i="4"/>
  <c r="S2279" i="4" s="1"/>
  <c r="Q2278" i="4"/>
  <c r="S2278" i="4" s="1"/>
  <c r="Q2277" i="4"/>
  <c r="S2277" i="4" s="1"/>
  <c r="Q2276" i="4"/>
  <c r="S2276" i="4" s="1"/>
  <c r="S2275" i="4"/>
  <c r="Q2275" i="4"/>
  <c r="Q2274" i="4"/>
  <c r="S2274" i="4" s="1"/>
  <c r="S2273" i="4"/>
  <c r="Q2273" i="4"/>
  <c r="Q2272" i="4"/>
  <c r="S2272" i="4" s="1"/>
  <c r="Q2271" i="4"/>
  <c r="S2271" i="4" s="1"/>
  <c r="Q2270" i="4"/>
  <c r="S2270" i="4" s="1"/>
  <c r="Q2269" i="4"/>
  <c r="S2269" i="4" s="1"/>
  <c r="Q2268" i="4"/>
  <c r="S2268" i="4" s="1"/>
  <c r="S2267" i="4"/>
  <c r="Q2267" i="4"/>
  <c r="Q2266" i="4"/>
  <c r="S2266" i="4" s="1"/>
  <c r="S2265" i="4"/>
  <c r="Q2265" i="4"/>
  <c r="Q2264" i="4"/>
  <c r="S2264" i="4" s="1"/>
  <c r="Q2263" i="4"/>
  <c r="S2263" i="4" s="1"/>
  <c r="Q2262" i="4"/>
  <c r="S2262" i="4" s="1"/>
  <c r="Q2261" i="4"/>
  <c r="S2261" i="4" s="1"/>
  <c r="Q2260" i="4"/>
  <c r="S2260" i="4" s="1"/>
  <c r="S2259" i="4"/>
  <c r="Q2259" i="4"/>
  <c r="Q2258" i="4"/>
  <c r="S2258" i="4" s="1"/>
  <c r="S2257" i="4"/>
  <c r="Q2257" i="4"/>
  <c r="Q2256" i="4"/>
  <c r="S2256" i="4" s="1"/>
  <c r="Q2255" i="4"/>
  <c r="S2255" i="4" s="1"/>
  <c r="Q2254" i="4"/>
  <c r="S2254" i="4" s="1"/>
  <c r="Q2253" i="4"/>
  <c r="S2253" i="4" s="1"/>
  <c r="Q2252" i="4"/>
  <c r="S2252" i="4" s="1"/>
  <c r="S2251" i="4"/>
  <c r="Q2251" i="4"/>
  <c r="Q2250" i="4"/>
  <c r="S2250" i="4" s="1"/>
  <c r="S2249" i="4"/>
  <c r="Q2249" i="4"/>
  <c r="Q2248" i="4"/>
  <c r="S2248" i="4" s="1"/>
  <c r="Q2247" i="4"/>
  <c r="S2247" i="4" s="1"/>
  <c r="Q2246" i="4"/>
  <c r="S2246" i="4" s="1"/>
  <c r="Q2245" i="4"/>
  <c r="S2245" i="4" s="1"/>
  <c r="Q2244" i="4"/>
  <c r="S2244" i="4" s="1"/>
  <c r="S2243" i="4"/>
  <c r="Q2243" i="4"/>
  <c r="Q2242" i="4"/>
  <c r="S2242" i="4" s="1"/>
  <c r="S2241" i="4"/>
  <c r="Q2241" i="4"/>
  <c r="Q2240" i="4"/>
  <c r="S2240" i="4" s="1"/>
  <c r="Q2239" i="4"/>
  <c r="S2239" i="4" s="1"/>
  <c r="Q2238" i="4"/>
  <c r="S2238" i="4" s="1"/>
  <c r="Q2237" i="4"/>
  <c r="S2237" i="4" s="1"/>
  <c r="Q2236" i="4"/>
  <c r="S2236" i="4" s="1"/>
  <c r="S2235" i="4"/>
  <c r="Q2235" i="4"/>
  <c r="Q2234" i="4"/>
  <c r="S2234" i="4" s="1"/>
  <c r="S2233" i="4"/>
  <c r="Q2233" i="4"/>
  <c r="Q2232" i="4"/>
  <c r="S2232" i="4" s="1"/>
  <c r="Q2231" i="4"/>
  <c r="S2231" i="4" s="1"/>
  <c r="Q2230" i="4"/>
  <c r="S2230" i="4" s="1"/>
  <c r="Q2229" i="4"/>
  <c r="S2229" i="4" s="1"/>
  <c r="Q2228" i="4"/>
  <c r="S2228" i="4" s="1"/>
  <c r="S2227" i="4"/>
  <c r="Q2227" i="4"/>
  <c r="Q2226" i="4"/>
  <c r="S2226" i="4" s="1"/>
  <c r="S2225" i="4"/>
  <c r="Q2225" i="4"/>
  <c r="Q2224" i="4"/>
  <c r="S2224" i="4" s="1"/>
  <c r="Q2223" i="4"/>
  <c r="S2223" i="4" s="1"/>
  <c r="Q2222" i="4"/>
  <c r="S2222" i="4" s="1"/>
  <c r="Q2221" i="4"/>
  <c r="S2221" i="4" s="1"/>
  <c r="Q2220" i="4"/>
  <c r="S2220" i="4" s="1"/>
  <c r="S2219" i="4"/>
  <c r="Q2219" i="4"/>
  <c r="Q2218" i="4"/>
  <c r="S2218" i="4" s="1"/>
  <c r="S2217" i="4"/>
  <c r="Q2217" i="4"/>
  <c r="Q2216" i="4"/>
  <c r="S2216" i="4" s="1"/>
  <c r="Q2215" i="4"/>
  <c r="S2215" i="4" s="1"/>
  <c r="Q2214" i="4"/>
  <c r="S2214" i="4" s="1"/>
  <c r="Q2213" i="4"/>
  <c r="S2213" i="4" s="1"/>
  <c r="Q2212" i="4"/>
  <c r="S2212" i="4" s="1"/>
  <c r="S2211" i="4"/>
  <c r="Q2211" i="4"/>
  <c r="Q2210" i="4"/>
  <c r="S2210" i="4" s="1"/>
  <c r="S2209" i="4"/>
  <c r="Q2209" i="4"/>
  <c r="Q2208" i="4"/>
  <c r="S2208" i="4" s="1"/>
  <c r="Q2207" i="4"/>
  <c r="S2207" i="4" s="1"/>
  <c r="Q2206" i="4"/>
  <c r="S2206" i="4" s="1"/>
  <c r="Q2205" i="4"/>
  <c r="S2205" i="4" s="1"/>
  <c r="Q2204" i="4"/>
  <c r="S2204" i="4" s="1"/>
  <c r="S2203" i="4"/>
  <c r="Q2203" i="4"/>
  <c r="Q2202" i="4"/>
  <c r="S2202" i="4" s="1"/>
  <c r="S2201" i="4"/>
  <c r="Q2201" i="4"/>
  <c r="Q2200" i="4"/>
  <c r="S2200" i="4" s="1"/>
  <c r="Q2199" i="4"/>
  <c r="S2199" i="4" s="1"/>
  <c r="Q2198" i="4"/>
  <c r="S2198" i="4" s="1"/>
  <c r="Q2197" i="4"/>
  <c r="S2197" i="4" s="1"/>
  <c r="Q2196" i="4"/>
  <c r="S2196" i="4" s="1"/>
  <c r="S2195" i="4"/>
  <c r="Q2195" i="4"/>
  <c r="Q2194" i="4"/>
  <c r="S2194" i="4" s="1"/>
  <c r="S2193" i="4"/>
  <c r="Q2193" i="4"/>
  <c r="Q2192" i="4"/>
  <c r="S2192" i="4" s="1"/>
  <c r="Q2191" i="4"/>
  <c r="S2191" i="4" s="1"/>
  <c r="Q2190" i="4"/>
  <c r="S2190" i="4" s="1"/>
  <c r="Q2189" i="4"/>
  <c r="S2189" i="4" s="1"/>
  <c r="Q2188" i="4"/>
  <c r="S2188" i="4" s="1"/>
  <c r="S2187" i="4"/>
  <c r="Q2187" i="4"/>
  <c r="Q2186" i="4"/>
  <c r="S2186" i="4" s="1"/>
  <c r="S2185" i="4"/>
  <c r="Q2185" i="4"/>
  <c r="Q2184" i="4"/>
  <c r="S2184" i="4" s="1"/>
  <c r="Q2183" i="4"/>
  <c r="S2183" i="4" s="1"/>
  <c r="Q2182" i="4"/>
  <c r="S2182" i="4" s="1"/>
  <c r="Q2181" i="4"/>
  <c r="S2181" i="4" s="1"/>
  <c r="Q2180" i="4"/>
  <c r="S2180" i="4" s="1"/>
  <c r="S2179" i="4"/>
  <c r="Q2179" i="4"/>
  <c r="Q2178" i="4"/>
  <c r="S2178" i="4" s="1"/>
  <c r="S2177" i="4"/>
  <c r="Q2177" i="4"/>
  <c r="Q2176" i="4"/>
  <c r="S2176" i="4" s="1"/>
  <c r="Q2175" i="4"/>
  <c r="S2175" i="4" s="1"/>
  <c r="Q2174" i="4"/>
  <c r="S2174" i="4" s="1"/>
  <c r="Q2173" i="4"/>
  <c r="S2173" i="4" s="1"/>
  <c r="Q2172" i="4"/>
  <c r="S2172" i="4" s="1"/>
  <c r="S2171" i="4"/>
  <c r="Q2171" i="4"/>
  <c r="Q2170" i="4"/>
  <c r="S2170" i="4" s="1"/>
  <c r="S2169" i="4"/>
  <c r="Q2169" i="4"/>
  <c r="Q2168" i="4"/>
  <c r="S2168" i="4" s="1"/>
  <c r="Q2167" i="4"/>
  <c r="S2167" i="4" s="1"/>
  <c r="Q2166" i="4"/>
  <c r="S2166" i="4" s="1"/>
  <c r="Q2165" i="4"/>
  <c r="S2165" i="4" s="1"/>
  <c r="Q2164" i="4"/>
  <c r="S2164" i="4" s="1"/>
  <c r="S2163" i="4"/>
  <c r="Q2163" i="4"/>
  <c r="Q2162" i="4"/>
  <c r="S2162" i="4" s="1"/>
  <c r="S2161" i="4"/>
  <c r="Q2161" i="4"/>
  <c r="Q2160" i="4"/>
  <c r="S2160" i="4" s="1"/>
  <c r="Q2159" i="4"/>
  <c r="S2159" i="4" s="1"/>
  <c r="Q2158" i="4"/>
  <c r="S2158" i="4" s="1"/>
  <c r="Q2157" i="4"/>
  <c r="S2157" i="4" s="1"/>
  <c r="Q2156" i="4"/>
  <c r="S2156" i="4" s="1"/>
  <c r="S2155" i="4"/>
  <c r="Q2155" i="4"/>
  <c r="Q2154" i="4"/>
  <c r="S2154" i="4" s="1"/>
  <c r="S2153" i="4"/>
  <c r="Q2153" i="4"/>
  <c r="Q2152" i="4"/>
  <c r="S2152" i="4" s="1"/>
  <c r="Q2151" i="4"/>
  <c r="S2151" i="4" s="1"/>
  <c r="Q2150" i="4"/>
  <c r="S2150" i="4" s="1"/>
  <c r="Q2149" i="4"/>
  <c r="S2149" i="4" s="1"/>
  <c r="Q2148" i="4"/>
  <c r="S2148" i="4" s="1"/>
  <c r="S2147" i="4"/>
  <c r="Q2147" i="4"/>
  <c r="Q2146" i="4"/>
  <c r="S2146" i="4" s="1"/>
  <c r="S2145" i="4"/>
  <c r="Q2145" i="4"/>
  <c r="Q2144" i="4"/>
  <c r="S2144" i="4" s="1"/>
  <c r="Q2143" i="4"/>
  <c r="S2143" i="4" s="1"/>
  <c r="Q2142" i="4"/>
  <c r="S2142" i="4" s="1"/>
  <c r="Q2141" i="4"/>
  <c r="S2141" i="4" s="1"/>
  <c r="Q2140" i="4"/>
  <c r="S2140" i="4" s="1"/>
  <c r="S2139" i="4"/>
  <c r="Q2139" i="4"/>
  <c r="Q2138" i="4"/>
  <c r="S2138" i="4" s="1"/>
  <c r="S2137" i="4"/>
  <c r="Q2137" i="4"/>
  <c r="Q2136" i="4"/>
  <c r="S2136" i="4" s="1"/>
  <c r="Q2135" i="4"/>
  <c r="S2135" i="4" s="1"/>
  <c r="Q2134" i="4"/>
  <c r="S2134" i="4" s="1"/>
  <c r="Q2133" i="4"/>
  <c r="S2133" i="4" s="1"/>
  <c r="Q2132" i="4"/>
  <c r="S2132" i="4" s="1"/>
  <c r="S2131" i="4"/>
  <c r="Q2131" i="4"/>
  <c r="Q2130" i="4"/>
  <c r="S2130" i="4" s="1"/>
  <c r="S2129" i="4"/>
  <c r="Q2129" i="4"/>
  <c r="Q2128" i="4"/>
  <c r="S2128" i="4" s="1"/>
  <c r="Q2127" i="4"/>
  <c r="S2127" i="4" s="1"/>
  <c r="Q2126" i="4"/>
  <c r="S2126" i="4" s="1"/>
  <c r="Q2125" i="4"/>
  <c r="S2125" i="4" s="1"/>
  <c r="Q2124" i="4"/>
  <c r="S2124" i="4" s="1"/>
  <c r="S2123" i="4"/>
  <c r="Q2123" i="4"/>
  <c r="Q2122" i="4"/>
  <c r="S2122" i="4" s="1"/>
  <c r="S2121" i="4"/>
  <c r="Q2121" i="4"/>
  <c r="Q2120" i="4"/>
  <c r="S2120" i="4" s="1"/>
  <c r="Q2119" i="4"/>
  <c r="S2119" i="4" s="1"/>
  <c r="Q2118" i="4"/>
  <c r="S2118" i="4" s="1"/>
  <c r="Q2117" i="4"/>
  <c r="S2117" i="4" s="1"/>
  <c r="Q2116" i="4"/>
  <c r="S2116" i="4" s="1"/>
  <c r="S2115" i="4"/>
  <c r="Q2115" i="4"/>
  <c r="Q2114" i="4"/>
  <c r="S2114" i="4" s="1"/>
  <c r="S2113" i="4"/>
  <c r="Q2113" i="4"/>
  <c r="Q2112" i="4"/>
  <c r="S2112" i="4" s="1"/>
  <c r="Q2111" i="4"/>
  <c r="S2111" i="4" s="1"/>
  <c r="Q2110" i="4"/>
  <c r="S2110" i="4" s="1"/>
  <c r="Q2109" i="4"/>
  <c r="S2109" i="4" s="1"/>
  <c r="Q2108" i="4"/>
  <c r="S2108" i="4" s="1"/>
  <c r="S2107" i="4"/>
  <c r="Q2107" i="4"/>
  <c r="Q2106" i="4"/>
  <c r="S2106" i="4" s="1"/>
  <c r="S2105" i="4"/>
  <c r="Q2105" i="4"/>
  <c r="Q2104" i="4"/>
  <c r="S2104" i="4" s="1"/>
  <c r="Q2103" i="4"/>
  <c r="S2103" i="4" s="1"/>
  <c r="Q2102" i="4"/>
  <c r="S2102" i="4" s="1"/>
  <c r="Q2101" i="4"/>
  <c r="S2101" i="4" s="1"/>
  <c r="Q2100" i="4"/>
  <c r="S2100" i="4" s="1"/>
  <c r="S2099" i="4"/>
  <c r="Q2099" i="4"/>
  <c r="Q2098" i="4"/>
  <c r="S2098" i="4" s="1"/>
  <c r="S2097" i="4"/>
  <c r="Q2097" i="4"/>
  <c r="Q2096" i="4"/>
  <c r="S2096" i="4" s="1"/>
  <c r="Q2095" i="4"/>
  <c r="S2095" i="4" s="1"/>
  <c r="Q2094" i="4"/>
  <c r="S2094" i="4" s="1"/>
  <c r="Q2093" i="4"/>
  <c r="S2093" i="4" s="1"/>
  <c r="Q2092" i="4"/>
  <c r="S2092" i="4" s="1"/>
  <c r="S2091" i="4"/>
  <c r="Q2091" i="4"/>
  <c r="Q2090" i="4"/>
  <c r="S2090" i="4" s="1"/>
  <c r="S2089" i="4"/>
  <c r="Q2089" i="4"/>
  <c r="Q2088" i="4"/>
  <c r="S2088" i="4" s="1"/>
  <c r="Q2087" i="4"/>
  <c r="S2087" i="4" s="1"/>
  <c r="Q2086" i="4"/>
  <c r="S2086" i="4" s="1"/>
  <c r="Q2085" i="4"/>
  <c r="S2085" i="4" s="1"/>
  <c r="Q2084" i="4"/>
  <c r="S2084" i="4" s="1"/>
  <c r="S2083" i="4"/>
  <c r="Q2083" i="4"/>
  <c r="Q2082" i="4"/>
  <c r="S2082" i="4" s="1"/>
  <c r="Q2081" i="4"/>
  <c r="S2081" i="4" s="1"/>
  <c r="Q2080" i="4"/>
  <c r="S2080" i="4" s="1"/>
  <c r="Q2079" i="4"/>
  <c r="S2079" i="4" s="1"/>
  <c r="Q2078" i="4"/>
  <c r="S2078" i="4" s="1"/>
  <c r="Q2077" i="4"/>
  <c r="S2077" i="4" s="1"/>
  <c r="Q2076" i="4"/>
  <c r="S2076" i="4" s="1"/>
  <c r="S2075" i="4"/>
  <c r="Q2075" i="4"/>
  <c r="Q2074" i="4"/>
  <c r="S2074" i="4" s="1"/>
  <c r="Q2073" i="4"/>
  <c r="S2073" i="4" s="1"/>
  <c r="Q2072" i="4"/>
  <c r="S2072" i="4" s="1"/>
  <c r="Q2071" i="4"/>
  <c r="S2071" i="4" s="1"/>
  <c r="Q2070" i="4"/>
  <c r="S2070" i="4" s="1"/>
  <c r="Q2069" i="4"/>
  <c r="S2069" i="4" s="1"/>
  <c r="Q2068" i="4"/>
  <c r="S2068" i="4" s="1"/>
  <c r="S2067" i="4"/>
  <c r="Q2067" i="4"/>
  <c r="Q2066" i="4"/>
  <c r="S2066" i="4" s="1"/>
  <c r="Q2065" i="4"/>
  <c r="S2065" i="4" s="1"/>
  <c r="Q2064" i="4"/>
  <c r="S2064" i="4" s="1"/>
  <c r="Q2063" i="4"/>
  <c r="S2063" i="4" s="1"/>
  <c r="Q2062" i="4"/>
  <c r="S2062" i="4" s="1"/>
  <c r="Q2061" i="4"/>
  <c r="S2061" i="4" s="1"/>
  <c r="Q2060" i="4"/>
  <c r="S2060" i="4" s="1"/>
  <c r="S2059" i="4"/>
  <c r="Q2059" i="4"/>
  <c r="Q2058" i="4"/>
  <c r="S2058" i="4" s="1"/>
  <c r="Q2057" i="4"/>
  <c r="S2057" i="4" s="1"/>
  <c r="Q2056" i="4"/>
  <c r="S2056" i="4" s="1"/>
  <c r="Q2055" i="4"/>
  <c r="S2055" i="4" s="1"/>
  <c r="Q2054" i="4"/>
  <c r="S2054" i="4" s="1"/>
  <c r="Q2053" i="4"/>
  <c r="S2053" i="4" s="1"/>
  <c r="Q2052" i="4"/>
  <c r="S2052" i="4" s="1"/>
  <c r="S2051" i="4"/>
  <c r="Q2051" i="4"/>
  <c r="Q2050" i="4"/>
  <c r="S2050" i="4" s="1"/>
  <c r="Q2049" i="4"/>
  <c r="S2049" i="4" s="1"/>
  <c r="Q2048" i="4"/>
  <c r="S2048" i="4" s="1"/>
  <c r="Q2047" i="4"/>
  <c r="S2047" i="4" s="1"/>
  <c r="Q2046" i="4"/>
  <c r="S2046" i="4" s="1"/>
  <c r="Q2045" i="4"/>
  <c r="S2045" i="4" s="1"/>
  <c r="Q2044" i="4"/>
  <c r="S2044" i="4" s="1"/>
  <c r="S2043" i="4"/>
  <c r="Q2043" i="4"/>
  <c r="Q2042" i="4"/>
  <c r="S2042" i="4" s="1"/>
  <c r="Q2041" i="4"/>
  <c r="S2041" i="4" s="1"/>
  <c r="Q2040" i="4"/>
  <c r="S2040" i="4" s="1"/>
  <c r="Q2039" i="4"/>
  <c r="S2039" i="4" s="1"/>
  <c r="Q2038" i="4"/>
  <c r="S2038" i="4" s="1"/>
  <c r="Q2037" i="4"/>
  <c r="S2037" i="4" s="1"/>
  <c r="Q2036" i="4"/>
  <c r="S2036" i="4" s="1"/>
  <c r="S2035" i="4"/>
  <c r="Q2035" i="4"/>
  <c r="Q2034" i="4"/>
  <c r="S2034" i="4" s="1"/>
  <c r="Q2033" i="4"/>
  <c r="S2033" i="4" s="1"/>
  <c r="Q2032" i="4"/>
  <c r="S2032" i="4" s="1"/>
  <c r="Q2031" i="4"/>
  <c r="S2031" i="4" s="1"/>
  <c r="Q2030" i="4"/>
  <c r="S2030" i="4" s="1"/>
  <c r="Q2029" i="4"/>
  <c r="S2029" i="4" s="1"/>
  <c r="Q2028" i="4"/>
  <c r="S2028" i="4" s="1"/>
  <c r="S2027" i="4"/>
  <c r="Q2027" i="4"/>
  <c r="Q2026" i="4"/>
  <c r="S2026" i="4" s="1"/>
  <c r="Q2025" i="4"/>
  <c r="S2025" i="4" s="1"/>
  <c r="Q2024" i="4"/>
  <c r="S2024" i="4" s="1"/>
  <c r="Q2023" i="4"/>
  <c r="S2023" i="4" s="1"/>
  <c r="Q2022" i="4"/>
  <c r="S2022" i="4" s="1"/>
  <c r="Q2021" i="4"/>
  <c r="S2021" i="4" s="1"/>
  <c r="Q2020" i="4"/>
  <c r="S2020" i="4" s="1"/>
  <c r="S2019" i="4"/>
  <c r="Q2019" i="4"/>
  <c r="Q2018" i="4"/>
  <c r="S2018" i="4" s="1"/>
  <c r="Q2017" i="4"/>
  <c r="S2017" i="4" s="1"/>
  <c r="Q2016" i="4"/>
  <c r="S2016" i="4" s="1"/>
  <c r="Q2015" i="4"/>
  <c r="S2015" i="4" s="1"/>
  <c r="Q2014" i="4"/>
  <c r="S2014" i="4" s="1"/>
  <c r="Q2013" i="4"/>
  <c r="S2013" i="4" s="1"/>
  <c r="Q2012" i="4"/>
  <c r="S2012" i="4" s="1"/>
  <c r="S2011" i="4"/>
  <c r="Q2011" i="4"/>
  <c r="Q2010" i="4"/>
  <c r="S2010" i="4" s="1"/>
  <c r="Q2009" i="4"/>
  <c r="S2009" i="4" s="1"/>
  <c r="Q2008" i="4"/>
  <c r="S2008" i="4" s="1"/>
  <c r="Q2007" i="4"/>
  <c r="S2007" i="4" s="1"/>
  <c r="Q2006" i="4"/>
  <c r="S2006" i="4" s="1"/>
  <c r="Q2005" i="4"/>
  <c r="S2005" i="4" s="1"/>
  <c r="Q2004" i="4"/>
  <c r="S2004" i="4" s="1"/>
  <c r="S2003" i="4"/>
  <c r="Q2003" i="4"/>
  <c r="Q2002" i="4"/>
  <c r="S2002" i="4" s="1"/>
  <c r="Q2001" i="4"/>
  <c r="S2001" i="4" s="1"/>
  <c r="Q2000" i="4"/>
  <c r="S2000" i="4" s="1"/>
  <c r="Q1999" i="4"/>
  <c r="S1999" i="4" s="1"/>
  <c r="Q1998" i="4"/>
  <c r="S1998" i="4" s="1"/>
  <c r="Q1997" i="4"/>
  <c r="S1997" i="4" s="1"/>
  <c r="Q1996" i="4"/>
  <c r="S1996" i="4" s="1"/>
  <c r="S1995" i="4"/>
  <c r="Q1995" i="4"/>
  <c r="Q1994" i="4"/>
  <c r="S1994" i="4" s="1"/>
  <c r="Q1993" i="4"/>
  <c r="S1993" i="4" s="1"/>
  <c r="Q1992" i="4"/>
  <c r="S1992" i="4" s="1"/>
  <c r="Q1991" i="4"/>
  <c r="S1991" i="4" s="1"/>
  <c r="Q1990" i="4"/>
  <c r="S1990" i="4" s="1"/>
  <c r="Q1989" i="4"/>
  <c r="S1989" i="4" s="1"/>
  <c r="Q1988" i="4"/>
  <c r="S1988" i="4" s="1"/>
  <c r="S1987" i="4"/>
  <c r="Q1987" i="4"/>
  <c r="Q1986" i="4"/>
  <c r="S1986" i="4" s="1"/>
  <c r="Q1985" i="4"/>
  <c r="S1985" i="4" s="1"/>
  <c r="Q1984" i="4"/>
  <c r="S1984" i="4" s="1"/>
  <c r="Q1983" i="4"/>
  <c r="S1983" i="4" s="1"/>
  <c r="Q1982" i="4"/>
  <c r="S1982" i="4" s="1"/>
  <c r="Q1981" i="4"/>
  <c r="S1981" i="4" s="1"/>
  <c r="Q1980" i="4"/>
  <c r="S1980" i="4" s="1"/>
  <c r="S1979" i="4"/>
  <c r="Q1979" i="4"/>
  <c r="Q1978" i="4"/>
  <c r="S1978" i="4" s="1"/>
  <c r="Q1977" i="4"/>
  <c r="S1977" i="4" s="1"/>
  <c r="Q1976" i="4"/>
  <c r="S1976" i="4" s="1"/>
  <c r="Q1975" i="4"/>
  <c r="S1975" i="4" s="1"/>
  <c r="Q1974" i="4"/>
  <c r="S1974" i="4" s="1"/>
  <c r="Q1973" i="4"/>
  <c r="S1973" i="4" s="1"/>
  <c r="Q1972" i="4"/>
  <c r="S1972" i="4" s="1"/>
  <c r="S1971" i="4"/>
  <c r="Q1971" i="4"/>
  <c r="Q1970" i="4"/>
  <c r="S1970" i="4" s="1"/>
  <c r="Q1969" i="4"/>
  <c r="S1969" i="4" s="1"/>
  <c r="Q1968" i="4"/>
  <c r="S1968" i="4" s="1"/>
  <c r="Q1967" i="4"/>
  <c r="S1967" i="4" s="1"/>
  <c r="Q1966" i="4"/>
  <c r="S1966" i="4" s="1"/>
  <c r="Q1965" i="4"/>
  <c r="S1965" i="4" s="1"/>
  <c r="Q1964" i="4"/>
  <c r="S1964" i="4" s="1"/>
  <c r="S1963" i="4"/>
  <c r="Q1963" i="4"/>
  <c r="Q1962" i="4"/>
  <c r="S1962" i="4" s="1"/>
  <c r="Q1961" i="4"/>
  <c r="S1961" i="4" s="1"/>
  <c r="Q1960" i="4"/>
  <c r="S1960" i="4" s="1"/>
  <c r="S1959" i="4"/>
  <c r="Q1959" i="4"/>
  <c r="Q1958" i="4"/>
  <c r="S1958" i="4" s="1"/>
  <c r="Q1957" i="4"/>
  <c r="S1957" i="4" s="1"/>
  <c r="Q1956" i="4"/>
  <c r="S1956" i="4" s="1"/>
  <c r="S1955" i="4"/>
  <c r="Q1955" i="4"/>
  <c r="Q1954" i="4"/>
  <c r="S1954" i="4" s="1"/>
  <c r="Q1953" i="4"/>
  <c r="S1953" i="4" s="1"/>
  <c r="Q1952" i="4"/>
  <c r="S1952" i="4" s="1"/>
  <c r="S1951" i="4"/>
  <c r="Q1951" i="4"/>
  <c r="Q1950" i="4"/>
  <c r="S1950" i="4" s="1"/>
  <c r="Q1949" i="4"/>
  <c r="S1949" i="4" s="1"/>
  <c r="Q1948" i="4"/>
  <c r="S1948" i="4" s="1"/>
  <c r="S1947" i="4"/>
  <c r="Q1947" i="4"/>
  <c r="Q1946" i="4"/>
  <c r="S1946" i="4" s="1"/>
  <c r="Q1945" i="4"/>
  <c r="S1945" i="4" s="1"/>
  <c r="Q1944" i="4"/>
  <c r="S1944" i="4" s="1"/>
  <c r="S1943" i="4"/>
  <c r="Q1943" i="4"/>
  <c r="Q1942" i="4"/>
  <c r="S1942" i="4" s="1"/>
  <c r="Q1941" i="4"/>
  <c r="S1941" i="4" s="1"/>
  <c r="Q1940" i="4"/>
  <c r="S1940" i="4" s="1"/>
  <c r="S1939" i="4"/>
  <c r="Q1939" i="4"/>
  <c r="Q1938" i="4"/>
  <c r="S1938" i="4" s="1"/>
  <c r="Q1937" i="4"/>
  <c r="S1937" i="4" s="1"/>
  <c r="Q1936" i="4"/>
  <c r="S1936" i="4" s="1"/>
  <c r="S1935" i="4"/>
  <c r="Q1935" i="4"/>
  <c r="Q1934" i="4"/>
  <c r="S1934" i="4" s="1"/>
  <c r="Q1933" i="4"/>
  <c r="S1933" i="4" s="1"/>
  <c r="Q1932" i="4"/>
  <c r="S1932" i="4" s="1"/>
  <c r="S1931" i="4"/>
  <c r="Q1931" i="4"/>
  <c r="Q1930" i="4"/>
  <c r="S1930" i="4" s="1"/>
  <c r="Q1929" i="4"/>
  <c r="S1929" i="4" s="1"/>
  <c r="Q1928" i="4"/>
  <c r="S1928" i="4" s="1"/>
  <c r="S1927" i="4"/>
  <c r="Q1927" i="4"/>
  <c r="Q1926" i="4"/>
  <c r="S1926" i="4" s="1"/>
  <c r="Q1925" i="4"/>
  <c r="S1925" i="4" s="1"/>
  <c r="Q1924" i="4"/>
  <c r="S1924" i="4" s="1"/>
  <c r="S1923" i="4"/>
  <c r="Q1923" i="4"/>
  <c r="Q1922" i="4"/>
  <c r="S1922" i="4" s="1"/>
  <c r="Q1921" i="4"/>
  <c r="S1921" i="4" s="1"/>
  <c r="Q1920" i="4"/>
  <c r="S1920" i="4" s="1"/>
  <c r="S1919" i="4"/>
  <c r="Q1919" i="4"/>
  <c r="Q1918" i="4"/>
  <c r="S1918" i="4" s="1"/>
  <c r="Q1917" i="4"/>
  <c r="S1917" i="4" s="1"/>
  <c r="Q1916" i="4"/>
  <c r="S1916" i="4" s="1"/>
  <c r="S1915" i="4"/>
  <c r="Q1915" i="4"/>
  <c r="Q1914" i="4"/>
  <c r="S1914" i="4" s="1"/>
  <c r="Q1913" i="4"/>
  <c r="S1913" i="4" s="1"/>
  <c r="Q1912" i="4"/>
  <c r="S1912" i="4" s="1"/>
  <c r="S1911" i="4"/>
  <c r="Q1911" i="4"/>
  <c r="Q1910" i="4"/>
  <c r="S1910" i="4" s="1"/>
  <c r="Q1909" i="4"/>
  <c r="S1909" i="4" s="1"/>
  <c r="Q1908" i="4"/>
  <c r="S1908" i="4" s="1"/>
  <c r="S1907" i="4"/>
  <c r="Q1907" i="4"/>
  <c r="Q1906" i="4"/>
  <c r="S1906" i="4" s="1"/>
  <c r="Q1905" i="4"/>
  <c r="S1905" i="4" s="1"/>
  <c r="Q1904" i="4"/>
  <c r="S1904" i="4" s="1"/>
  <c r="S1903" i="4"/>
  <c r="Q1903" i="4"/>
  <c r="Q1902" i="4"/>
  <c r="S1902" i="4" s="1"/>
  <c r="Q1901" i="4"/>
  <c r="S1901" i="4" s="1"/>
  <c r="Q1900" i="4"/>
  <c r="S1900" i="4" s="1"/>
  <c r="S1899" i="4"/>
  <c r="Q1899" i="4"/>
  <c r="Q1898" i="4"/>
  <c r="S1898" i="4" s="1"/>
  <c r="Q1897" i="4"/>
  <c r="S1897" i="4" s="1"/>
  <c r="Q1896" i="4"/>
  <c r="S1896" i="4" s="1"/>
  <c r="S1895" i="4"/>
  <c r="Q1895" i="4"/>
  <c r="Q1894" i="4"/>
  <c r="S1894" i="4" s="1"/>
  <c r="Q1893" i="4"/>
  <c r="S1893" i="4" s="1"/>
  <c r="Q1892" i="4"/>
  <c r="S1892" i="4" s="1"/>
  <c r="S1891" i="4"/>
  <c r="Q1891" i="4"/>
  <c r="Q1890" i="4"/>
  <c r="S1890" i="4" s="1"/>
  <c r="Q1889" i="4"/>
  <c r="S1889" i="4" s="1"/>
  <c r="Q1888" i="4"/>
  <c r="S1888" i="4" s="1"/>
  <c r="S1887" i="4"/>
  <c r="Q1887" i="4"/>
  <c r="Q1886" i="4"/>
  <c r="S1886" i="4" s="1"/>
  <c r="Q1885" i="4"/>
  <c r="S1885" i="4" s="1"/>
  <c r="Q1884" i="4"/>
  <c r="S1884" i="4" s="1"/>
  <c r="S1883" i="4"/>
  <c r="Q1883" i="4"/>
  <c r="Q1882" i="4"/>
  <c r="S1882" i="4" s="1"/>
  <c r="Q1881" i="4"/>
  <c r="S1881" i="4" s="1"/>
  <c r="Q1880" i="4"/>
  <c r="S1880" i="4" s="1"/>
  <c r="S1879" i="4"/>
  <c r="Q1879" i="4"/>
  <c r="Q1878" i="4"/>
  <c r="S1878" i="4" s="1"/>
  <c r="Q1877" i="4"/>
  <c r="S1877" i="4" s="1"/>
  <c r="Q1876" i="4"/>
  <c r="S1876" i="4" s="1"/>
  <c r="S1875" i="4"/>
  <c r="Q1875" i="4"/>
  <c r="Q1874" i="4"/>
  <c r="S1874" i="4" s="1"/>
  <c r="Q1873" i="4"/>
  <c r="S1873" i="4" s="1"/>
  <c r="Q1872" i="4"/>
  <c r="S1872" i="4" s="1"/>
  <c r="S1871" i="4"/>
  <c r="Q1871" i="4"/>
  <c r="Q1870" i="4"/>
  <c r="S1870" i="4" s="1"/>
  <c r="Q1869" i="4"/>
  <c r="S1869" i="4" s="1"/>
  <c r="Q1868" i="4"/>
  <c r="S1868" i="4" s="1"/>
  <c r="Q1867" i="4"/>
  <c r="S1867" i="4" s="1"/>
  <c r="Q1866" i="4"/>
  <c r="S1866" i="4" s="1"/>
  <c r="Q1865" i="4"/>
  <c r="S1865" i="4" s="1"/>
  <c r="Q1864" i="4"/>
  <c r="S1864" i="4" s="1"/>
  <c r="Q1863" i="4"/>
  <c r="S1863" i="4" s="1"/>
  <c r="Q1862" i="4"/>
  <c r="S1862" i="4" s="1"/>
  <c r="Q1861" i="4"/>
  <c r="S1861" i="4" s="1"/>
  <c r="Q1860" i="4"/>
  <c r="S1860" i="4" s="1"/>
  <c r="Q1859" i="4"/>
  <c r="S1859" i="4" s="1"/>
  <c r="Q1858" i="4"/>
  <c r="S1858" i="4" s="1"/>
  <c r="Q1857" i="4"/>
  <c r="S1857" i="4" s="1"/>
  <c r="Q1856" i="4"/>
  <c r="S1856" i="4" s="1"/>
  <c r="Q1855" i="4"/>
  <c r="S1855" i="4" s="1"/>
  <c r="Q1854" i="4"/>
  <c r="S1854" i="4" s="1"/>
  <c r="Q1853" i="4"/>
  <c r="S1853" i="4" s="1"/>
  <c r="Q1852" i="4"/>
  <c r="S1852" i="4" s="1"/>
  <c r="Q1851" i="4"/>
  <c r="S1851" i="4" s="1"/>
  <c r="Q1850" i="4"/>
  <c r="S1850" i="4" s="1"/>
  <c r="Q1849" i="4"/>
  <c r="S1849" i="4" s="1"/>
  <c r="Q1848" i="4"/>
  <c r="S1848" i="4" s="1"/>
  <c r="Q1847" i="4"/>
  <c r="S1847" i="4" s="1"/>
  <c r="Q1846" i="4"/>
  <c r="S1846" i="4" s="1"/>
  <c r="Q1845" i="4"/>
  <c r="S1845" i="4" s="1"/>
  <c r="Q1844" i="4"/>
  <c r="S1844" i="4" s="1"/>
  <c r="Q1843" i="4"/>
  <c r="S1843" i="4" s="1"/>
  <c r="Q1842" i="4"/>
  <c r="S1842" i="4" s="1"/>
  <c r="Q1841" i="4"/>
  <c r="S1841" i="4" s="1"/>
  <c r="Q1840" i="4"/>
  <c r="S1840" i="4" s="1"/>
  <c r="Q1839" i="4"/>
  <c r="S1839" i="4" s="1"/>
  <c r="Q1838" i="4"/>
  <c r="S1838" i="4" s="1"/>
  <c r="Q1837" i="4"/>
  <c r="S1837" i="4" s="1"/>
  <c r="Q1836" i="4"/>
  <c r="S1836" i="4" s="1"/>
  <c r="Q1835" i="4"/>
  <c r="S1835" i="4" s="1"/>
  <c r="Q1834" i="4"/>
  <c r="S1834" i="4" s="1"/>
  <c r="Q1833" i="4"/>
  <c r="S1833" i="4" s="1"/>
  <c r="Q1832" i="4"/>
  <c r="S1832" i="4" s="1"/>
  <c r="Q1831" i="4"/>
  <c r="S1831" i="4" s="1"/>
  <c r="Q1830" i="4"/>
  <c r="S1830" i="4" s="1"/>
  <c r="Q1829" i="4"/>
  <c r="S1829" i="4" s="1"/>
  <c r="Q1828" i="4"/>
  <c r="S1828" i="4" s="1"/>
  <c r="Q1827" i="4"/>
  <c r="S1827" i="4" s="1"/>
  <c r="Q1826" i="4"/>
  <c r="S1826" i="4" s="1"/>
  <c r="Q1825" i="4"/>
  <c r="S1825" i="4" s="1"/>
  <c r="Q1824" i="4"/>
  <c r="S1824" i="4" s="1"/>
  <c r="Q1823" i="4"/>
  <c r="S1823" i="4" s="1"/>
  <c r="Q1822" i="4"/>
  <c r="S1822" i="4" s="1"/>
  <c r="Q1821" i="4"/>
  <c r="S1821" i="4" s="1"/>
  <c r="Q1820" i="4"/>
  <c r="S1820" i="4" s="1"/>
  <c r="Q1819" i="4"/>
  <c r="S1819" i="4" s="1"/>
  <c r="Q1818" i="4"/>
  <c r="S1818" i="4" s="1"/>
  <c r="Q1817" i="4"/>
  <c r="S1817" i="4" s="1"/>
  <c r="Q1816" i="4"/>
  <c r="S1816" i="4" s="1"/>
  <c r="Q1815" i="4"/>
  <c r="S1815" i="4" s="1"/>
  <c r="Q1814" i="4"/>
  <c r="S1814" i="4" s="1"/>
  <c r="Q1813" i="4"/>
  <c r="S1813" i="4" s="1"/>
  <c r="Q1812" i="4"/>
  <c r="S1812" i="4" s="1"/>
  <c r="Q1811" i="4"/>
  <c r="S1811" i="4" s="1"/>
  <c r="Q1810" i="4"/>
  <c r="S1810" i="4" s="1"/>
  <c r="Q1809" i="4"/>
  <c r="S1809" i="4" s="1"/>
  <c r="Q1808" i="4"/>
  <c r="S1808" i="4" s="1"/>
  <c r="Q1807" i="4"/>
  <c r="S1807" i="4" s="1"/>
  <c r="Q1806" i="4"/>
  <c r="S1806" i="4" s="1"/>
  <c r="Q1805" i="4"/>
  <c r="S1805" i="4" s="1"/>
  <c r="Q1804" i="4"/>
  <c r="S1804" i="4" s="1"/>
  <c r="Q1803" i="4"/>
  <c r="S1803" i="4" s="1"/>
  <c r="Q1802" i="4"/>
  <c r="S1802" i="4" s="1"/>
  <c r="Q1801" i="4"/>
  <c r="S1801" i="4" s="1"/>
  <c r="Q1800" i="4"/>
  <c r="S1800" i="4" s="1"/>
  <c r="Q1799" i="4"/>
  <c r="S1799" i="4" s="1"/>
  <c r="Q1798" i="4"/>
  <c r="S1798" i="4" s="1"/>
  <c r="Q1797" i="4"/>
  <c r="S1797" i="4" s="1"/>
  <c r="Q1796" i="4"/>
  <c r="S1796" i="4" s="1"/>
  <c r="Q1795" i="4"/>
  <c r="S1795" i="4" s="1"/>
  <c r="Q1794" i="4"/>
  <c r="S1794" i="4" s="1"/>
  <c r="Q1793" i="4"/>
  <c r="S1793" i="4" s="1"/>
  <c r="Q1792" i="4"/>
  <c r="S1792" i="4" s="1"/>
  <c r="Q1791" i="4"/>
  <c r="S1791" i="4" s="1"/>
  <c r="Q1790" i="4"/>
  <c r="S1790" i="4" s="1"/>
  <c r="Q1789" i="4"/>
  <c r="S1789" i="4" s="1"/>
  <c r="Q1788" i="4"/>
  <c r="S1788" i="4" s="1"/>
  <c r="Q1787" i="4"/>
  <c r="S1787" i="4" s="1"/>
  <c r="Q1786" i="4"/>
  <c r="S1786" i="4" s="1"/>
  <c r="Q1785" i="4"/>
  <c r="S1785" i="4" s="1"/>
  <c r="Q1784" i="4"/>
  <c r="S1784" i="4" s="1"/>
  <c r="Q1783" i="4"/>
  <c r="S1783" i="4" s="1"/>
  <c r="Q1782" i="4"/>
  <c r="S1782" i="4" s="1"/>
  <c r="Q1781" i="4"/>
  <c r="S1781" i="4" s="1"/>
  <c r="Q1780" i="4"/>
  <c r="S1780" i="4" s="1"/>
  <c r="Q1779" i="4"/>
  <c r="S1779" i="4" s="1"/>
  <c r="Q1778" i="4"/>
  <c r="S1778" i="4" s="1"/>
  <c r="Q1777" i="4"/>
  <c r="S1777" i="4" s="1"/>
  <c r="Q1776" i="4"/>
  <c r="S1776" i="4" s="1"/>
  <c r="Q1775" i="4"/>
  <c r="S1775" i="4" s="1"/>
  <c r="Q1774" i="4"/>
  <c r="S1774" i="4" s="1"/>
  <c r="Q1773" i="4"/>
  <c r="S1773" i="4" s="1"/>
  <c r="Q1772" i="4"/>
  <c r="S1772" i="4" s="1"/>
  <c r="Q1771" i="4"/>
  <c r="S1771" i="4" s="1"/>
  <c r="Q1770" i="4"/>
  <c r="S1770" i="4" s="1"/>
  <c r="Q1769" i="4"/>
  <c r="S1769" i="4" s="1"/>
  <c r="Q1768" i="4"/>
  <c r="S1768" i="4" s="1"/>
  <c r="Q1767" i="4"/>
  <c r="S1767" i="4" s="1"/>
  <c r="Q1766" i="4"/>
  <c r="S1766" i="4" s="1"/>
  <c r="Q1765" i="4"/>
  <c r="S1765" i="4" s="1"/>
  <c r="Q1764" i="4"/>
  <c r="S1764" i="4" s="1"/>
  <c r="Q1763" i="4"/>
  <c r="S1763" i="4" s="1"/>
  <c r="Q1762" i="4"/>
  <c r="S1762" i="4" s="1"/>
  <c r="Q1761" i="4"/>
  <c r="S1761" i="4" s="1"/>
  <c r="Q1760" i="4"/>
  <c r="S1760" i="4" s="1"/>
  <c r="Q1759" i="4"/>
  <c r="S1759" i="4" s="1"/>
  <c r="Q1758" i="4"/>
  <c r="S1758" i="4" s="1"/>
  <c r="Q1757" i="4"/>
  <c r="S1757" i="4" s="1"/>
  <c r="Q1756" i="4"/>
  <c r="S1756" i="4" s="1"/>
  <c r="Q1755" i="4"/>
  <c r="S1755" i="4" s="1"/>
  <c r="Q1754" i="4"/>
  <c r="S1754" i="4" s="1"/>
  <c r="Q1753" i="4"/>
  <c r="S1753" i="4" s="1"/>
  <c r="Q1752" i="4"/>
  <c r="S1752" i="4" s="1"/>
  <c r="Q1751" i="4"/>
  <c r="S1751" i="4" s="1"/>
  <c r="Q1750" i="4"/>
  <c r="S1750" i="4" s="1"/>
  <c r="Q1749" i="4"/>
  <c r="S1749" i="4" s="1"/>
  <c r="Q1748" i="4"/>
  <c r="S1748" i="4" s="1"/>
  <c r="Q1747" i="4"/>
  <c r="S1747" i="4" s="1"/>
  <c r="Q1746" i="4"/>
  <c r="S1746" i="4" s="1"/>
  <c r="Q1745" i="4"/>
  <c r="S1745" i="4" s="1"/>
  <c r="Q1744" i="4"/>
  <c r="S1744" i="4" s="1"/>
  <c r="Q1743" i="4"/>
  <c r="S1743" i="4" s="1"/>
  <c r="Q1742" i="4"/>
  <c r="S1742" i="4" s="1"/>
  <c r="Q1741" i="4"/>
  <c r="S1741" i="4" s="1"/>
  <c r="Q1740" i="4"/>
  <c r="S1740" i="4" s="1"/>
  <c r="Q1739" i="4"/>
  <c r="S1739" i="4" s="1"/>
  <c r="Q1738" i="4"/>
  <c r="S1738" i="4" s="1"/>
  <c r="Q1737" i="4"/>
  <c r="S1737" i="4" s="1"/>
  <c r="Q1736" i="4"/>
  <c r="S1736" i="4" s="1"/>
  <c r="Q1735" i="4"/>
  <c r="S1735" i="4" s="1"/>
  <c r="S1734" i="4"/>
  <c r="Q1734" i="4"/>
  <c r="Q1733" i="4"/>
  <c r="S1733" i="4" s="1"/>
  <c r="Q1732" i="4"/>
  <c r="S1732" i="4" s="1"/>
  <c r="Q1731" i="4"/>
  <c r="S1731" i="4" s="1"/>
  <c r="S1730" i="4"/>
  <c r="Q1730" i="4"/>
  <c r="Q1729" i="4"/>
  <c r="S1729" i="4" s="1"/>
  <c r="Q1728" i="4"/>
  <c r="S1728" i="4" s="1"/>
  <c r="Q1727" i="4"/>
  <c r="S1727" i="4" s="1"/>
  <c r="S1726" i="4"/>
  <c r="Q1726" i="4"/>
  <c r="Q1725" i="4"/>
  <c r="S1725" i="4" s="1"/>
  <c r="Q1724" i="4"/>
  <c r="S1724" i="4" s="1"/>
  <c r="Q1723" i="4"/>
  <c r="S1723" i="4" s="1"/>
  <c r="S1722" i="4"/>
  <c r="Q1722" i="4"/>
  <c r="Q1721" i="4"/>
  <c r="S1721" i="4" s="1"/>
  <c r="Q1720" i="4"/>
  <c r="S1720" i="4" s="1"/>
  <c r="Q1719" i="4"/>
  <c r="S1719" i="4" s="1"/>
  <c r="S1718" i="4"/>
  <c r="Q1718" i="4"/>
  <c r="Q1717" i="4"/>
  <c r="S1717" i="4" s="1"/>
  <c r="Q1716" i="4"/>
  <c r="S1716" i="4" s="1"/>
  <c r="Q1715" i="4"/>
  <c r="S1715" i="4" s="1"/>
  <c r="S1714" i="4"/>
  <c r="Q1714" i="4"/>
  <c r="Q1713" i="4"/>
  <c r="S1713" i="4" s="1"/>
  <c r="Q1712" i="4"/>
  <c r="S1712" i="4" s="1"/>
  <c r="Q1711" i="4"/>
  <c r="S1711" i="4" s="1"/>
  <c r="S1710" i="4"/>
  <c r="Q1710" i="4"/>
  <c r="Q1709" i="4"/>
  <c r="S1709" i="4" s="1"/>
  <c r="Q1708" i="4"/>
  <c r="S1708" i="4" s="1"/>
  <c r="Q1707" i="4"/>
  <c r="S1707" i="4" s="1"/>
  <c r="S1706" i="4"/>
  <c r="Q1706" i="4"/>
  <c r="Q1705" i="4"/>
  <c r="S1705" i="4" s="1"/>
  <c r="Q1704" i="4"/>
  <c r="S1704" i="4" s="1"/>
  <c r="Q1703" i="4"/>
  <c r="S1703" i="4" s="1"/>
  <c r="S1702" i="4"/>
  <c r="Q1702" i="4"/>
  <c r="Q1701" i="4"/>
  <c r="S1701" i="4" s="1"/>
  <c r="Q1700" i="4"/>
  <c r="S1700" i="4" s="1"/>
  <c r="Q1699" i="4"/>
  <c r="S1699" i="4" s="1"/>
  <c r="S1698" i="4"/>
  <c r="Q1698" i="4"/>
  <c r="Q1697" i="4"/>
  <c r="S1697" i="4" s="1"/>
  <c r="Q1696" i="4"/>
  <c r="S1696" i="4" s="1"/>
  <c r="Q1695" i="4"/>
  <c r="S1695" i="4" s="1"/>
  <c r="S1694" i="4"/>
  <c r="Q1694" i="4"/>
  <c r="Q1693" i="4"/>
  <c r="S1693" i="4" s="1"/>
  <c r="Q1692" i="4"/>
  <c r="S1692" i="4" s="1"/>
  <c r="Q1691" i="4"/>
  <c r="S1691" i="4" s="1"/>
  <c r="S1690" i="4"/>
  <c r="Q1690" i="4"/>
  <c r="Q1689" i="4"/>
  <c r="S1689" i="4" s="1"/>
  <c r="Q1688" i="4"/>
  <c r="S1688" i="4" s="1"/>
  <c r="Q1687" i="4"/>
  <c r="S1687" i="4" s="1"/>
  <c r="S1686" i="4"/>
  <c r="Q1686" i="4"/>
  <c r="Q1685" i="4"/>
  <c r="S1685" i="4" s="1"/>
  <c r="Q1684" i="4"/>
  <c r="S1684" i="4" s="1"/>
  <c r="Q1683" i="4"/>
  <c r="S1683" i="4" s="1"/>
  <c r="S1682" i="4"/>
  <c r="Q1682" i="4"/>
  <c r="Q1681" i="4"/>
  <c r="S1681" i="4" s="1"/>
  <c r="Q1680" i="4"/>
  <c r="S1680" i="4" s="1"/>
  <c r="Q1679" i="4"/>
  <c r="S1679" i="4" s="1"/>
  <c r="S1678" i="4"/>
  <c r="Q1678" i="4"/>
  <c r="Q1677" i="4"/>
  <c r="S1677" i="4" s="1"/>
  <c r="Q1676" i="4"/>
  <c r="S1676" i="4" s="1"/>
  <c r="Q1675" i="4"/>
  <c r="S1675" i="4" s="1"/>
  <c r="S1674" i="4"/>
  <c r="Q1674" i="4"/>
  <c r="Q1673" i="4"/>
  <c r="S1673" i="4" s="1"/>
  <c r="Q1672" i="4"/>
  <c r="S1672" i="4" s="1"/>
  <c r="Q1671" i="4"/>
  <c r="S1671" i="4" s="1"/>
  <c r="S1670" i="4"/>
  <c r="Q1670" i="4"/>
  <c r="Q1669" i="4"/>
  <c r="S1669" i="4" s="1"/>
  <c r="Q1668" i="4"/>
  <c r="S1668" i="4" s="1"/>
  <c r="Q1667" i="4"/>
  <c r="S1667" i="4" s="1"/>
  <c r="Q1666" i="4"/>
  <c r="S1666" i="4" s="1"/>
  <c r="Q1665" i="4"/>
  <c r="S1665" i="4" s="1"/>
  <c r="Q1664" i="4"/>
  <c r="S1664" i="4" s="1"/>
  <c r="Q1663" i="4"/>
  <c r="S1663" i="4" s="1"/>
  <c r="Q1662" i="4"/>
  <c r="S1662" i="4" s="1"/>
  <c r="Q1661" i="4"/>
  <c r="S1661" i="4" s="1"/>
  <c r="Q1660" i="4"/>
  <c r="S1660" i="4" s="1"/>
  <c r="Q1659" i="4"/>
  <c r="S1659" i="4" s="1"/>
  <c r="Q1658" i="4"/>
  <c r="S1658" i="4" s="1"/>
  <c r="Q1657" i="4"/>
  <c r="S1657" i="4" s="1"/>
  <c r="Q1656" i="4"/>
  <c r="S1656" i="4" s="1"/>
  <c r="Q1655" i="4"/>
  <c r="S1655" i="4" s="1"/>
  <c r="Q1654" i="4"/>
  <c r="S1654" i="4" s="1"/>
  <c r="Q1653" i="4"/>
  <c r="S1653" i="4" s="1"/>
  <c r="Q1652" i="4"/>
  <c r="S1652" i="4" s="1"/>
  <c r="Q1651" i="4"/>
  <c r="S1651" i="4" s="1"/>
  <c r="Q1650" i="4"/>
  <c r="S1650" i="4" s="1"/>
  <c r="Q1649" i="4"/>
  <c r="S1649" i="4" s="1"/>
  <c r="Q1648" i="4"/>
  <c r="S1648" i="4" s="1"/>
  <c r="Q1647" i="4"/>
  <c r="S1647" i="4" s="1"/>
  <c r="Q1646" i="4"/>
  <c r="S1646" i="4" s="1"/>
  <c r="Q1645" i="4"/>
  <c r="S1645" i="4" s="1"/>
  <c r="Q1644" i="4"/>
  <c r="S1644" i="4" s="1"/>
  <c r="Q1643" i="4"/>
  <c r="S1643" i="4" s="1"/>
  <c r="Q1642" i="4"/>
  <c r="S1642" i="4" s="1"/>
  <c r="Q1641" i="4"/>
  <c r="S1641" i="4" s="1"/>
  <c r="Q1640" i="4"/>
  <c r="S1640" i="4" s="1"/>
  <c r="Q1639" i="4"/>
  <c r="S1639" i="4" s="1"/>
  <c r="Q1638" i="4"/>
  <c r="S1638" i="4" s="1"/>
  <c r="Q1637" i="4"/>
  <c r="S1637" i="4" s="1"/>
  <c r="Q1636" i="4"/>
  <c r="S1636" i="4" s="1"/>
  <c r="Q1635" i="4"/>
  <c r="S1635" i="4" s="1"/>
  <c r="Q1634" i="4"/>
  <c r="S1634" i="4" s="1"/>
  <c r="Q1633" i="4"/>
  <c r="S1633" i="4" s="1"/>
  <c r="Q1632" i="4"/>
  <c r="S1632" i="4" s="1"/>
  <c r="Q1631" i="4"/>
  <c r="S1631" i="4" s="1"/>
  <c r="Q1630" i="4"/>
  <c r="S1630" i="4" s="1"/>
  <c r="Q1629" i="4"/>
  <c r="S1629" i="4" s="1"/>
  <c r="Q1628" i="4"/>
  <c r="S1628" i="4" s="1"/>
  <c r="Q1627" i="4"/>
  <c r="S1627" i="4" s="1"/>
  <c r="Q1626" i="4"/>
  <c r="S1626" i="4" s="1"/>
  <c r="Q1625" i="4"/>
  <c r="S1625" i="4" s="1"/>
  <c r="Q1624" i="4"/>
  <c r="S1624" i="4" s="1"/>
  <c r="Q1623" i="4"/>
  <c r="S1623" i="4" s="1"/>
  <c r="Q1622" i="4"/>
  <c r="S1622" i="4" s="1"/>
  <c r="Q1621" i="4"/>
  <c r="S1621" i="4" s="1"/>
  <c r="Q1620" i="4"/>
  <c r="S1620" i="4" s="1"/>
  <c r="Q1619" i="4"/>
  <c r="S1619" i="4" s="1"/>
  <c r="Q1618" i="4"/>
  <c r="S1618" i="4" s="1"/>
  <c r="Q1617" i="4"/>
  <c r="S1617" i="4" s="1"/>
  <c r="Q1616" i="4"/>
  <c r="S1616" i="4" s="1"/>
  <c r="Q1615" i="4"/>
  <c r="S1615" i="4" s="1"/>
  <c r="Q1614" i="4"/>
  <c r="S1614" i="4" s="1"/>
  <c r="Q1613" i="4"/>
  <c r="S1613" i="4" s="1"/>
  <c r="Q1612" i="4"/>
  <c r="S1612" i="4" s="1"/>
  <c r="Q1611" i="4"/>
  <c r="S1611" i="4" s="1"/>
  <c r="Q1610" i="4"/>
  <c r="S1610" i="4" s="1"/>
  <c r="Q1609" i="4"/>
  <c r="S1609" i="4" s="1"/>
  <c r="Q1608" i="4"/>
  <c r="S1608" i="4" s="1"/>
  <c r="Q1607" i="4"/>
  <c r="S1607" i="4" s="1"/>
  <c r="Q1606" i="4"/>
  <c r="S1606" i="4" s="1"/>
  <c r="Q1605" i="4"/>
  <c r="S1605" i="4" s="1"/>
  <c r="Q1604" i="4"/>
  <c r="S1604" i="4" s="1"/>
  <c r="Q1603" i="4"/>
  <c r="S1603" i="4" s="1"/>
  <c r="Q1602" i="4"/>
  <c r="S1602" i="4" s="1"/>
  <c r="Q1601" i="4"/>
  <c r="S1601" i="4" s="1"/>
  <c r="Q1600" i="4"/>
  <c r="S1600" i="4" s="1"/>
  <c r="Q1599" i="4"/>
  <c r="S1599" i="4" s="1"/>
  <c r="Q1598" i="4"/>
  <c r="S1598" i="4" s="1"/>
  <c r="Q1597" i="4"/>
  <c r="S1597" i="4" s="1"/>
  <c r="Q1596" i="4"/>
  <c r="S1596" i="4" s="1"/>
  <c r="Q1595" i="4"/>
  <c r="S1595" i="4" s="1"/>
  <c r="Q1594" i="4"/>
  <c r="S1594" i="4" s="1"/>
  <c r="Q1593" i="4"/>
  <c r="S1593" i="4" s="1"/>
  <c r="Q1592" i="4"/>
  <c r="S1592" i="4" s="1"/>
  <c r="Q1591" i="4"/>
  <c r="S1591" i="4" s="1"/>
  <c r="Q1590" i="4"/>
  <c r="S1590" i="4" s="1"/>
  <c r="Q1589" i="4"/>
  <c r="S1589" i="4" s="1"/>
  <c r="Q1588" i="4"/>
  <c r="S1588" i="4" s="1"/>
  <c r="Q1587" i="4"/>
  <c r="S1587" i="4" s="1"/>
  <c r="Q1586" i="4"/>
  <c r="S1586" i="4" s="1"/>
  <c r="Q1585" i="4"/>
  <c r="S1585" i="4" s="1"/>
  <c r="Q1584" i="4"/>
  <c r="S1584" i="4" s="1"/>
  <c r="Q1583" i="4"/>
  <c r="S1583" i="4" s="1"/>
  <c r="Q1582" i="4"/>
  <c r="S1582" i="4" s="1"/>
  <c r="Q1581" i="4"/>
  <c r="S1581" i="4" s="1"/>
  <c r="Q1580" i="4"/>
  <c r="S1580" i="4" s="1"/>
  <c r="Q1579" i="4"/>
  <c r="S1579" i="4" s="1"/>
  <c r="Q1578" i="4"/>
  <c r="S1578" i="4" s="1"/>
  <c r="Q1577" i="4"/>
  <c r="S1577" i="4" s="1"/>
  <c r="Q1576" i="4"/>
  <c r="S1576" i="4" s="1"/>
  <c r="Q1575" i="4"/>
  <c r="S1575" i="4" s="1"/>
  <c r="Q1574" i="4"/>
  <c r="S1574" i="4" s="1"/>
  <c r="Q1573" i="4"/>
  <c r="S1573" i="4" s="1"/>
  <c r="Q1572" i="4"/>
  <c r="S1572" i="4" s="1"/>
  <c r="Q1571" i="4"/>
  <c r="S1571" i="4" s="1"/>
  <c r="Q1570" i="4"/>
  <c r="S1570" i="4" s="1"/>
  <c r="Q1569" i="4"/>
  <c r="S1569" i="4" s="1"/>
  <c r="Q1568" i="4"/>
  <c r="S1568" i="4" s="1"/>
  <c r="Q1567" i="4"/>
  <c r="S1567" i="4" s="1"/>
  <c r="Q1566" i="4"/>
  <c r="S1566" i="4" s="1"/>
  <c r="Q1565" i="4"/>
  <c r="S1565" i="4" s="1"/>
  <c r="Q1564" i="4"/>
  <c r="S1564" i="4" s="1"/>
  <c r="Q1563" i="4"/>
  <c r="S1563" i="4" s="1"/>
  <c r="Q1562" i="4"/>
  <c r="S1562" i="4" s="1"/>
  <c r="Q1561" i="4"/>
  <c r="S1561" i="4" s="1"/>
  <c r="Q1560" i="4"/>
  <c r="S1560" i="4" s="1"/>
  <c r="Q1559" i="4"/>
  <c r="S1559" i="4" s="1"/>
  <c r="Q1558" i="4"/>
  <c r="S1558" i="4" s="1"/>
  <c r="Q1557" i="4"/>
  <c r="S1557" i="4" s="1"/>
  <c r="Q1556" i="4"/>
  <c r="S1556" i="4" s="1"/>
  <c r="Q1555" i="4"/>
  <c r="S1555" i="4" s="1"/>
  <c r="Q1554" i="4"/>
  <c r="S1554" i="4" s="1"/>
  <c r="Q1553" i="4"/>
  <c r="S1553" i="4" s="1"/>
  <c r="Q1552" i="4"/>
  <c r="S1552" i="4" s="1"/>
  <c r="Q1551" i="4"/>
  <c r="S1551" i="4" s="1"/>
  <c r="Q1550" i="4"/>
  <c r="S1550" i="4" s="1"/>
  <c r="Q1549" i="4"/>
  <c r="S1549" i="4" s="1"/>
  <c r="Q1548" i="4"/>
  <c r="S1548" i="4" s="1"/>
  <c r="Q1547" i="4"/>
  <c r="S1547" i="4" s="1"/>
  <c r="Q1546" i="4"/>
  <c r="S1546" i="4" s="1"/>
  <c r="Q1545" i="4"/>
  <c r="S1545" i="4" s="1"/>
  <c r="Q1544" i="4"/>
  <c r="S1544" i="4" s="1"/>
  <c r="Q1543" i="4"/>
  <c r="S1543" i="4" s="1"/>
  <c r="Q1542" i="4"/>
  <c r="S1542" i="4" s="1"/>
  <c r="Q1541" i="4"/>
  <c r="S1541" i="4" s="1"/>
  <c r="Q1540" i="4"/>
  <c r="S1540" i="4" s="1"/>
  <c r="Q1539" i="4"/>
  <c r="S1539" i="4" s="1"/>
  <c r="Q1538" i="4"/>
  <c r="S1538" i="4" s="1"/>
  <c r="Q1537" i="4"/>
  <c r="S1537" i="4" s="1"/>
  <c r="Q1536" i="4"/>
  <c r="S1536" i="4" s="1"/>
  <c r="Q1535" i="4"/>
  <c r="S1535" i="4" s="1"/>
  <c r="Q1534" i="4"/>
  <c r="S1534" i="4" s="1"/>
  <c r="Q1533" i="4"/>
  <c r="S1533" i="4" s="1"/>
  <c r="Q1532" i="4"/>
  <c r="S1532" i="4" s="1"/>
  <c r="Q1531" i="4"/>
  <c r="S1531" i="4" s="1"/>
  <c r="Q1530" i="4"/>
  <c r="S1530" i="4" s="1"/>
  <c r="Q1529" i="4"/>
  <c r="S1529" i="4" s="1"/>
  <c r="Q1528" i="4"/>
  <c r="S1528" i="4" s="1"/>
  <c r="Q1527" i="4"/>
  <c r="S1527" i="4" s="1"/>
  <c r="Q1526" i="4"/>
  <c r="S1526" i="4" s="1"/>
  <c r="Q1525" i="4"/>
  <c r="S1525" i="4" s="1"/>
  <c r="Q1524" i="4"/>
  <c r="S1524" i="4" s="1"/>
  <c r="Q1523" i="4"/>
  <c r="S1523" i="4" s="1"/>
  <c r="Q1522" i="4"/>
  <c r="S1522" i="4" s="1"/>
  <c r="Q1521" i="4"/>
  <c r="S1521" i="4" s="1"/>
  <c r="Q1520" i="4"/>
  <c r="S1520" i="4" s="1"/>
  <c r="Q1519" i="4"/>
  <c r="S1519" i="4" s="1"/>
  <c r="Q1518" i="4"/>
  <c r="S1518" i="4" s="1"/>
  <c r="Q1517" i="4"/>
  <c r="S1517" i="4" s="1"/>
  <c r="Q1516" i="4"/>
  <c r="S1516" i="4" s="1"/>
  <c r="Q1515" i="4"/>
  <c r="S1515" i="4" s="1"/>
  <c r="Q1514" i="4"/>
  <c r="S1514" i="4" s="1"/>
  <c r="Q1513" i="4"/>
  <c r="S1513" i="4" s="1"/>
  <c r="Q1512" i="4"/>
  <c r="S1512" i="4" s="1"/>
  <c r="Q1511" i="4"/>
  <c r="S1511" i="4" s="1"/>
  <c r="Q1510" i="4"/>
  <c r="S1510" i="4" s="1"/>
  <c r="Q1509" i="4"/>
  <c r="S1509" i="4" s="1"/>
  <c r="Q1508" i="4"/>
  <c r="S1508" i="4" s="1"/>
  <c r="Q1507" i="4"/>
  <c r="S1507" i="4" s="1"/>
  <c r="Q1506" i="4"/>
  <c r="S1506" i="4" s="1"/>
  <c r="Q1505" i="4"/>
  <c r="S1505" i="4" s="1"/>
  <c r="Q1504" i="4"/>
  <c r="S1504" i="4" s="1"/>
  <c r="Q1503" i="4"/>
  <c r="S1503" i="4" s="1"/>
  <c r="Q1502" i="4"/>
  <c r="S1502" i="4" s="1"/>
  <c r="Q1501" i="4"/>
  <c r="S1501" i="4" s="1"/>
  <c r="Q1500" i="4"/>
  <c r="S1500" i="4" s="1"/>
  <c r="Q1499" i="4"/>
  <c r="S1499" i="4" s="1"/>
  <c r="Q1498" i="4"/>
  <c r="S1498" i="4" s="1"/>
  <c r="Q1497" i="4"/>
  <c r="S1497" i="4" s="1"/>
  <c r="Q1496" i="4"/>
  <c r="S1496" i="4" s="1"/>
  <c r="Q1495" i="4"/>
  <c r="S1495" i="4" s="1"/>
  <c r="Q1494" i="4"/>
  <c r="S1494" i="4" s="1"/>
  <c r="Q1493" i="4"/>
  <c r="S1493" i="4" s="1"/>
  <c r="Q1492" i="4"/>
  <c r="S1492" i="4" s="1"/>
  <c r="Q1491" i="4"/>
  <c r="S1491" i="4" s="1"/>
  <c r="Q1490" i="4"/>
  <c r="S1490" i="4" s="1"/>
  <c r="Q1489" i="4"/>
  <c r="S1489" i="4" s="1"/>
  <c r="Q1488" i="4"/>
  <c r="S1488" i="4" s="1"/>
  <c r="Q1487" i="4"/>
  <c r="S1487" i="4" s="1"/>
  <c r="Q1486" i="4"/>
  <c r="S1486" i="4" s="1"/>
  <c r="Q1485" i="4"/>
  <c r="S1485" i="4" s="1"/>
  <c r="Q1484" i="4"/>
  <c r="S1484" i="4" s="1"/>
  <c r="Q1483" i="4"/>
  <c r="S1483" i="4" s="1"/>
  <c r="Q1482" i="4"/>
  <c r="S1482" i="4" s="1"/>
  <c r="Q1481" i="4"/>
  <c r="S1481" i="4" s="1"/>
  <c r="Q1480" i="4"/>
  <c r="S1480" i="4" s="1"/>
  <c r="Q1479" i="4"/>
  <c r="S1479" i="4" s="1"/>
  <c r="Q1478" i="4"/>
  <c r="S1478" i="4" s="1"/>
  <c r="Q1477" i="4"/>
  <c r="S1477" i="4" s="1"/>
  <c r="Q1476" i="4"/>
  <c r="S1476" i="4" s="1"/>
  <c r="Q1475" i="4"/>
  <c r="S1475" i="4" s="1"/>
  <c r="Q1474" i="4"/>
  <c r="S1474" i="4" s="1"/>
  <c r="Q1473" i="4"/>
  <c r="S1473" i="4" s="1"/>
  <c r="Q1472" i="4"/>
  <c r="S1472" i="4" s="1"/>
  <c r="Q1471" i="4"/>
  <c r="S1471" i="4" s="1"/>
  <c r="Q1470" i="4"/>
  <c r="S1470" i="4" s="1"/>
  <c r="Q1469" i="4"/>
  <c r="S1469" i="4" s="1"/>
  <c r="Q1468" i="4"/>
  <c r="S1468" i="4" s="1"/>
  <c r="Q1467" i="4"/>
  <c r="S1467" i="4" s="1"/>
  <c r="Q1466" i="4"/>
  <c r="S1466" i="4" s="1"/>
  <c r="Q1465" i="4"/>
  <c r="S1465" i="4" s="1"/>
  <c r="Q1464" i="4"/>
  <c r="S1464" i="4" s="1"/>
  <c r="Q1463" i="4"/>
  <c r="S1463" i="4" s="1"/>
  <c r="Q1462" i="4"/>
  <c r="S1462" i="4" s="1"/>
  <c r="Q1461" i="4"/>
  <c r="S1461" i="4" s="1"/>
  <c r="Q1460" i="4"/>
  <c r="S1460" i="4" s="1"/>
  <c r="Q1459" i="4"/>
  <c r="S1459" i="4" s="1"/>
  <c r="Q1458" i="4"/>
  <c r="S1458" i="4" s="1"/>
  <c r="Q1457" i="4"/>
  <c r="S1457" i="4" s="1"/>
  <c r="Q1456" i="4"/>
  <c r="S1456" i="4" s="1"/>
  <c r="Q1455" i="4"/>
  <c r="S1455" i="4" s="1"/>
  <c r="Q1454" i="4"/>
  <c r="S1454" i="4" s="1"/>
  <c r="Q1453" i="4"/>
  <c r="S1453" i="4" s="1"/>
  <c r="Q1452" i="4"/>
  <c r="S1452" i="4" s="1"/>
  <c r="Q1451" i="4"/>
  <c r="S1451" i="4" s="1"/>
  <c r="Q1450" i="4"/>
  <c r="S1450" i="4" s="1"/>
  <c r="Q1449" i="4"/>
  <c r="S1449" i="4" s="1"/>
  <c r="Q1448" i="4"/>
  <c r="S1448" i="4" s="1"/>
  <c r="Q1447" i="4"/>
  <c r="S1447" i="4" s="1"/>
  <c r="Q1446" i="4"/>
  <c r="S1446" i="4" s="1"/>
  <c r="Q1445" i="4"/>
  <c r="S1445" i="4" s="1"/>
  <c r="Q1444" i="4"/>
  <c r="S1444" i="4" s="1"/>
  <c r="Q1443" i="4"/>
  <c r="S1443" i="4" s="1"/>
  <c r="Q1442" i="4"/>
  <c r="S1442" i="4" s="1"/>
  <c r="Q1441" i="4"/>
  <c r="S1441" i="4" s="1"/>
  <c r="Q1440" i="4"/>
  <c r="S1440" i="4" s="1"/>
  <c r="Q1439" i="4"/>
  <c r="S1439" i="4" s="1"/>
  <c r="Q1438" i="4"/>
  <c r="S1438" i="4" s="1"/>
  <c r="Q1437" i="4"/>
  <c r="S1437" i="4" s="1"/>
  <c r="Q1436" i="4"/>
  <c r="S1436" i="4" s="1"/>
  <c r="Q1435" i="4"/>
  <c r="S1435" i="4" s="1"/>
  <c r="Q1434" i="4"/>
  <c r="S1434" i="4" s="1"/>
  <c r="Q1433" i="4"/>
  <c r="S1433" i="4" s="1"/>
  <c r="Q1432" i="4"/>
  <c r="S1432" i="4" s="1"/>
  <c r="Q1431" i="4"/>
  <c r="S1431" i="4" s="1"/>
  <c r="Q1430" i="4"/>
  <c r="S1430" i="4" s="1"/>
  <c r="Q1429" i="4"/>
  <c r="S1429" i="4" s="1"/>
  <c r="Q1428" i="4"/>
  <c r="S1428" i="4" s="1"/>
  <c r="Q1427" i="4"/>
  <c r="S1427" i="4" s="1"/>
  <c r="Q1426" i="4"/>
  <c r="S1426" i="4" s="1"/>
  <c r="Q1425" i="4"/>
  <c r="S1425" i="4" s="1"/>
  <c r="Q1424" i="4"/>
  <c r="S1424" i="4" s="1"/>
  <c r="Q1423" i="4"/>
  <c r="S1423" i="4" s="1"/>
  <c r="Q1422" i="4"/>
  <c r="S1422" i="4" s="1"/>
  <c r="Q1421" i="4"/>
  <c r="S1421" i="4" s="1"/>
  <c r="Q1420" i="4"/>
  <c r="S1420" i="4" s="1"/>
  <c r="Q1419" i="4"/>
  <c r="S1419" i="4" s="1"/>
  <c r="Q1418" i="4"/>
  <c r="S1418" i="4" s="1"/>
  <c r="Q1417" i="4"/>
  <c r="S1417" i="4" s="1"/>
  <c r="Q1416" i="4"/>
  <c r="S1416" i="4" s="1"/>
  <c r="Q1415" i="4"/>
  <c r="S1415" i="4" s="1"/>
  <c r="Q1414" i="4"/>
  <c r="S1414" i="4" s="1"/>
  <c r="Q1413" i="4"/>
  <c r="S1413" i="4" s="1"/>
  <c r="Q1412" i="4"/>
  <c r="S1412" i="4" s="1"/>
  <c r="Q1411" i="4"/>
  <c r="S1411" i="4" s="1"/>
  <c r="Q1410" i="4"/>
  <c r="S1410" i="4" s="1"/>
  <c r="Q1409" i="4"/>
  <c r="S1409" i="4" s="1"/>
  <c r="Q1408" i="4"/>
  <c r="S1408" i="4" s="1"/>
  <c r="Q1407" i="4"/>
  <c r="S1407" i="4" s="1"/>
  <c r="Q1406" i="4"/>
  <c r="S1406" i="4" s="1"/>
  <c r="Q1405" i="4"/>
  <c r="S1405" i="4" s="1"/>
  <c r="Q1404" i="4"/>
  <c r="S1404" i="4" s="1"/>
  <c r="Q1403" i="4"/>
  <c r="S1403" i="4" s="1"/>
  <c r="Q1402" i="4"/>
  <c r="S1402" i="4" s="1"/>
  <c r="Q1401" i="4"/>
  <c r="S1401" i="4" s="1"/>
  <c r="Q1400" i="4"/>
  <c r="S1400" i="4" s="1"/>
  <c r="Q1399" i="4"/>
  <c r="S1399" i="4" s="1"/>
  <c r="Q1398" i="4"/>
  <c r="S1398" i="4" s="1"/>
  <c r="Q1397" i="4"/>
  <c r="S1397" i="4" s="1"/>
  <c r="Q1396" i="4"/>
  <c r="S1396" i="4" s="1"/>
  <c r="Q1395" i="4"/>
  <c r="S1395" i="4" s="1"/>
  <c r="Q1394" i="4"/>
  <c r="S1394" i="4" s="1"/>
  <c r="Q1393" i="4"/>
  <c r="S1393" i="4" s="1"/>
  <c r="Q1392" i="4"/>
  <c r="S1392" i="4" s="1"/>
  <c r="Q1391" i="4"/>
  <c r="S1391" i="4" s="1"/>
  <c r="Q1390" i="4"/>
  <c r="S1390" i="4" s="1"/>
  <c r="Q1389" i="4"/>
  <c r="S1389" i="4" s="1"/>
  <c r="Q1388" i="4"/>
  <c r="S1388" i="4" s="1"/>
  <c r="Q1387" i="4"/>
  <c r="S1387" i="4" s="1"/>
  <c r="Q1386" i="4"/>
  <c r="S1386" i="4" s="1"/>
  <c r="Q1385" i="4"/>
  <c r="S1385" i="4" s="1"/>
  <c r="Q1384" i="4"/>
  <c r="S1384" i="4" s="1"/>
  <c r="Q1383" i="4"/>
  <c r="S1383" i="4" s="1"/>
  <c r="Q1382" i="4"/>
  <c r="S1382" i="4" s="1"/>
  <c r="Q1381" i="4"/>
  <c r="S1381" i="4" s="1"/>
  <c r="Q1380" i="4"/>
  <c r="S1380" i="4" s="1"/>
  <c r="Q1379" i="4"/>
  <c r="S1379" i="4" s="1"/>
  <c r="Q1378" i="4"/>
  <c r="S1378" i="4" s="1"/>
  <c r="Q1377" i="4"/>
  <c r="S1377" i="4" s="1"/>
  <c r="Q1376" i="4"/>
  <c r="S1376" i="4" s="1"/>
  <c r="Q1375" i="4"/>
  <c r="S1375" i="4" s="1"/>
  <c r="Q1374" i="4"/>
  <c r="S1374" i="4" s="1"/>
  <c r="Q1373" i="4"/>
  <c r="S1373" i="4" s="1"/>
  <c r="Q1372" i="4"/>
  <c r="S1372" i="4" s="1"/>
  <c r="Q1371" i="4"/>
  <c r="S1371" i="4" s="1"/>
  <c r="Q1370" i="4"/>
  <c r="S1370" i="4" s="1"/>
  <c r="Q1369" i="4"/>
  <c r="S1369" i="4" s="1"/>
  <c r="Q1368" i="4"/>
  <c r="S1368" i="4" s="1"/>
  <c r="Q1367" i="4"/>
  <c r="S1367" i="4" s="1"/>
  <c r="Q1366" i="4"/>
  <c r="S1366" i="4" s="1"/>
  <c r="Q1365" i="4"/>
  <c r="S1365" i="4" s="1"/>
  <c r="Q1364" i="4"/>
  <c r="S1364" i="4" s="1"/>
  <c r="Q1363" i="4"/>
  <c r="S1363" i="4" s="1"/>
  <c r="Q1362" i="4"/>
  <c r="S1362" i="4" s="1"/>
  <c r="Q1361" i="4"/>
  <c r="S1361" i="4" s="1"/>
  <c r="Q1360" i="4"/>
  <c r="S1360" i="4" s="1"/>
  <c r="Q1359" i="4"/>
  <c r="S1359" i="4" s="1"/>
  <c r="Q1358" i="4"/>
  <c r="S1358" i="4" s="1"/>
  <c r="Q1357" i="4"/>
  <c r="S1357" i="4" s="1"/>
  <c r="Q1356" i="4"/>
  <c r="S1356" i="4" s="1"/>
  <c r="Q1355" i="4"/>
  <c r="S1355" i="4" s="1"/>
  <c r="Q1354" i="4"/>
  <c r="S1354" i="4" s="1"/>
  <c r="Q1353" i="4"/>
  <c r="S1353" i="4" s="1"/>
  <c r="Q1352" i="4"/>
  <c r="S1352" i="4" s="1"/>
  <c r="Q1351" i="4"/>
  <c r="S1351" i="4" s="1"/>
  <c r="Q1350" i="4"/>
  <c r="S1350" i="4" s="1"/>
  <c r="Q1349" i="4"/>
  <c r="S1349" i="4" s="1"/>
  <c r="Q1348" i="4"/>
  <c r="S1348" i="4" s="1"/>
  <c r="Q1347" i="4"/>
  <c r="S1347" i="4" s="1"/>
  <c r="Q1346" i="4"/>
  <c r="S1346" i="4" s="1"/>
  <c r="Q1345" i="4"/>
  <c r="S1345" i="4" s="1"/>
  <c r="Q1344" i="4"/>
  <c r="S1344" i="4" s="1"/>
  <c r="Q1343" i="4"/>
  <c r="S1343" i="4" s="1"/>
  <c r="Q1342" i="4"/>
  <c r="S1342" i="4" s="1"/>
  <c r="Q1341" i="4"/>
  <c r="S1341" i="4" s="1"/>
  <c r="Q1340" i="4"/>
  <c r="S1340" i="4" s="1"/>
  <c r="Q1339" i="4"/>
  <c r="S1339" i="4" s="1"/>
  <c r="Q1338" i="4"/>
  <c r="S1338" i="4" s="1"/>
  <c r="Q1337" i="4"/>
  <c r="S1337" i="4" s="1"/>
  <c r="Q1336" i="4"/>
  <c r="S1336" i="4" s="1"/>
  <c r="Q1335" i="4"/>
  <c r="S1335" i="4" s="1"/>
  <c r="Q1334" i="4"/>
  <c r="S1334" i="4" s="1"/>
  <c r="Q1333" i="4"/>
  <c r="S1333" i="4" s="1"/>
  <c r="Q1332" i="4"/>
  <c r="S1332" i="4" s="1"/>
  <c r="Q1331" i="4"/>
  <c r="S1331" i="4" s="1"/>
  <c r="Q1330" i="4"/>
  <c r="S1330" i="4" s="1"/>
  <c r="Q1329" i="4"/>
  <c r="S1329" i="4" s="1"/>
  <c r="Q1328" i="4"/>
  <c r="S1328" i="4" s="1"/>
  <c r="Q1327" i="4"/>
  <c r="S1327" i="4" s="1"/>
  <c r="Q1326" i="4"/>
  <c r="S1326" i="4" s="1"/>
  <c r="Q1325" i="4"/>
  <c r="S1325" i="4" s="1"/>
  <c r="Q1324" i="4"/>
  <c r="S1324" i="4" s="1"/>
  <c r="Q1323" i="4"/>
  <c r="S1323" i="4" s="1"/>
  <c r="Q1322" i="4"/>
  <c r="S1322" i="4" s="1"/>
  <c r="Q1321" i="4"/>
  <c r="S1321" i="4" s="1"/>
  <c r="Q1320" i="4"/>
  <c r="S1320" i="4" s="1"/>
  <c r="Q1319" i="4"/>
  <c r="S1319" i="4" s="1"/>
  <c r="Q1318" i="4"/>
  <c r="S1318" i="4" s="1"/>
  <c r="Q1317" i="4"/>
  <c r="S1317" i="4" s="1"/>
  <c r="Q1316" i="4"/>
  <c r="S1316" i="4" s="1"/>
  <c r="Q1315" i="4"/>
  <c r="S1315" i="4" s="1"/>
  <c r="Q1314" i="4"/>
  <c r="S1314" i="4" s="1"/>
  <c r="Q1313" i="4"/>
  <c r="S1313" i="4" s="1"/>
  <c r="Q1312" i="4"/>
  <c r="S1312" i="4" s="1"/>
  <c r="Q1311" i="4"/>
  <c r="S1311" i="4" s="1"/>
  <c r="Q1310" i="4"/>
  <c r="S1310" i="4" s="1"/>
  <c r="Q1309" i="4"/>
  <c r="S1309" i="4" s="1"/>
  <c r="Q1308" i="4"/>
  <c r="S1308" i="4" s="1"/>
  <c r="Q1307" i="4"/>
  <c r="S1307" i="4" s="1"/>
  <c r="Q1306" i="4"/>
  <c r="S1306" i="4" s="1"/>
  <c r="Q1305" i="4"/>
  <c r="S1305" i="4" s="1"/>
  <c r="Q1304" i="4"/>
  <c r="S1304" i="4" s="1"/>
  <c r="Q1303" i="4"/>
  <c r="S1303" i="4" s="1"/>
  <c r="Q1302" i="4"/>
  <c r="S1302" i="4" s="1"/>
  <c r="Q1301" i="4"/>
  <c r="S1301" i="4" s="1"/>
  <c r="Q1300" i="4"/>
  <c r="S1300" i="4" s="1"/>
  <c r="Q1299" i="4"/>
  <c r="S1299" i="4" s="1"/>
  <c r="Q1298" i="4"/>
  <c r="S1298" i="4" s="1"/>
  <c r="Q1297" i="4"/>
  <c r="S1297" i="4" s="1"/>
  <c r="Q1296" i="4"/>
  <c r="S1296" i="4" s="1"/>
  <c r="Q1295" i="4"/>
  <c r="S1295" i="4" s="1"/>
  <c r="Q1294" i="4"/>
  <c r="S1294" i="4" s="1"/>
  <c r="Q1293" i="4"/>
  <c r="S1293" i="4" s="1"/>
  <c r="Q1292" i="4"/>
  <c r="S1292" i="4" s="1"/>
  <c r="Q1291" i="4"/>
  <c r="S1291" i="4" s="1"/>
  <c r="Q1290" i="4"/>
  <c r="S1290" i="4" s="1"/>
  <c r="Q1289" i="4"/>
  <c r="S1289" i="4" s="1"/>
  <c r="Q1288" i="4"/>
  <c r="S1288" i="4" s="1"/>
  <c r="Q1287" i="4"/>
  <c r="S1287" i="4" s="1"/>
  <c r="Q1286" i="4"/>
  <c r="S1286" i="4" s="1"/>
  <c r="Q1285" i="4"/>
  <c r="S1285" i="4" s="1"/>
  <c r="Q1284" i="4"/>
  <c r="S1284" i="4" s="1"/>
  <c r="Q1283" i="4"/>
  <c r="S1283" i="4" s="1"/>
  <c r="Q1282" i="4"/>
  <c r="S1282" i="4" s="1"/>
  <c r="Q1281" i="4"/>
  <c r="S1281" i="4" s="1"/>
  <c r="Q1280" i="4"/>
  <c r="S1280" i="4" s="1"/>
  <c r="Q1279" i="4"/>
  <c r="S1279" i="4" s="1"/>
  <c r="Q1278" i="4"/>
  <c r="S1278" i="4" s="1"/>
  <c r="Q1277" i="4"/>
  <c r="S1277" i="4" s="1"/>
  <c r="Q1276" i="4"/>
  <c r="S1276" i="4" s="1"/>
  <c r="Q1275" i="4"/>
  <c r="S1275" i="4" s="1"/>
  <c r="Q1274" i="4"/>
  <c r="S1274" i="4" s="1"/>
  <c r="Q1273" i="4"/>
  <c r="S1273" i="4" s="1"/>
  <c r="Q1272" i="4"/>
  <c r="S1272" i="4" s="1"/>
  <c r="Q1271" i="4"/>
  <c r="S1271" i="4" s="1"/>
  <c r="Q1270" i="4"/>
  <c r="S1270" i="4" s="1"/>
  <c r="Q1269" i="4"/>
  <c r="S1269" i="4" s="1"/>
  <c r="Q1268" i="4"/>
  <c r="S1268" i="4" s="1"/>
  <c r="Q1267" i="4"/>
  <c r="S1267" i="4" s="1"/>
  <c r="Q1266" i="4"/>
  <c r="S1266" i="4" s="1"/>
  <c r="Q1265" i="4"/>
  <c r="S1265" i="4" s="1"/>
  <c r="Q1264" i="4"/>
  <c r="S1264" i="4" s="1"/>
  <c r="Q1263" i="4"/>
  <c r="S1263" i="4" s="1"/>
  <c r="Q1262" i="4"/>
  <c r="S1262" i="4" s="1"/>
  <c r="Q1261" i="4"/>
  <c r="S1261" i="4" s="1"/>
  <c r="Q1260" i="4"/>
  <c r="S1260" i="4" s="1"/>
  <c r="Q1259" i="4"/>
  <c r="S1259" i="4" s="1"/>
  <c r="Q1258" i="4"/>
  <c r="S1258" i="4" s="1"/>
  <c r="Q1257" i="4"/>
  <c r="S1257" i="4" s="1"/>
  <c r="Q1256" i="4"/>
  <c r="S1256" i="4" s="1"/>
  <c r="Q1255" i="4"/>
  <c r="S1255" i="4" s="1"/>
  <c r="Q1254" i="4"/>
  <c r="S1254" i="4" s="1"/>
  <c r="Q1253" i="4"/>
  <c r="S1253" i="4" s="1"/>
  <c r="Q1252" i="4"/>
  <c r="S1252" i="4" s="1"/>
  <c r="Q1251" i="4"/>
  <c r="S1251" i="4" s="1"/>
  <c r="Q1250" i="4"/>
  <c r="S1250" i="4" s="1"/>
  <c r="Q1249" i="4"/>
  <c r="S1249" i="4" s="1"/>
  <c r="Q1248" i="4"/>
  <c r="S1248" i="4" s="1"/>
  <c r="Q1247" i="4"/>
  <c r="S1247" i="4" s="1"/>
  <c r="Q1246" i="4"/>
  <c r="S1246" i="4" s="1"/>
  <c r="Q1245" i="4"/>
  <c r="S1245" i="4" s="1"/>
  <c r="Q1244" i="4"/>
  <c r="S1244" i="4" s="1"/>
  <c r="Q1243" i="4"/>
  <c r="S1243" i="4" s="1"/>
  <c r="Q1242" i="4"/>
  <c r="S1242" i="4" s="1"/>
  <c r="Q1241" i="4"/>
  <c r="S1241" i="4" s="1"/>
  <c r="Q1240" i="4"/>
  <c r="S1240" i="4" s="1"/>
  <c r="Q1239" i="4"/>
  <c r="S1239" i="4" s="1"/>
  <c r="Q1238" i="4"/>
  <c r="S1238" i="4" s="1"/>
  <c r="Q1237" i="4"/>
  <c r="S1237" i="4" s="1"/>
  <c r="Q1236" i="4"/>
  <c r="S1236" i="4" s="1"/>
  <c r="Q1235" i="4"/>
  <c r="S1235" i="4" s="1"/>
  <c r="Q1234" i="4"/>
  <c r="S1234" i="4" s="1"/>
  <c r="Q1233" i="4"/>
  <c r="S1233" i="4" s="1"/>
  <c r="Q1232" i="4"/>
  <c r="S1232" i="4" s="1"/>
  <c r="Q1231" i="4"/>
  <c r="S1231" i="4" s="1"/>
  <c r="Q1230" i="4"/>
  <c r="S1230" i="4" s="1"/>
  <c r="Q1229" i="4"/>
  <c r="S1229" i="4" s="1"/>
  <c r="Q1228" i="4"/>
  <c r="S1228" i="4" s="1"/>
  <c r="Q1227" i="4"/>
  <c r="S1227" i="4" s="1"/>
  <c r="Q1226" i="4"/>
  <c r="S1226" i="4" s="1"/>
  <c r="Q1225" i="4"/>
  <c r="S1225" i="4" s="1"/>
  <c r="Q1224" i="4"/>
  <c r="S1224" i="4" s="1"/>
  <c r="Q1223" i="4"/>
  <c r="S1223" i="4" s="1"/>
  <c r="Q1222" i="4"/>
  <c r="S1222" i="4" s="1"/>
  <c r="Q1221" i="4"/>
  <c r="S1221" i="4" s="1"/>
  <c r="Q1220" i="4"/>
  <c r="S1220" i="4" s="1"/>
  <c r="Q1219" i="4"/>
  <c r="S1219" i="4" s="1"/>
  <c r="Q1218" i="4"/>
  <c r="S1218" i="4" s="1"/>
  <c r="Q1217" i="4"/>
  <c r="S1217" i="4" s="1"/>
  <c r="Q1216" i="4"/>
  <c r="S1216" i="4" s="1"/>
  <c r="Q1215" i="4"/>
  <c r="S1215" i="4" s="1"/>
  <c r="Q1214" i="4"/>
  <c r="S1214" i="4" s="1"/>
  <c r="Q1213" i="4"/>
  <c r="S1213" i="4" s="1"/>
  <c r="Q1212" i="4"/>
  <c r="S1212" i="4" s="1"/>
  <c r="Q1211" i="4"/>
  <c r="S1211" i="4" s="1"/>
  <c r="Q1210" i="4"/>
  <c r="S1210" i="4" s="1"/>
  <c r="Q1209" i="4"/>
  <c r="S1209" i="4" s="1"/>
  <c r="Q1208" i="4"/>
  <c r="S1208" i="4" s="1"/>
  <c r="Q1207" i="4"/>
  <c r="S1207" i="4" s="1"/>
  <c r="Q1206" i="4"/>
  <c r="S1206" i="4" s="1"/>
  <c r="Q1205" i="4"/>
  <c r="S1205" i="4" s="1"/>
  <c r="Q1204" i="4"/>
  <c r="S1204" i="4" s="1"/>
  <c r="Q1203" i="4"/>
  <c r="S1203" i="4" s="1"/>
  <c r="Q1202" i="4"/>
  <c r="S1202" i="4" s="1"/>
  <c r="Q1201" i="4"/>
  <c r="S1201" i="4" s="1"/>
  <c r="Q1200" i="4"/>
  <c r="S1200" i="4" s="1"/>
  <c r="Q1199" i="4"/>
  <c r="S1199" i="4" s="1"/>
  <c r="Q1198" i="4"/>
  <c r="S1198" i="4" s="1"/>
  <c r="Q1197" i="4"/>
  <c r="S1197" i="4" s="1"/>
  <c r="Q1196" i="4"/>
  <c r="S1196" i="4" s="1"/>
  <c r="Q1195" i="4"/>
  <c r="S1195" i="4" s="1"/>
  <c r="Q1194" i="4"/>
  <c r="S1194" i="4" s="1"/>
  <c r="Q1193" i="4"/>
  <c r="S1193" i="4" s="1"/>
  <c r="Q1192" i="4"/>
  <c r="S1192" i="4" s="1"/>
  <c r="Q1191" i="4"/>
  <c r="S1191" i="4" s="1"/>
  <c r="Q1190" i="4"/>
  <c r="S1190" i="4" s="1"/>
  <c r="Q1189" i="4"/>
  <c r="S1189" i="4" s="1"/>
  <c r="Q1188" i="4"/>
  <c r="S1188" i="4" s="1"/>
  <c r="Q1187" i="4"/>
  <c r="S1187" i="4" s="1"/>
  <c r="Q1186" i="4"/>
  <c r="S1186" i="4" s="1"/>
  <c r="Q1185" i="4"/>
  <c r="S1185" i="4" s="1"/>
  <c r="Q1184" i="4"/>
  <c r="S1184" i="4" s="1"/>
  <c r="Q1183" i="4"/>
  <c r="S1183" i="4" s="1"/>
  <c r="Q1182" i="4"/>
  <c r="S1182" i="4" s="1"/>
  <c r="Q1181" i="4"/>
  <c r="S1181" i="4" s="1"/>
  <c r="Q1180" i="4"/>
  <c r="S1180" i="4" s="1"/>
  <c r="Q1179" i="4"/>
  <c r="S1179" i="4" s="1"/>
  <c r="Q1178" i="4"/>
  <c r="S1178" i="4" s="1"/>
  <c r="Q1177" i="4"/>
  <c r="S1177" i="4" s="1"/>
  <c r="Q1176" i="4"/>
  <c r="S1176" i="4" s="1"/>
  <c r="Q1175" i="4"/>
  <c r="S1175" i="4" s="1"/>
  <c r="Q1174" i="4"/>
  <c r="S1174" i="4" s="1"/>
  <c r="Q1173" i="4"/>
  <c r="S1173" i="4" s="1"/>
  <c r="Q1172" i="4"/>
  <c r="S1172" i="4" s="1"/>
  <c r="Q1171" i="4"/>
  <c r="S1171" i="4" s="1"/>
  <c r="Q1170" i="4"/>
  <c r="S1170" i="4" s="1"/>
  <c r="Q1169" i="4"/>
  <c r="S1169" i="4" s="1"/>
  <c r="Q1168" i="4"/>
  <c r="S1168" i="4" s="1"/>
  <c r="Q1167" i="4"/>
  <c r="S1167" i="4" s="1"/>
  <c r="Q1166" i="4"/>
  <c r="S1166" i="4" s="1"/>
  <c r="Q1165" i="4"/>
  <c r="S1165" i="4" s="1"/>
  <c r="Q1164" i="4"/>
  <c r="S1164" i="4" s="1"/>
  <c r="Q1163" i="4"/>
  <c r="S1163" i="4" s="1"/>
  <c r="Q1162" i="4"/>
  <c r="S1162" i="4" s="1"/>
  <c r="Q1161" i="4"/>
  <c r="S1161" i="4" s="1"/>
  <c r="Q1160" i="4"/>
  <c r="S1160" i="4" s="1"/>
  <c r="Q1159" i="4"/>
  <c r="S1159" i="4" s="1"/>
  <c r="Q1158" i="4"/>
  <c r="S1158" i="4" s="1"/>
  <c r="Q1157" i="4"/>
  <c r="S1157" i="4" s="1"/>
  <c r="Q1156" i="4"/>
  <c r="S1156" i="4" s="1"/>
  <c r="Q1155" i="4"/>
  <c r="S1155" i="4" s="1"/>
  <c r="Q1154" i="4"/>
  <c r="S1154" i="4" s="1"/>
  <c r="Q1153" i="4"/>
  <c r="S1153" i="4" s="1"/>
  <c r="Q1152" i="4"/>
  <c r="S1152" i="4" s="1"/>
  <c r="Q1151" i="4"/>
  <c r="S1151" i="4" s="1"/>
  <c r="Q1150" i="4"/>
  <c r="S1150" i="4" s="1"/>
  <c r="Q1149" i="4"/>
  <c r="S1149" i="4" s="1"/>
  <c r="Q1148" i="4"/>
  <c r="S1148" i="4" s="1"/>
  <c r="Q1147" i="4"/>
  <c r="S1147" i="4" s="1"/>
  <c r="Q1146" i="4"/>
  <c r="S1146" i="4" s="1"/>
  <c r="Q1145" i="4"/>
  <c r="S1145" i="4" s="1"/>
  <c r="Q1144" i="4"/>
  <c r="S1144" i="4" s="1"/>
  <c r="Q1143" i="4"/>
  <c r="S1143" i="4" s="1"/>
  <c r="Q1142" i="4"/>
  <c r="S1142" i="4" s="1"/>
  <c r="Q1141" i="4"/>
  <c r="S1141" i="4" s="1"/>
  <c r="Q1140" i="4"/>
  <c r="S1140" i="4" s="1"/>
  <c r="Q1139" i="4"/>
  <c r="S1139" i="4" s="1"/>
  <c r="Q1138" i="4"/>
  <c r="S1138" i="4" s="1"/>
  <c r="Q1137" i="4"/>
  <c r="S1137" i="4" s="1"/>
  <c r="Q1136" i="4"/>
  <c r="S1136" i="4" s="1"/>
  <c r="Q1135" i="4"/>
  <c r="S1135" i="4" s="1"/>
  <c r="Q1134" i="4"/>
  <c r="S1134" i="4" s="1"/>
  <c r="Q1133" i="4"/>
  <c r="S1133" i="4" s="1"/>
  <c r="Q1132" i="4"/>
  <c r="S1132" i="4" s="1"/>
  <c r="Q1131" i="4"/>
  <c r="S1131" i="4" s="1"/>
  <c r="Q1130" i="4"/>
  <c r="S1130" i="4" s="1"/>
  <c r="Q1129" i="4"/>
  <c r="S1129" i="4" s="1"/>
  <c r="Q1128" i="4"/>
  <c r="S1128" i="4" s="1"/>
  <c r="Q1127" i="4"/>
  <c r="S1127" i="4" s="1"/>
  <c r="Q1126" i="4"/>
  <c r="S1126" i="4" s="1"/>
  <c r="Q1125" i="4"/>
  <c r="S1125" i="4" s="1"/>
  <c r="Q1124" i="4"/>
  <c r="S1124" i="4" s="1"/>
  <c r="Q1123" i="4"/>
  <c r="S1123" i="4" s="1"/>
  <c r="Q1122" i="4"/>
  <c r="S1122" i="4" s="1"/>
  <c r="Q1121" i="4"/>
  <c r="S1121" i="4" s="1"/>
  <c r="Q1120" i="4"/>
  <c r="S1120" i="4" s="1"/>
  <c r="Q1119" i="4"/>
  <c r="S1119" i="4" s="1"/>
  <c r="Q1118" i="4"/>
  <c r="S1118" i="4" s="1"/>
  <c r="Q1117" i="4"/>
  <c r="S1117" i="4" s="1"/>
  <c r="Q1116" i="4"/>
  <c r="S1116" i="4" s="1"/>
  <c r="Q1115" i="4"/>
  <c r="S1115" i="4" s="1"/>
  <c r="Q1114" i="4"/>
  <c r="S1114" i="4" s="1"/>
  <c r="Q1113" i="4"/>
  <c r="S1113" i="4" s="1"/>
  <c r="Q1112" i="4"/>
  <c r="S1112" i="4" s="1"/>
  <c r="Q1111" i="4"/>
  <c r="S1111" i="4" s="1"/>
  <c r="Q1110" i="4"/>
  <c r="S1110" i="4" s="1"/>
  <c r="Q1109" i="4"/>
  <c r="S1109" i="4" s="1"/>
  <c r="Q1108" i="4"/>
  <c r="S1108" i="4" s="1"/>
  <c r="Q1107" i="4"/>
  <c r="S1107" i="4" s="1"/>
  <c r="Q1106" i="4"/>
  <c r="S1106" i="4" s="1"/>
  <c r="Q1105" i="4"/>
  <c r="S1105" i="4" s="1"/>
  <c r="Q1104" i="4"/>
  <c r="S1104" i="4" s="1"/>
  <c r="Q1103" i="4"/>
  <c r="S1103" i="4" s="1"/>
  <c r="Q1102" i="4"/>
  <c r="S1102" i="4" s="1"/>
  <c r="Q1101" i="4"/>
  <c r="S1101" i="4" s="1"/>
  <c r="Q1100" i="4"/>
  <c r="S1100" i="4" s="1"/>
  <c r="Q1099" i="4"/>
  <c r="S1099" i="4" s="1"/>
  <c r="Q1098" i="4"/>
  <c r="S1098" i="4" s="1"/>
  <c r="Q1097" i="4"/>
  <c r="S1097" i="4" s="1"/>
  <c r="Q1096" i="4"/>
  <c r="S1096" i="4" s="1"/>
  <c r="Q1095" i="4"/>
  <c r="S1095" i="4" s="1"/>
  <c r="Q1094" i="4"/>
  <c r="S1094" i="4" s="1"/>
  <c r="Q1093" i="4"/>
  <c r="S1093" i="4" s="1"/>
  <c r="Q1092" i="4"/>
  <c r="S1092" i="4" s="1"/>
  <c r="Q1091" i="4"/>
  <c r="S1091" i="4" s="1"/>
  <c r="Q1090" i="4"/>
  <c r="S1090" i="4" s="1"/>
  <c r="Q1089" i="4"/>
  <c r="S1089" i="4" s="1"/>
  <c r="Q1088" i="4"/>
  <c r="S1088" i="4" s="1"/>
  <c r="Q1087" i="4"/>
  <c r="S1087" i="4" s="1"/>
  <c r="Q1086" i="4"/>
  <c r="S1086" i="4" s="1"/>
  <c r="Q1085" i="4"/>
  <c r="S1085" i="4" s="1"/>
  <c r="Q1084" i="4"/>
  <c r="S1084" i="4" s="1"/>
  <c r="Q1083" i="4"/>
  <c r="S1083" i="4" s="1"/>
  <c r="Q1082" i="4"/>
  <c r="S1082" i="4" s="1"/>
  <c r="Q1081" i="4"/>
  <c r="S1081" i="4" s="1"/>
  <c r="Q1080" i="4"/>
  <c r="S1080" i="4" s="1"/>
  <c r="Q1079" i="4"/>
  <c r="S1079" i="4" s="1"/>
  <c r="Q1078" i="4"/>
  <c r="S1078" i="4" s="1"/>
  <c r="Q1077" i="4"/>
  <c r="S1077" i="4" s="1"/>
  <c r="Q1076" i="4"/>
  <c r="S1076" i="4" s="1"/>
  <c r="Q1075" i="4"/>
  <c r="S1075" i="4" s="1"/>
  <c r="Q1074" i="4"/>
  <c r="S1074" i="4" s="1"/>
  <c r="Q1073" i="4"/>
  <c r="S1073" i="4" s="1"/>
  <c r="Q1072" i="4"/>
  <c r="S1072" i="4" s="1"/>
  <c r="Q1071" i="4"/>
  <c r="S1071" i="4" s="1"/>
  <c r="Q1070" i="4"/>
  <c r="S1070" i="4" s="1"/>
  <c r="Q1069" i="4"/>
  <c r="S1069" i="4" s="1"/>
  <c r="Q1068" i="4"/>
  <c r="S1068" i="4" s="1"/>
  <c r="Q1067" i="4"/>
  <c r="S1067" i="4" s="1"/>
  <c r="Q1066" i="4"/>
  <c r="S1066" i="4" s="1"/>
  <c r="Q1065" i="4"/>
  <c r="S1065" i="4" s="1"/>
  <c r="Q1064" i="4"/>
  <c r="S1064" i="4" s="1"/>
  <c r="Q1063" i="4"/>
  <c r="S1063" i="4" s="1"/>
  <c r="Q1062" i="4"/>
  <c r="S1062" i="4" s="1"/>
  <c r="Q1061" i="4"/>
  <c r="S1061" i="4" s="1"/>
  <c r="Q1060" i="4"/>
  <c r="S1060" i="4" s="1"/>
  <c r="Q1059" i="4"/>
  <c r="S1059" i="4" s="1"/>
  <c r="Q1058" i="4"/>
  <c r="S1058" i="4" s="1"/>
  <c r="Q1057" i="4"/>
  <c r="S1057" i="4" s="1"/>
  <c r="Q1056" i="4"/>
  <c r="S1056" i="4" s="1"/>
  <c r="Q1055" i="4"/>
  <c r="S1055" i="4" s="1"/>
  <c r="Q1054" i="4"/>
  <c r="S1054" i="4" s="1"/>
  <c r="Q1053" i="4"/>
  <c r="S1053" i="4" s="1"/>
  <c r="Q1052" i="4"/>
  <c r="S1052" i="4" s="1"/>
  <c r="Q1051" i="4"/>
  <c r="S1051" i="4" s="1"/>
  <c r="Q1050" i="4"/>
  <c r="S1050" i="4" s="1"/>
  <c r="Q1049" i="4"/>
  <c r="S1049" i="4" s="1"/>
  <c r="Q1048" i="4"/>
  <c r="S1048" i="4" s="1"/>
  <c r="Q1047" i="4"/>
  <c r="S1047" i="4" s="1"/>
  <c r="Q1046" i="4"/>
  <c r="S1046" i="4" s="1"/>
  <c r="Q1045" i="4"/>
  <c r="S1045" i="4" s="1"/>
  <c r="Q1044" i="4"/>
  <c r="S1044" i="4" s="1"/>
  <c r="Q1043" i="4"/>
  <c r="S1043" i="4" s="1"/>
  <c r="Q1042" i="4"/>
  <c r="S1042" i="4" s="1"/>
  <c r="Q1041" i="4"/>
  <c r="S1041" i="4" s="1"/>
  <c r="Q1040" i="4"/>
  <c r="S1040" i="4" s="1"/>
  <c r="Q1039" i="4"/>
  <c r="S1039" i="4" s="1"/>
  <c r="Q1038" i="4"/>
  <c r="S1038" i="4" s="1"/>
  <c r="Q1037" i="4"/>
  <c r="S1037" i="4" s="1"/>
  <c r="Q1036" i="4"/>
  <c r="S1036" i="4" s="1"/>
  <c r="Q1035" i="4"/>
  <c r="S1035" i="4" s="1"/>
  <c r="Q1034" i="4"/>
  <c r="S1034" i="4" s="1"/>
  <c r="Q1033" i="4"/>
  <c r="S1033" i="4" s="1"/>
  <c r="Q1032" i="4"/>
  <c r="S1032" i="4" s="1"/>
  <c r="Q1031" i="4"/>
  <c r="S1031" i="4" s="1"/>
  <c r="Q1030" i="4"/>
  <c r="S1030" i="4" s="1"/>
  <c r="Q1029" i="4"/>
  <c r="S1029" i="4" s="1"/>
  <c r="Q1028" i="4"/>
  <c r="S1028" i="4" s="1"/>
  <c r="Q1027" i="4"/>
  <c r="S1027" i="4" s="1"/>
  <c r="Q1026" i="4"/>
  <c r="S1026" i="4" s="1"/>
  <c r="Q1025" i="4"/>
  <c r="S1025" i="4" s="1"/>
  <c r="Q1024" i="4"/>
  <c r="S1024" i="4" s="1"/>
  <c r="Q1023" i="4"/>
  <c r="S1023" i="4" s="1"/>
  <c r="Q1022" i="4"/>
  <c r="S1022" i="4" s="1"/>
  <c r="Q1021" i="4"/>
  <c r="S1021" i="4" s="1"/>
  <c r="Q1020" i="4"/>
  <c r="S1020" i="4" s="1"/>
  <c r="Q1019" i="4"/>
  <c r="S1019" i="4" s="1"/>
  <c r="Q1018" i="4"/>
  <c r="S1018" i="4" s="1"/>
  <c r="Q1017" i="4"/>
  <c r="S1017" i="4" s="1"/>
  <c r="Q1016" i="4"/>
  <c r="S1016" i="4" s="1"/>
  <c r="Q1015" i="4"/>
  <c r="S1015" i="4" s="1"/>
  <c r="Q1014" i="4"/>
  <c r="S1014" i="4" s="1"/>
  <c r="Q1013" i="4"/>
  <c r="S1013" i="4" s="1"/>
  <c r="Q1012" i="4"/>
  <c r="S1012" i="4" s="1"/>
  <c r="Q1011" i="4"/>
  <c r="S1011" i="4" s="1"/>
  <c r="Q1010" i="4"/>
  <c r="S1010" i="4" s="1"/>
  <c r="Q1009" i="4"/>
  <c r="S1009" i="4" s="1"/>
  <c r="Q1008" i="4"/>
  <c r="S1008" i="4" s="1"/>
  <c r="Q1007" i="4"/>
  <c r="S1007" i="4" s="1"/>
  <c r="Q1006" i="4"/>
  <c r="S1006" i="4" s="1"/>
  <c r="Q1005" i="4"/>
  <c r="S1005" i="4" s="1"/>
  <c r="Q1004" i="4"/>
  <c r="S1004" i="4" s="1"/>
  <c r="Q1003" i="4"/>
  <c r="S1003" i="4" s="1"/>
  <c r="Q1002" i="4"/>
  <c r="S1002" i="4" s="1"/>
  <c r="Q1001" i="4"/>
  <c r="S1001" i="4" s="1"/>
  <c r="Q1000" i="4"/>
  <c r="S1000" i="4" s="1"/>
  <c r="Q999" i="4"/>
  <c r="S999" i="4" s="1"/>
  <c r="Q998" i="4"/>
  <c r="S998" i="4" s="1"/>
  <c r="Q997" i="4"/>
  <c r="S997" i="4" s="1"/>
  <c r="Q996" i="4"/>
  <c r="S996" i="4" s="1"/>
  <c r="Q995" i="4"/>
  <c r="S995" i="4" s="1"/>
  <c r="Q994" i="4"/>
  <c r="S994" i="4" s="1"/>
  <c r="Q993" i="4"/>
  <c r="S993" i="4" s="1"/>
  <c r="Q992" i="4"/>
  <c r="S992" i="4" s="1"/>
  <c r="Q991" i="4"/>
  <c r="S991" i="4" s="1"/>
  <c r="Q990" i="4"/>
  <c r="S990" i="4" s="1"/>
  <c r="Q989" i="4"/>
  <c r="S989" i="4" s="1"/>
  <c r="Q988" i="4"/>
  <c r="S988" i="4" s="1"/>
  <c r="Q987" i="4"/>
  <c r="S987" i="4" s="1"/>
  <c r="Q986" i="4"/>
  <c r="S986" i="4" s="1"/>
  <c r="Q985" i="4"/>
  <c r="S985" i="4" s="1"/>
  <c r="Q984" i="4"/>
  <c r="S984" i="4" s="1"/>
  <c r="Q983" i="4"/>
  <c r="S983" i="4" s="1"/>
  <c r="Q982" i="4"/>
  <c r="S982" i="4" s="1"/>
  <c r="Q981" i="4"/>
  <c r="S981" i="4" s="1"/>
  <c r="Q980" i="4"/>
  <c r="S980" i="4" s="1"/>
  <c r="Q979" i="4"/>
  <c r="S979" i="4" s="1"/>
  <c r="Q978" i="4"/>
  <c r="S978" i="4" s="1"/>
  <c r="Q977" i="4"/>
  <c r="S977" i="4" s="1"/>
  <c r="Q976" i="4"/>
  <c r="S976" i="4" s="1"/>
  <c r="Q975" i="4"/>
  <c r="S975" i="4" s="1"/>
  <c r="Q974" i="4"/>
  <c r="S974" i="4" s="1"/>
  <c r="Q973" i="4"/>
  <c r="S973" i="4" s="1"/>
  <c r="Q972" i="4"/>
  <c r="S972" i="4" s="1"/>
  <c r="Q971" i="4"/>
  <c r="S971" i="4" s="1"/>
  <c r="Q970" i="4"/>
  <c r="S970" i="4" s="1"/>
  <c r="Q969" i="4"/>
  <c r="S969" i="4" s="1"/>
  <c r="Q968" i="4"/>
  <c r="S968" i="4" s="1"/>
  <c r="Q967" i="4"/>
  <c r="S967" i="4" s="1"/>
  <c r="Q966" i="4"/>
  <c r="S966" i="4" s="1"/>
  <c r="Q965" i="4"/>
  <c r="S965" i="4" s="1"/>
  <c r="Q964" i="4"/>
  <c r="S964" i="4" s="1"/>
  <c r="Q963" i="4"/>
  <c r="S963" i="4" s="1"/>
  <c r="Q962" i="4"/>
  <c r="S962" i="4" s="1"/>
  <c r="Q961" i="4"/>
  <c r="S961" i="4" s="1"/>
  <c r="Q960" i="4"/>
  <c r="S960" i="4" s="1"/>
  <c r="Q959" i="4"/>
  <c r="S959" i="4" s="1"/>
  <c r="Q958" i="4"/>
  <c r="S958" i="4" s="1"/>
  <c r="Q957" i="4"/>
  <c r="S957" i="4" s="1"/>
  <c r="Q956" i="4"/>
  <c r="S956" i="4" s="1"/>
  <c r="Q955" i="4"/>
  <c r="S955" i="4" s="1"/>
  <c r="Q954" i="4"/>
  <c r="S954" i="4" s="1"/>
  <c r="Q953" i="4"/>
  <c r="S953" i="4" s="1"/>
  <c r="Q952" i="4"/>
  <c r="S952" i="4" s="1"/>
  <c r="Q951" i="4"/>
  <c r="S951" i="4" s="1"/>
  <c r="Q950" i="4"/>
  <c r="S950" i="4" s="1"/>
  <c r="Q949" i="4"/>
  <c r="S949" i="4" s="1"/>
  <c r="Q948" i="4"/>
  <c r="S948" i="4" s="1"/>
  <c r="Q947" i="4"/>
  <c r="S947" i="4" s="1"/>
  <c r="Q946" i="4"/>
  <c r="S946" i="4" s="1"/>
  <c r="Q945" i="4"/>
  <c r="S945" i="4" s="1"/>
  <c r="Q944" i="4"/>
  <c r="S944" i="4" s="1"/>
  <c r="Q943" i="4"/>
  <c r="S943" i="4" s="1"/>
  <c r="Q942" i="4"/>
  <c r="S942" i="4" s="1"/>
  <c r="Q941" i="4"/>
  <c r="S941" i="4" s="1"/>
  <c r="Q940" i="4"/>
  <c r="S940" i="4" s="1"/>
  <c r="Q939" i="4"/>
  <c r="S939" i="4" s="1"/>
  <c r="Q938" i="4"/>
  <c r="S938" i="4" s="1"/>
  <c r="Q937" i="4"/>
  <c r="S937" i="4" s="1"/>
  <c r="Q936" i="4"/>
  <c r="S936" i="4" s="1"/>
  <c r="Q935" i="4"/>
  <c r="S935" i="4" s="1"/>
  <c r="Q934" i="4"/>
  <c r="S934" i="4" s="1"/>
  <c r="Q933" i="4"/>
  <c r="S933" i="4" s="1"/>
  <c r="Q932" i="4"/>
  <c r="S932" i="4" s="1"/>
  <c r="Q931" i="4"/>
  <c r="S931" i="4" s="1"/>
  <c r="Q930" i="4"/>
  <c r="S930" i="4" s="1"/>
  <c r="Q929" i="4"/>
  <c r="S929" i="4" s="1"/>
  <c r="Q928" i="4"/>
  <c r="S928" i="4" s="1"/>
  <c r="Q927" i="4"/>
  <c r="S927" i="4" s="1"/>
  <c r="Q926" i="4"/>
  <c r="S926" i="4" s="1"/>
  <c r="Q925" i="4"/>
  <c r="S925" i="4" s="1"/>
  <c r="Q924" i="4"/>
  <c r="S924" i="4" s="1"/>
  <c r="Q923" i="4"/>
  <c r="S923" i="4" s="1"/>
  <c r="Q922" i="4"/>
  <c r="S922" i="4" s="1"/>
  <c r="Q921" i="4"/>
  <c r="S921" i="4" s="1"/>
  <c r="Q920" i="4"/>
  <c r="S920" i="4" s="1"/>
  <c r="Q919" i="4"/>
  <c r="S919" i="4" s="1"/>
  <c r="Q918" i="4"/>
  <c r="S918" i="4" s="1"/>
  <c r="Q917" i="4"/>
  <c r="S917" i="4" s="1"/>
  <c r="Q916" i="4"/>
  <c r="S916" i="4" s="1"/>
  <c r="Q915" i="4"/>
  <c r="S915" i="4" s="1"/>
  <c r="Q914" i="4"/>
  <c r="S914" i="4" s="1"/>
  <c r="Q913" i="4"/>
  <c r="S913" i="4" s="1"/>
  <c r="Q912" i="4"/>
  <c r="S912" i="4" s="1"/>
  <c r="Q911" i="4"/>
  <c r="S911" i="4" s="1"/>
  <c r="Q910" i="4"/>
  <c r="S910" i="4" s="1"/>
  <c r="Q909" i="4"/>
  <c r="S909" i="4" s="1"/>
  <c r="Q908" i="4"/>
  <c r="S908" i="4" s="1"/>
  <c r="Q907" i="4"/>
  <c r="S907" i="4" s="1"/>
  <c r="Q906" i="4"/>
  <c r="S906" i="4" s="1"/>
  <c r="Q905" i="4"/>
  <c r="S905" i="4" s="1"/>
  <c r="Q904" i="4"/>
  <c r="S904" i="4" s="1"/>
  <c r="Q903" i="4"/>
  <c r="S903" i="4" s="1"/>
  <c r="Q902" i="4"/>
  <c r="S902" i="4" s="1"/>
  <c r="Q901" i="4"/>
  <c r="S901" i="4" s="1"/>
  <c r="Q900" i="4"/>
  <c r="S900" i="4" s="1"/>
  <c r="Q899" i="4"/>
  <c r="S899" i="4" s="1"/>
  <c r="Q898" i="4"/>
  <c r="S898" i="4" s="1"/>
  <c r="Q897" i="4"/>
  <c r="S897" i="4" s="1"/>
  <c r="Q896" i="4"/>
  <c r="S896" i="4" s="1"/>
  <c r="Q895" i="4"/>
  <c r="S895" i="4" s="1"/>
  <c r="Q894" i="4"/>
  <c r="S894" i="4" s="1"/>
  <c r="Q893" i="4"/>
  <c r="S893" i="4" s="1"/>
  <c r="Q892" i="4"/>
  <c r="S892" i="4" s="1"/>
  <c r="Q891" i="4"/>
  <c r="S891" i="4" s="1"/>
  <c r="Q890" i="4"/>
  <c r="S890" i="4" s="1"/>
  <c r="Q889" i="4"/>
  <c r="S889" i="4" s="1"/>
  <c r="Q888" i="4"/>
  <c r="S888" i="4" s="1"/>
  <c r="Q887" i="4"/>
  <c r="S887" i="4" s="1"/>
  <c r="Q886" i="4"/>
  <c r="S886" i="4" s="1"/>
  <c r="Q885" i="4"/>
  <c r="S885" i="4" s="1"/>
  <c r="Q884" i="4"/>
  <c r="S884" i="4" s="1"/>
  <c r="Q883" i="4"/>
  <c r="S883" i="4" s="1"/>
  <c r="Q882" i="4"/>
  <c r="S882" i="4" s="1"/>
  <c r="Q881" i="4"/>
  <c r="S881" i="4" s="1"/>
  <c r="Q880" i="4"/>
  <c r="S880" i="4" s="1"/>
  <c r="Q879" i="4"/>
  <c r="S879" i="4" s="1"/>
  <c r="Q878" i="4"/>
  <c r="S878" i="4" s="1"/>
  <c r="Q877" i="4"/>
  <c r="S877" i="4" s="1"/>
  <c r="Q876" i="4"/>
  <c r="S876" i="4" s="1"/>
  <c r="Q875" i="4"/>
  <c r="S875" i="4" s="1"/>
  <c r="Q874" i="4"/>
  <c r="S874" i="4" s="1"/>
  <c r="Q873" i="4"/>
  <c r="S873" i="4" s="1"/>
  <c r="Q872" i="4"/>
  <c r="S872" i="4" s="1"/>
  <c r="Q871" i="4"/>
  <c r="S871" i="4" s="1"/>
  <c r="Q870" i="4"/>
  <c r="S870" i="4" s="1"/>
  <c r="Q869" i="4"/>
  <c r="S869" i="4" s="1"/>
  <c r="Q868" i="4"/>
  <c r="S868" i="4" s="1"/>
  <c r="Q867" i="4"/>
  <c r="S867" i="4" s="1"/>
  <c r="Q866" i="4"/>
  <c r="S866" i="4" s="1"/>
  <c r="Q865" i="4"/>
  <c r="S865" i="4" s="1"/>
  <c r="Q864" i="4"/>
  <c r="S864" i="4" s="1"/>
  <c r="Q863" i="4"/>
  <c r="S863" i="4" s="1"/>
  <c r="Q862" i="4"/>
  <c r="S862" i="4" s="1"/>
  <c r="Q861" i="4"/>
  <c r="S861" i="4" s="1"/>
  <c r="Q860" i="4"/>
  <c r="S860" i="4" s="1"/>
  <c r="Q859" i="4"/>
  <c r="S859" i="4" s="1"/>
  <c r="Q858" i="4"/>
  <c r="S858" i="4" s="1"/>
  <c r="Q857" i="4"/>
  <c r="S857" i="4" s="1"/>
  <c r="Q856" i="4"/>
  <c r="S856" i="4" s="1"/>
  <c r="Q855" i="4"/>
  <c r="S855" i="4" s="1"/>
  <c r="Q854" i="4"/>
  <c r="S854" i="4" s="1"/>
  <c r="Q853" i="4"/>
  <c r="S853" i="4" s="1"/>
  <c r="Q852" i="4"/>
  <c r="S852" i="4" s="1"/>
  <c r="Q851" i="4"/>
  <c r="S851" i="4" s="1"/>
  <c r="Q850" i="4"/>
  <c r="S850" i="4" s="1"/>
  <c r="Q849" i="4"/>
  <c r="S849" i="4" s="1"/>
  <c r="Q848" i="4"/>
  <c r="S848" i="4" s="1"/>
  <c r="Q847" i="4"/>
  <c r="S847" i="4" s="1"/>
  <c r="Q846" i="4"/>
  <c r="S846" i="4" s="1"/>
  <c r="Q845" i="4"/>
  <c r="S845" i="4" s="1"/>
  <c r="Q844" i="4"/>
  <c r="S844" i="4" s="1"/>
  <c r="Q843" i="4"/>
  <c r="S843" i="4" s="1"/>
  <c r="Q842" i="4"/>
  <c r="S842" i="4" s="1"/>
  <c r="Q841" i="4"/>
  <c r="S841" i="4" s="1"/>
  <c r="Q840" i="4"/>
  <c r="S840" i="4" s="1"/>
  <c r="Q839" i="4"/>
  <c r="S839" i="4" s="1"/>
  <c r="Q838" i="4"/>
  <c r="S838" i="4" s="1"/>
  <c r="Q837" i="4"/>
  <c r="S837" i="4" s="1"/>
  <c r="Q836" i="4"/>
  <c r="S836" i="4" s="1"/>
  <c r="Q835" i="4"/>
  <c r="S835" i="4" s="1"/>
  <c r="Q834" i="4"/>
  <c r="S834" i="4" s="1"/>
  <c r="Q833" i="4"/>
  <c r="S833" i="4" s="1"/>
  <c r="Q832" i="4"/>
  <c r="S832" i="4" s="1"/>
  <c r="Q831" i="4"/>
  <c r="S831" i="4" s="1"/>
  <c r="Q830" i="4"/>
  <c r="S830" i="4" s="1"/>
  <c r="Q829" i="4"/>
  <c r="S829" i="4" s="1"/>
  <c r="Q828" i="4"/>
  <c r="S828" i="4" s="1"/>
  <c r="Q827" i="4"/>
  <c r="S827" i="4" s="1"/>
  <c r="Q826" i="4"/>
  <c r="S826" i="4" s="1"/>
  <c r="Q825" i="4"/>
  <c r="S825" i="4" s="1"/>
  <c r="Q824" i="4"/>
  <c r="S824" i="4" s="1"/>
  <c r="Q823" i="4"/>
  <c r="S823" i="4" s="1"/>
  <c r="Q822" i="4"/>
  <c r="S822" i="4" s="1"/>
  <c r="Q821" i="4"/>
  <c r="S821" i="4" s="1"/>
  <c r="Q820" i="4"/>
  <c r="S820" i="4" s="1"/>
  <c r="Q819" i="4"/>
  <c r="S819" i="4" s="1"/>
  <c r="Q818" i="4"/>
  <c r="S818" i="4" s="1"/>
  <c r="Q817" i="4"/>
  <c r="S817" i="4" s="1"/>
  <c r="Q816" i="4"/>
  <c r="S816" i="4" s="1"/>
  <c r="Q815" i="4"/>
  <c r="S815" i="4" s="1"/>
  <c r="Q814" i="4"/>
  <c r="S814" i="4" s="1"/>
  <c r="Q813" i="4"/>
  <c r="S813" i="4" s="1"/>
  <c r="Q812" i="4"/>
  <c r="S812" i="4" s="1"/>
  <c r="Q811" i="4"/>
  <c r="S811" i="4" s="1"/>
  <c r="Q810" i="4"/>
  <c r="S810" i="4" s="1"/>
  <c r="Q809" i="4"/>
  <c r="S809" i="4" s="1"/>
  <c r="Q808" i="4"/>
  <c r="S808" i="4" s="1"/>
  <c r="Q807" i="4"/>
  <c r="S807" i="4" s="1"/>
  <c r="Q806" i="4"/>
  <c r="S806" i="4" s="1"/>
  <c r="Q805" i="4"/>
  <c r="S805" i="4" s="1"/>
  <c r="Q804" i="4"/>
  <c r="S804" i="4" s="1"/>
  <c r="Q803" i="4"/>
  <c r="S803" i="4" s="1"/>
  <c r="Q802" i="4"/>
  <c r="S802" i="4" s="1"/>
  <c r="Q801" i="4"/>
  <c r="S801" i="4" s="1"/>
  <c r="Q800" i="4"/>
  <c r="S800" i="4" s="1"/>
  <c r="Q799" i="4"/>
  <c r="S799" i="4" s="1"/>
  <c r="Q798" i="4"/>
  <c r="S798" i="4" s="1"/>
  <c r="Q797" i="4"/>
  <c r="S797" i="4" s="1"/>
  <c r="Q796" i="4"/>
  <c r="S796" i="4" s="1"/>
  <c r="Q795" i="4"/>
  <c r="S795" i="4" s="1"/>
  <c r="Q794" i="4"/>
  <c r="S794" i="4" s="1"/>
  <c r="Q793" i="4"/>
  <c r="S793" i="4" s="1"/>
  <c r="Q792" i="4"/>
  <c r="S792" i="4" s="1"/>
  <c r="Q791" i="4"/>
  <c r="S791" i="4" s="1"/>
  <c r="Q790" i="4"/>
  <c r="S790" i="4" s="1"/>
  <c r="Q789" i="4"/>
  <c r="S789" i="4" s="1"/>
  <c r="Q788" i="4"/>
  <c r="S788" i="4" s="1"/>
  <c r="Q787" i="4"/>
  <c r="S787" i="4" s="1"/>
  <c r="Q786" i="4"/>
  <c r="S786" i="4" s="1"/>
  <c r="Q785" i="4"/>
  <c r="S785" i="4" s="1"/>
  <c r="Q784" i="4"/>
  <c r="S784" i="4" s="1"/>
  <c r="Q783" i="4"/>
  <c r="S783" i="4" s="1"/>
  <c r="Q782" i="4"/>
  <c r="S782" i="4" s="1"/>
  <c r="Q781" i="4"/>
  <c r="S781" i="4" s="1"/>
  <c r="Q780" i="4"/>
  <c r="S780" i="4" s="1"/>
  <c r="Q779" i="4"/>
  <c r="S779" i="4" s="1"/>
  <c r="Q778" i="4"/>
  <c r="S778" i="4" s="1"/>
  <c r="Q777" i="4"/>
  <c r="S777" i="4" s="1"/>
  <c r="Q776" i="4"/>
  <c r="S776" i="4" s="1"/>
  <c r="Q775" i="4"/>
  <c r="S775" i="4" s="1"/>
  <c r="Q774" i="4"/>
  <c r="S774" i="4" s="1"/>
  <c r="Q773" i="4"/>
  <c r="S773" i="4" s="1"/>
  <c r="Q772" i="4"/>
  <c r="S772" i="4" s="1"/>
  <c r="Q771" i="4"/>
  <c r="S771" i="4" s="1"/>
  <c r="Q770" i="4"/>
  <c r="S770" i="4" s="1"/>
  <c r="Q769" i="4"/>
  <c r="S769" i="4" s="1"/>
  <c r="Q768" i="4"/>
  <c r="S768" i="4" s="1"/>
  <c r="Q767" i="4"/>
  <c r="S767" i="4" s="1"/>
  <c r="Q766" i="4"/>
  <c r="S766" i="4" s="1"/>
  <c r="Q765" i="4"/>
  <c r="S765" i="4" s="1"/>
  <c r="Q764" i="4"/>
  <c r="S764" i="4" s="1"/>
  <c r="Q763" i="4"/>
  <c r="S763" i="4" s="1"/>
  <c r="Q762" i="4"/>
  <c r="S762" i="4" s="1"/>
  <c r="Q761" i="4"/>
  <c r="S761" i="4" s="1"/>
  <c r="Q760" i="4"/>
  <c r="S760" i="4" s="1"/>
  <c r="Q759" i="4"/>
  <c r="S759" i="4" s="1"/>
  <c r="Q758" i="4"/>
  <c r="S758" i="4" s="1"/>
  <c r="Q757" i="4"/>
  <c r="S757" i="4" s="1"/>
  <c r="Q756" i="4"/>
  <c r="S756" i="4" s="1"/>
  <c r="Q755" i="4"/>
  <c r="S755" i="4" s="1"/>
  <c r="Q754" i="4"/>
  <c r="S754" i="4" s="1"/>
  <c r="Q753" i="4"/>
  <c r="S753" i="4" s="1"/>
  <c r="Q752" i="4"/>
  <c r="S752" i="4" s="1"/>
  <c r="Q751" i="4"/>
  <c r="S751" i="4" s="1"/>
  <c r="Q750" i="4"/>
  <c r="S750" i="4" s="1"/>
  <c r="Q749" i="4"/>
  <c r="S749" i="4" s="1"/>
  <c r="Q748" i="4"/>
  <c r="S748" i="4" s="1"/>
  <c r="Q747" i="4"/>
  <c r="S747" i="4" s="1"/>
  <c r="Q746" i="4"/>
  <c r="S746" i="4" s="1"/>
  <c r="Q745" i="4"/>
  <c r="S745" i="4" s="1"/>
  <c r="Q744" i="4"/>
  <c r="S744" i="4" s="1"/>
  <c r="Q743" i="4"/>
  <c r="S743" i="4" s="1"/>
  <c r="Q742" i="4"/>
  <c r="S742" i="4" s="1"/>
  <c r="Q741" i="4"/>
  <c r="S741" i="4" s="1"/>
  <c r="Q740" i="4"/>
  <c r="S740" i="4" s="1"/>
  <c r="Q739" i="4"/>
  <c r="S739" i="4" s="1"/>
  <c r="Q738" i="4"/>
  <c r="S738" i="4" s="1"/>
  <c r="Q737" i="4"/>
  <c r="S737" i="4" s="1"/>
  <c r="Q736" i="4"/>
  <c r="S736" i="4" s="1"/>
  <c r="Q735" i="4"/>
  <c r="S735" i="4" s="1"/>
  <c r="Q734" i="4"/>
  <c r="S734" i="4" s="1"/>
  <c r="Q733" i="4"/>
  <c r="S733" i="4" s="1"/>
  <c r="Q732" i="4"/>
  <c r="S732" i="4" s="1"/>
  <c r="Q731" i="4"/>
  <c r="S731" i="4" s="1"/>
  <c r="Q730" i="4"/>
  <c r="S730" i="4" s="1"/>
  <c r="Q729" i="4"/>
  <c r="S729" i="4" s="1"/>
  <c r="Q728" i="4"/>
  <c r="S728" i="4" s="1"/>
  <c r="Q727" i="4"/>
  <c r="S727" i="4" s="1"/>
  <c r="Q726" i="4"/>
  <c r="S726" i="4" s="1"/>
  <c r="Q725" i="4"/>
  <c r="S725" i="4" s="1"/>
  <c r="Q724" i="4"/>
  <c r="S724" i="4" s="1"/>
  <c r="Q723" i="4"/>
  <c r="S723" i="4" s="1"/>
  <c r="Q722" i="4"/>
  <c r="S722" i="4" s="1"/>
  <c r="Q721" i="4"/>
  <c r="S721" i="4" s="1"/>
  <c r="Q720" i="4"/>
  <c r="S720" i="4" s="1"/>
  <c r="Q719" i="4"/>
  <c r="S719" i="4" s="1"/>
  <c r="Q718" i="4"/>
  <c r="S718" i="4" s="1"/>
  <c r="Q717" i="4"/>
  <c r="S717" i="4" s="1"/>
  <c r="Q716" i="4"/>
  <c r="S716" i="4" s="1"/>
  <c r="Q715" i="4"/>
  <c r="S715" i="4" s="1"/>
  <c r="Q714" i="4"/>
  <c r="S714" i="4" s="1"/>
  <c r="Q713" i="4"/>
  <c r="S713" i="4" s="1"/>
  <c r="Q712" i="4"/>
  <c r="S712" i="4" s="1"/>
  <c r="Q711" i="4"/>
  <c r="S711" i="4" s="1"/>
  <c r="Q710" i="4"/>
  <c r="S710" i="4" s="1"/>
  <c r="Q709" i="4"/>
  <c r="S709" i="4" s="1"/>
  <c r="Q708" i="4"/>
  <c r="S708" i="4" s="1"/>
  <c r="Q707" i="4"/>
  <c r="S707" i="4" s="1"/>
  <c r="Q706" i="4"/>
  <c r="S706" i="4" s="1"/>
  <c r="Q705" i="4"/>
  <c r="S705" i="4" s="1"/>
  <c r="Q704" i="4"/>
  <c r="S704" i="4" s="1"/>
  <c r="Q703" i="4"/>
  <c r="S703" i="4" s="1"/>
  <c r="Q702" i="4"/>
  <c r="S702" i="4" s="1"/>
  <c r="Q701" i="4"/>
  <c r="S701" i="4" s="1"/>
  <c r="Q700" i="4"/>
  <c r="S700" i="4" s="1"/>
  <c r="Q699" i="4"/>
  <c r="S699" i="4" s="1"/>
  <c r="Q698" i="4"/>
  <c r="S698" i="4" s="1"/>
  <c r="Q697" i="4"/>
  <c r="S697" i="4" s="1"/>
  <c r="Q696" i="4"/>
  <c r="S696" i="4" s="1"/>
  <c r="Q695" i="4"/>
  <c r="S695" i="4" s="1"/>
  <c r="Q694" i="4"/>
  <c r="S694" i="4" s="1"/>
  <c r="Q693" i="4"/>
  <c r="S693" i="4" s="1"/>
  <c r="Q692" i="4"/>
  <c r="S692" i="4" s="1"/>
  <c r="Q691" i="4"/>
  <c r="S691" i="4" s="1"/>
  <c r="Q690" i="4"/>
  <c r="S690" i="4" s="1"/>
  <c r="Q689" i="4"/>
  <c r="S689" i="4" s="1"/>
  <c r="Q688" i="4"/>
  <c r="S688" i="4" s="1"/>
  <c r="Q687" i="4"/>
  <c r="S687" i="4" s="1"/>
  <c r="Q686" i="4"/>
  <c r="S686" i="4" s="1"/>
  <c r="Q685" i="4"/>
  <c r="S685" i="4" s="1"/>
  <c r="Q684" i="4"/>
  <c r="S684" i="4" s="1"/>
  <c r="Q683" i="4"/>
  <c r="S683" i="4" s="1"/>
  <c r="Q682" i="4"/>
  <c r="S682" i="4" s="1"/>
  <c r="Q681" i="4"/>
  <c r="S681" i="4" s="1"/>
  <c r="Q680" i="4"/>
  <c r="S680" i="4" s="1"/>
  <c r="Q679" i="4"/>
  <c r="S679" i="4" s="1"/>
  <c r="Q678" i="4"/>
  <c r="S678" i="4" s="1"/>
  <c r="Q677" i="4"/>
  <c r="S677" i="4" s="1"/>
  <c r="Q676" i="4"/>
  <c r="S676" i="4" s="1"/>
  <c r="Q675" i="4"/>
  <c r="S675" i="4" s="1"/>
  <c r="Q674" i="4"/>
  <c r="S674" i="4" s="1"/>
  <c r="Q673" i="4"/>
  <c r="S673" i="4" s="1"/>
  <c r="Q672" i="4"/>
  <c r="S672" i="4" s="1"/>
  <c r="Q671" i="4"/>
  <c r="S671" i="4" s="1"/>
  <c r="Q670" i="4"/>
  <c r="S670" i="4" s="1"/>
  <c r="Q669" i="4"/>
  <c r="S669" i="4" s="1"/>
  <c r="Q668" i="4"/>
  <c r="S668" i="4" s="1"/>
  <c r="Q667" i="4"/>
  <c r="S667" i="4" s="1"/>
  <c r="Q666" i="4"/>
  <c r="S666" i="4" s="1"/>
  <c r="Q665" i="4"/>
  <c r="S665" i="4" s="1"/>
  <c r="Q664" i="4"/>
  <c r="S664" i="4" s="1"/>
  <c r="Q663" i="4"/>
  <c r="S663" i="4" s="1"/>
  <c r="Q662" i="4"/>
  <c r="S662" i="4" s="1"/>
  <c r="Q661" i="4"/>
  <c r="S661" i="4" s="1"/>
  <c r="Q660" i="4"/>
  <c r="S660" i="4" s="1"/>
  <c r="Q659" i="4"/>
  <c r="S659" i="4" s="1"/>
  <c r="Q658" i="4"/>
  <c r="S658" i="4" s="1"/>
  <c r="Q657" i="4"/>
  <c r="S657" i="4" s="1"/>
  <c r="Q656" i="4"/>
  <c r="S656" i="4" s="1"/>
  <c r="Q655" i="4"/>
  <c r="S655" i="4" s="1"/>
  <c r="Q654" i="4"/>
  <c r="S654" i="4" s="1"/>
  <c r="Q653" i="4"/>
  <c r="S653" i="4" s="1"/>
  <c r="Q652" i="4"/>
  <c r="S652" i="4" s="1"/>
  <c r="Q651" i="4"/>
  <c r="S651" i="4" s="1"/>
  <c r="Q650" i="4"/>
  <c r="S650" i="4" s="1"/>
  <c r="Q649" i="4"/>
  <c r="S649" i="4" s="1"/>
  <c r="Q648" i="4"/>
  <c r="S648" i="4" s="1"/>
  <c r="Q647" i="4"/>
  <c r="S647" i="4" s="1"/>
  <c r="Q646" i="4"/>
  <c r="S646" i="4" s="1"/>
  <c r="Q645" i="4"/>
  <c r="S645" i="4" s="1"/>
  <c r="Q644" i="4"/>
  <c r="S644" i="4" s="1"/>
  <c r="Q643" i="4"/>
  <c r="S643" i="4" s="1"/>
  <c r="Q642" i="4"/>
  <c r="S642" i="4" s="1"/>
  <c r="Q641" i="4"/>
  <c r="S641" i="4" s="1"/>
  <c r="Q640" i="4"/>
  <c r="S640" i="4" s="1"/>
  <c r="Q639" i="4"/>
  <c r="S639" i="4" s="1"/>
  <c r="Q638" i="4"/>
  <c r="S638" i="4" s="1"/>
  <c r="Q637" i="4"/>
  <c r="S637" i="4" s="1"/>
  <c r="Q636" i="4"/>
  <c r="S636" i="4" s="1"/>
  <c r="Q635" i="4"/>
  <c r="S635" i="4" s="1"/>
  <c r="Q634" i="4"/>
  <c r="S634" i="4" s="1"/>
  <c r="Q633" i="4"/>
  <c r="S633" i="4" s="1"/>
  <c r="Q632" i="4"/>
  <c r="S632" i="4" s="1"/>
  <c r="Q631" i="4"/>
  <c r="S631" i="4" s="1"/>
  <c r="Q630" i="4"/>
  <c r="S630" i="4" s="1"/>
  <c r="Q629" i="4"/>
  <c r="S629" i="4" s="1"/>
  <c r="Q628" i="4"/>
  <c r="S628" i="4" s="1"/>
  <c r="Q627" i="4"/>
  <c r="S627" i="4" s="1"/>
  <c r="Q626" i="4"/>
  <c r="S626" i="4" s="1"/>
  <c r="Q625" i="4"/>
  <c r="S625" i="4" s="1"/>
  <c r="Q624" i="4"/>
  <c r="S624" i="4" s="1"/>
  <c r="Q623" i="4"/>
  <c r="S623" i="4" s="1"/>
  <c r="Q622" i="4"/>
  <c r="S622" i="4" s="1"/>
  <c r="Q621" i="4"/>
  <c r="S621" i="4" s="1"/>
  <c r="Q620" i="4"/>
  <c r="S620" i="4" s="1"/>
  <c r="Q619" i="4"/>
  <c r="S619" i="4" s="1"/>
  <c r="Q618" i="4"/>
  <c r="S618" i="4" s="1"/>
  <c r="Q617" i="4"/>
  <c r="S617" i="4" s="1"/>
  <c r="Q616" i="4"/>
  <c r="S616" i="4" s="1"/>
  <c r="Q615" i="4"/>
  <c r="S615" i="4" s="1"/>
  <c r="Q614" i="4"/>
  <c r="S614" i="4" s="1"/>
  <c r="Q613" i="4"/>
  <c r="S613" i="4" s="1"/>
  <c r="Q612" i="4"/>
  <c r="S612" i="4" s="1"/>
  <c r="Q611" i="4"/>
  <c r="S611" i="4" s="1"/>
  <c r="Q610" i="4"/>
  <c r="S610" i="4" s="1"/>
  <c r="Q609" i="4"/>
  <c r="S609" i="4" s="1"/>
  <c r="Q608" i="4"/>
  <c r="S608" i="4" s="1"/>
  <c r="Q607" i="4"/>
  <c r="S607" i="4" s="1"/>
  <c r="Q606" i="4"/>
  <c r="S606" i="4" s="1"/>
  <c r="Q605" i="4"/>
  <c r="S605" i="4" s="1"/>
  <c r="Q604" i="4"/>
  <c r="S604" i="4" s="1"/>
  <c r="Q603" i="4"/>
  <c r="S603" i="4" s="1"/>
  <c r="Q602" i="4"/>
  <c r="S602" i="4" s="1"/>
  <c r="Q601" i="4"/>
  <c r="S601" i="4" s="1"/>
  <c r="Q600" i="4"/>
  <c r="S600" i="4" s="1"/>
  <c r="Q599" i="4"/>
  <c r="S599" i="4" s="1"/>
  <c r="Q598" i="4"/>
  <c r="S598" i="4" s="1"/>
  <c r="Q597" i="4"/>
  <c r="S597" i="4" s="1"/>
  <c r="Q596" i="4"/>
  <c r="S596" i="4" s="1"/>
  <c r="Q595" i="4"/>
  <c r="S595" i="4" s="1"/>
  <c r="Q594" i="4"/>
  <c r="S594" i="4" s="1"/>
  <c r="Q593" i="4"/>
  <c r="S593" i="4" s="1"/>
  <c r="Q592" i="4"/>
  <c r="S592" i="4" s="1"/>
  <c r="Q591" i="4"/>
  <c r="S591" i="4" s="1"/>
  <c r="Q590" i="4"/>
  <c r="S590" i="4" s="1"/>
  <c r="Q589" i="4"/>
  <c r="S589" i="4" s="1"/>
  <c r="Q588" i="4"/>
  <c r="S588" i="4" s="1"/>
  <c r="Q587" i="4"/>
  <c r="S587" i="4" s="1"/>
  <c r="Q586" i="4"/>
  <c r="S586" i="4" s="1"/>
  <c r="Q585" i="4"/>
  <c r="S585" i="4" s="1"/>
  <c r="Q584" i="4"/>
  <c r="S584" i="4" s="1"/>
  <c r="Q583" i="4"/>
  <c r="S583" i="4" s="1"/>
  <c r="Q582" i="4"/>
  <c r="S582" i="4" s="1"/>
  <c r="Q581" i="4"/>
  <c r="S581" i="4" s="1"/>
  <c r="Q580" i="4"/>
  <c r="S580" i="4" s="1"/>
  <c r="Q579" i="4"/>
  <c r="S579" i="4" s="1"/>
  <c r="Q578" i="4"/>
  <c r="S578" i="4" s="1"/>
  <c r="Q577" i="4"/>
  <c r="S577" i="4" s="1"/>
  <c r="Q576" i="4"/>
  <c r="S576" i="4" s="1"/>
  <c r="Q575" i="4"/>
  <c r="S575" i="4" s="1"/>
  <c r="Q574" i="4"/>
  <c r="S574" i="4" s="1"/>
  <c r="Q573" i="4"/>
  <c r="S573" i="4" s="1"/>
  <c r="Q572" i="4"/>
  <c r="S572" i="4" s="1"/>
  <c r="Q571" i="4"/>
  <c r="S571" i="4" s="1"/>
  <c r="Q570" i="4"/>
  <c r="S570" i="4" s="1"/>
  <c r="Q569" i="4"/>
  <c r="S569" i="4" s="1"/>
  <c r="Q568" i="4"/>
  <c r="S568" i="4" s="1"/>
  <c r="Q567" i="4"/>
  <c r="S567" i="4" s="1"/>
  <c r="Q566" i="4"/>
  <c r="S566" i="4" s="1"/>
  <c r="Q565" i="4"/>
  <c r="S565" i="4" s="1"/>
  <c r="Q564" i="4"/>
  <c r="S564" i="4" s="1"/>
  <c r="Q563" i="4"/>
  <c r="S563" i="4" s="1"/>
  <c r="Q562" i="4"/>
  <c r="S562" i="4" s="1"/>
  <c r="Q561" i="4"/>
  <c r="S561" i="4" s="1"/>
  <c r="Q560" i="4"/>
  <c r="S560" i="4" s="1"/>
  <c r="Q559" i="4"/>
  <c r="S559" i="4" s="1"/>
  <c r="Q558" i="4"/>
  <c r="S558" i="4" s="1"/>
  <c r="Q557" i="4"/>
  <c r="S557" i="4" s="1"/>
  <c r="Q556" i="4"/>
  <c r="S556" i="4" s="1"/>
  <c r="Q555" i="4"/>
  <c r="S555" i="4" s="1"/>
  <c r="Q554" i="4"/>
  <c r="S554" i="4" s="1"/>
  <c r="Q553" i="4"/>
  <c r="S553" i="4" s="1"/>
  <c r="Q552" i="4"/>
  <c r="S552" i="4" s="1"/>
  <c r="Q551" i="4"/>
  <c r="S551" i="4" s="1"/>
  <c r="Q550" i="4"/>
  <c r="S550" i="4" s="1"/>
  <c r="Q549" i="4"/>
  <c r="S549" i="4" s="1"/>
  <c r="Q548" i="4"/>
  <c r="S548" i="4" s="1"/>
  <c r="Q547" i="4"/>
  <c r="S547" i="4" s="1"/>
  <c r="Q546" i="4"/>
  <c r="S546" i="4" s="1"/>
  <c r="Q545" i="4"/>
  <c r="S545" i="4" s="1"/>
  <c r="Q544" i="4"/>
  <c r="S544" i="4" s="1"/>
  <c r="Q543" i="4"/>
  <c r="S543" i="4" s="1"/>
  <c r="Q542" i="4"/>
  <c r="S542" i="4" s="1"/>
  <c r="Q541" i="4"/>
  <c r="S541" i="4" s="1"/>
  <c r="Q540" i="4"/>
  <c r="S540" i="4" s="1"/>
  <c r="Q539" i="4"/>
  <c r="S539" i="4" s="1"/>
  <c r="Q538" i="4"/>
  <c r="S538" i="4" s="1"/>
  <c r="Q537" i="4"/>
  <c r="S537" i="4" s="1"/>
  <c r="Q536" i="4"/>
  <c r="S536" i="4" s="1"/>
  <c r="Q535" i="4"/>
  <c r="S535" i="4" s="1"/>
  <c r="Q534" i="4"/>
  <c r="S534" i="4" s="1"/>
  <c r="Q533" i="4"/>
  <c r="S533" i="4" s="1"/>
  <c r="Q532" i="4"/>
  <c r="S532" i="4" s="1"/>
  <c r="Q531" i="4"/>
  <c r="S531" i="4" s="1"/>
  <c r="Q530" i="4"/>
  <c r="S530" i="4" s="1"/>
  <c r="Q529" i="4"/>
  <c r="S529" i="4" s="1"/>
  <c r="Q528" i="4"/>
  <c r="S528" i="4" s="1"/>
  <c r="Q527" i="4"/>
  <c r="S527" i="4" s="1"/>
  <c r="Q526" i="4"/>
  <c r="S526" i="4" s="1"/>
  <c r="Q525" i="4"/>
  <c r="S525" i="4" s="1"/>
  <c r="Q524" i="4"/>
  <c r="S524" i="4" s="1"/>
  <c r="Q523" i="4"/>
  <c r="S523" i="4" s="1"/>
  <c r="Q522" i="4"/>
  <c r="S522" i="4" s="1"/>
  <c r="Q521" i="4"/>
  <c r="S521" i="4" s="1"/>
  <c r="Q520" i="4"/>
  <c r="S520" i="4" s="1"/>
  <c r="Q519" i="4"/>
  <c r="S519" i="4" s="1"/>
  <c r="Q518" i="4"/>
  <c r="S518" i="4" s="1"/>
  <c r="Q517" i="4"/>
  <c r="S517" i="4" s="1"/>
  <c r="Q516" i="4"/>
  <c r="S516" i="4" s="1"/>
  <c r="Q515" i="4"/>
  <c r="S515" i="4" s="1"/>
  <c r="Q514" i="4"/>
  <c r="S514" i="4" s="1"/>
  <c r="Q513" i="4"/>
  <c r="S513" i="4" s="1"/>
  <c r="Q512" i="4"/>
  <c r="S512" i="4" s="1"/>
  <c r="Q511" i="4"/>
  <c r="S511" i="4" s="1"/>
  <c r="Q510" i="4"/>
  <c r="S510" i="4" s="1"/>
  <c r="Q509" i="4"/>
  <c r="S509" i="4" s="1"/>
  <c r="Q508" i="4"/>
  <c r="S508" i="4" s="1"/>
  <c r="Q507" i="4"/>
  <c r="S507" i="4" s="1"/>
  <c r="Q506" i="4"/>
  <c r="S506" i="4" s="1"/>
  <c r="Q505" i="4"/>
  <c r="S505" i="4" s="1"/>
  <c r="Q504" i="4"/>
  <c r="S504" i="4" s="1"/>
  <c r="Q503" i="4"/>
  <c r="S503" i="4" s="1"/>
  <c r="Q502" i="4"/>
  <c r="S502" i="4" s="1"/>
  <c r="Q501" i="4"/>
  <c r="S501" i="4" s="1"/>
  <c r="Q500" i="4"/>
  <c r="S500" i="4" s="1"/>
  <c r="Q499" i="4"/>
  <c r="S499" i="4" s="1"/>
  <c r="Q498" i="4"/>
  <c r="S498" i="4" s="1"/>
  <c r="Q497" i="4"/>
  <c r="S497" i="4" s="1"/>
  <c r="Q496" i="4"/>
  <c r="S496" i="4" s="1"/>
  <c r="Q495" i="4"/>
  <c r="S495" i="4" s="1"/>
  <c r="Q494" i="4"/>
  <c r="S494" i="4" s="1"/>
  <c r="Q493" i="4"/>
  <c r="S493" i="4" s="1"/>
  <c r="Q492" i="4"/>
  <c r="S492" i="4" s="1"/>
  <c r="Q491" i="4"/>
  <c r="S491" i="4" s="1"/>
  <c r="Q490" i="4"/>
  <c r="S490" i="4" s="1"/>
  <c r="Q489" i="4"/>
  <c r="S489" i="4" s="1"/>
  <c r="Q488" i="4"/>
  <c r="S488" i="4" s="1"/>
  <c r="Q487" i="4"/>
  <c r="S487" i="4" s="1"/>
  <c r="Q486" i="4"/>
  <c r="S486" i="4" s="1"/>
  <c r="Q485" i="4"/>
  <c r="S485" i="4" s="1"/>
  <c r="Q484" i="4"/>
  <c r="S484" i="4" s="1"/>
  <c r="Q483" i="4"/>
  <c r="S483" i="4" s="1"/>
  <c r="Q482" i="4"/>
  <c r="S482" i="4" s="1"/>
  <c r="Q481" i="4"/>
  <c r="S481" i="4" s="1"/>
  <c r="Q480" i="4"/>
  <c r="S480" i="4" s="1"/>
  <c r="Q479" i="4"/>
  <c r="S479" i="4" s="1"/>
  <c r="Q478" i="4"/>
  <c r="S478" i="4" s="1"/>
  <c r="Q477" i="4"/>
  <c r="S477" i="4" s="1"/>
  <c r="Q476" i="4"/>
  <c r="S476" i="4" s="1"/>
  <c r="Q475" i="4"/>
  <c r="S475" i="4" s="1"/>
  <c r="Q474" i="4"/>
  <c r="S474" i="4" s="1"/>
  <c r="Q473" i="4"/>
  <c r="S473" i="4" s="1"/>
  <c r="Q472" i="4"/>
  <c r="S472" i="4" s="1"/>
  <c r="Q471" i="4"/>
  <c r="S471" i="4" s="1"/>
  <c r="Q470" i="4"/>
  <c r="S470" i="4" s="1"/>
  <c r="Q469" i="4"/>
  <c r="S469" i="4" s="1"/>
  <c r="Q468" i="4"/>
  <c r="S468" i="4" s="1"/>
  <c r="Q467" i="4"/>
  <c r="S467" i="4" s="1"/>
  <c r="Q466" i="4"/>
  <c r="S466" i="4" s="1"/>
  <c r="Q465" i="4"/>
  <c r="S465" i="4" s="1"/>
  <c r="Q464" i="4"/>
  <c r="S464" i="4" s="1"/>
  <c r="Q463" i="4"/>
  <c r="S463" i="4" s="1"/>
  <c r="Q462" i="4"/>
  <c r="S462" i="4" s="1"/>
  <c r="Q461" i="4"/>
  <c r="S461" i="4" s="1"/>
  <c r="Q460" i="4"/>
  <c r="S460" i="4" s="1"/>
  <c r="Q459" i="4"/>
  <c r="S459" i="4" s="1"/>
  <c r="Q458" i="4"/>
  <c r="S458" i="4" s="1"/>
  <c r="Q457" i="4"/>
  <c r="S457" i="4" s="1"/>
  <c r="Q456" i="4"/>
  <c r="S456" i="4" s="1"/>
  <c r="Q455" i="4"/>
  <c r="S455" i="4" s="1"/>
  <c r="Q454" i="4"/>
  <c r="S454" i="4" s="1"/>
  <c r="Q453" i="4"/>
  <c r="S453" i="4" s="1"/>
  <c r="Q452" i="4"/>
  <c r="S452" i="4" s="1"/>
  <c r="Q451" i="4"/>
  <c r="S451" i="4" s="1"/>
  <c r="Q450" i="4"/>
  <c r="S450" i="4" s="1"/>
  <c r="Q449" i="4"/>
  <c r="S449" i="4" s="1"/>
  <c r="Q448" i="4"/>
  <c r="S448" i="4" s="1"/>
  <c r="Q447" i="4"/>
  <c r="S447" i="4" s="1"/>
  <c r="Q446" i="4"/>
  <c r="S446" i="4" s="1"/>
  <c r="Q445" i="4"/>
  <c r="S445" i="4" s="1"/>
  <c r="Q444" i="4"/>
  <c r="S444" i="4" s="1"/>
  <c r="Q443" i="4"/>
  <c r="S443" i="4" s="1"/>
  <c r="Q442" i="4"/>
  <c r="S442" i="4" s="1"/>
  <c r="Q441" i="4"/>
  <c r="S441" i="4" s="1"/>
  <c r="Q440" i="4"/>
  <c r="S440" i="4" s="1"/>
  <c r="Q439" i="4"/>
  <c r="S439" i="4" s="1"/>
  <c r="Q438" i="4"/>
  <c r="S438" i="4" s="1"/>
  <c r="Q437" i="4"/>
  <c r="S437" i="4" s="1"/>
  <c r="Q436" i="4"/>
  <c r="S436" i="4" s="1"/>
  <c r="Q435" i="4"/>
  <c r="S435" i="4" s="1"/>
  <c r="Q434" i="4"/>
  <c r="S434" i="4" s="1"/>
  <c r="Q433" i="4"/>
  <c r="S433" i="4" s="1"/>
  <c r="Q432" i="4"/>
  <c r="S432" i="4" s="1"/>
  <c r="Q431" i="4"/>
  <c r="S431" i="4" s="1"/>
  <c r="Q430" i="4"/>
  <c r="S430" i="4" s="1"/>
  <c r="Q429" i="4"/>
  <c r="S429" i="4" s="1"/>
  <c r="Q428" i="4"/>
  <c r="S428" i="4" s="1"/>
  <c r="Q427" i="4"/>
  <c r="S427" i="4" s="1"/>
  <c r="Q426" i="4"/>
  <c r="S426" i="4" s="1"/>
  <c r="Q425" i="4"/>
  <c r="S425" i="4" s="1"/>
  <c r="Q424" i="4"/>
  <c r="S424" i="4" s="1"/>
  <c r="Q423" i="4"/>
  <c r="S423" i="4" s="1"/>
  <c r="Q422" i="4"/>
  <c r="S422" i="4" s="1"/>
  <c r="Q421" i="4"/>
  <c r="S421" i="4" s="1"/>
  <c r="Q420" i="4"/>
  <c r="S420" i="4" s="1"/>
  <c r="Q419" i="4"/>
  <c r="S419" i="4" s="1"/>
  <c r="Q418" i="4"/>
  <c r="S418" i="4" s="1"/>
  <c r="Q417" i="4"/>
  <c r="S417" i="4" s="1"/>
  <c r="Q416" i="4"/>
  <c r="S416" i="4" s="1"/>
  <c r="Q415" i="4"/>
  <c r="S415" i="4" s="1"/>
  <c r="Q414" i="4"/>
  <c r="S414" i="4" s="1"/>
  <c r="Q413" i="4"/>
  <c r="S413" i="4" s="1"/>
  <c r="Q412" i="4"/>
  <c r="S412" i="4" s="1"/>
  <c r="Q411" i="4"/>
  <c r="S411" i="4" s="1"/>
  <c r="Q410" i="4"/>
  <c r="S410" i="4" s="1"/>
  <c r="Q409" i="4"/>
  <c r="S409" i="4" s="1"/>
  <c r="Q408" i="4"/>
  <c r="S408" i="4" s="1"/>
  <c r="Q407" i="4"/>
  <c r="S407" i="4" s="1"/>
  <c r="Q406" i="4"/>
  <c r="S406" i="4" s="1"/>
  <c r="Q405" i="4"/>
  <c r="S405" i="4" s="1"/>
  <c r="Q404" i="4"/>
  <c r="S404" i="4" s="1"/>
  <c r="Q403" i="4"/>
  <c r="S403" i="4" s="1"/>
  <c r="Q402" i="4"/>
  <c r="S402" i="4" s="1"/>
  <c r="Q401" i="4"/>
  <c r="S401" i="4" s="1"/>
  <c r="Q400" i="4"/>
  <c r="S400" i="4" s="1"/>
  <c r="Q399" i="4"/>
  <c r="S399" i="4" s="1"/>
  <c r="Q398" i="4"/>
  <c r="S398" i="4" s="1"/>
  <c r="Q397" i="4"/>
  <c r="S397" i="4" s="1"/>
  <c r="Q396" i="4"/>
  <c r="S396" i="4" s="1"/>
  <c r="Q395" i="4"/>
  <c r="S395" i="4" s="1"/>
  <c r="Q394" i="4"/>
  <c r="S394" i="4" s="1"/>
  <c r="Q393" i="4"/>
  <c r="S393" i="4" s="1"/>
  <c r="Q392" i="4"/>
  <c r="S392" i="4" s="1"/>
  <c r="Q391" i="4"/>
  <c r="S391" i="4" s="1"/>
  <c r="Q390" i="4"/>
  <c r="S390" i="4" s="1"/>
  <c r="Q389" i="4"/>
  <c r="S389" i="4" s="1"/>
  <c r="Q388" i="4"/>
  <c r="S388" i="4" s="1"/>
  <c r="Q387" i="4"/>
  <c r="S387" i="4" s="1"/>
  <c r="Q386" i="4"/>
  <c r="S386" i="4" s="1"/>
  <c r="Q385" i="4"/>
  <c r="S385" i="4" s="1"/>
  <c r="Q384" i="4"/>
  <c r="S384" i="4" s="1"/>
  <c r="Q383" i="4"/>
  <c r="S383" i="4" s="1"/>
  <c r="Q382" i="4"/>
  <c r="S382" i="4" s="1"/>
  <c r="Q381" i="4"/>
  <c r="S381" i="4" s="1"/>
  <c r="Q380" i="4"/>
  <c r="S380" i="4" s="1"/>
  <c r="Q379" i="4"/>
  <c r="S379" i="4" s="1"/>
  <c r="Q378" i="4"/>
  <c r="S378" i="4" s="1"/>
  <c r="Q377" i="4"/>
  <c r="S377" i="4" s="1"/>
  <c r="Q376" i="4"/>
  <c r="S376" i="4" s="1"/>
  <c r="Q375" i="4"/>
  <c r="S375" i="4" s="1"/>
  <c r="Q374" i="4"/>
  <c r="S374" i="4" s="1"/>
  <c r="Q373" i="4"/>
  <c r="S373" i="4" s="1"/>
  <c r="Q372" i="4"/>
  <c r="S372" i="4" s="1"/>
  <c r="Q371" i="4"/>
  <c r="S371" i="4" s="1"/>
  <c r="Q370" i="4"/>
  <c r="S370" i="4" s="1"/>
  <c r="Q369" i="4"/>
  <c r="S369" i="4" s="1"/>
  <c r="Q368" i="4"/>
  <c r="S368" i="4" s="1"/>
  <c r="Q367" i="4"/>
  <c r="S367" i="4" s="1"/>
  <c r="Q366" i="4"/>
  <c r="S366" i="4" s="1"/>
  <c r="Q365" i="4"/>
  <c r="S365" i="4" s="1"/>
  <c r="Q364" i="4"/>
  <c r="S364" i="4" s="1"/>
  <c r="Q363" i="4"/>
  <c r="S363" i="4" s="1"/>
  <c r="Q362" i="4"/>
  <c r="S362" i="4" s="1"/>
  <c r="Q361" i="4"/>
  <c r="S361" i="4" s="1"/>
  <c r="Q360" i="4"/>
  <c r="S360" i="4" s="1"/>
  <c r="Q359" i="4"/>
  <c r="S359" i="4" s="1"/>
  <c r="Q358" i="4"/>
  <c r="S358" i="4" s="1"/>
  <c r="Q357" i="4"/>
  <c r="S357" i="4" s="1"/>
  <c r="Q356" i="4"/>
  <c r="S356" i="4" s="1"/>
  <c r="Q355" i="4"/>
  <c r="S355" i="4" s="1"/>
  <c r="Q354" i="4"/>
  <c r="S354" i="4" s="1"/>
  <c r="Q353" i="4"/>
  <c r="S353" i="4" s="1"/>
  <c r="Q352" i="4"/>
  <c r="S352" i="4" s="1"/>
  <c r="Q351" i="4"/>
  <c r="S351" i="4" s="1"/>
  <c r="Q350" i="4"/>
  <c r="S350" i="4" s="1"/>
  <c r="Q349" i="4"/>
  <c r="S349" i="4" s="1"/>
  <c r="Q348" i="4"/>
  <c r="S348" i="4" s="1"/>
  <c r="Q347" i="4"/>
  <c r="S347" i="4" s="1"/>
  <c r="Q346" i="4"/>
  <c r="S346" i="4" s="1"/>
  <c r="Q345" i="4"/>
  <c r="S345" i="4" s="1"/>
  <c r="Q344" i="4"/>
  <c r="S344" i="4" s="1"/>
  <c r="Q343" i="4"/>
  <c r="S343" i="4" s="1"/>
  <c r="Q342" i="4"/>
  <c r="S342" i="4" s="1"/>
  <c r="Q341" i="4"/>
  <c r="S341" i="4" s="1"/>
  <c r="Q340" i="4"/>
  <c r="S340" i="4" s="1"/>
  <c r="Q339" i="4"/>
  <c r="S339" i="4" s="1"/>
  <c r="Q338" i="4"/>
  <c r="S338" i="4" s="1"/>
  <c r="Q337" i="4"/>
  <c r="S337" i="4" s="1"/>
  <c r="Q336" i="4"/>
  <c r="S336" i="4" s="1"/>
  <c r="Q335" i="4"/>
  <c r="S335" i="4" s="1"/>
  <c r="Q334" i="4"/>
  <c r="S334" i="4" s="1"/>
  <c r="Q333" i="4"/>
  <c r="S333" i="4" s="1"/>
  <c r="Q332" i="4"/>
  <c r="S332" i="4" s="1"/>
  <c r="Q331" i="4"/>
  <c r="S331" i="4" s="1"/>
  <c r="Q330" i="4"/>
  <c r="S330" i="4" s="1"/>
  <c r="Q329" i="4"/>
  <c r="S329" i="4" s="1"/>
  <c r="Q328" i="4"/>
  <c r="S328" i="4" s="1"/>
  <c r="Q327" i="4"/>
  <c r="S327" i="4" s="1"/>
  <c r="Q326" i="4"/>
  <c r="S326" i="4" s="1"/>
  <c r="Q325" i="4"/>
  <c r="S325" i="4" s="1"/>
  <c r="Q324" i="4"/>
  <c r="S324" i="4" s="1"/>
  <c r="Q323" i="4"/>
  <c r="S323" i="4" s="1"/>
  <c r="Q322" i="4"/>
  <c r="S322" i="4" s="1"/>
  <c r="Q321" i="4"/>
  <c r="S321" i="4" s="1"/>
  <c r="S320" i="4"/>
  <c r="Q320" i="4"/>
  <c r="Q319" i="4"/>
  <c r="S319" i="4" s="1"/>
  <c r="S318" i="4"/>
  <c r="Q318" i="4"/>
  <c r="Q317" i="4"/>
  <c r="S317" i="4" s="1"/>
  <c r="S316" i="4"/>
  <c r="Q316" i="4"/>
  <c r="Q315" i="4"/>
  <c r="S315" i="4" s="1"/>
  <c r="S314" i="4"/>
  <c r="Q314" i="4"/>
  <c r="Q313" i="4"/>
  <c r="S313" i="4" s="1"/>
  <c r="S312" i="4"/>
  <c r="Q312" i="4"/>
  <c r="Q311" i="4"/>
  <c r="S311" i="4" s="1"/>
  <c r="S310" i="4"/>
  <c r="Q310" i="4"/>
  <c r="Q309" i="4"/>
  <c r="S309" i="4" s="1"/>
  <c r="S308" i="4"/>
  <c r="Q308" i="4"/>
  <c r="Q307" i="4"/>
  <c r="S307" i="4" s="1"/>
  <c r="S306" i="4"/>
  <c r="Q306" i="4"/>
  <c r="Q305" i="4"/>
  <c r="S305" i="4" s="1"/>
  <c r="S304" i="4"/>
  <c r="Q304" i="4"/>
  <c r="Q303" i="4"/>
  <c r="S303" i="4" s="1"/>
  <c r="S302" i="4"/>
  <c r="Q302" i="4"/>
  <c r="Q301" i="4"/>
  <c r="S301" i="4" s="1"/>
  <c r="S300" i="4"/>
  <c r="Q300" i="4"/>
  <c r="Q299" i="4"/>
  <c r="S299" i="4" s="1"/>
  <c r="S298" i="4"/>
  <c r="Q298" i="4"/>
  <c r="Q297" i="4"/>
  <c r="S297" i="4" s="1"/>
  <c r="S296" i="4"/>
  <c r="Q296" i="4"/>
  <c r="Q295" i="4"/>
  <c r="S295" i="4" s="1"/>
  <c r="S294" i="4"/>
  <c r="Q294" i="4"/>
  <c r="Q293" i="4"/>
  <c r="S293" i="4" s="1"/>
  <c r="S292" i="4"/>
  <c r="Q292" i="4"/>
  <c r="Q291" i="4"/>
  <c r="S291" i="4" s="1"/>
  <c r="S290" i="4"/>
  <c r="Q290" i="4"/>
  <c r="Q289" i="4"/>
  <c r="S289" i="4" s="1"/>
  <c r="S288" i="4"/>
  <c r="Q288" i="4"/>
  <c r="Q287" i="4"/>
  <c r="S287" i="4" s="1"/>
  <c r="S286" i="4"/>
  <c r="Q286" i="4"/>
  <c r="Q285" i="4"/>
  <c r="S285" i="4" s="1"/>
  <c r="S284" i="4"/>
  <c r="Q284" i="4"/>
  <c r="Q283" i="4"/>
  <c r="S283" i="4" s="1"/>
  <c r="S282" i="4"/>
  <c r="Q282" i="4"/>
  <c r="Q281" i="4"/>
  <c r="S281" i="4" s="1"/>
  <c r="S280" i="4"/>
  <c r="Q280" i="4"/>
  <c r="Q279" i="4"/>
  <c r="S279" i="4" s="1"/>
  <c r="S278" i="4"/>
  <c r="Q278" i="4"/>
  <c r="Q277" i="4"/>
  <c r="S277" i="4" s="1"/>
  <c r="S276" i="4"/>
  <c r="Q276" i="4"/>
  <c r="Q275" i="4"/>
  <c r="S275" i="4" s="1"/>
  <c r="S274" i="4"/>
  <c r="Q274" i="4"/>
  <c r="Q273" i="4"/>
  <c r="S273" i="4" s="1"/>
  <c r="S272" i="4"/>
  <c r="Q272" i="4"/>
  <c r="Q271" i="4"/>
  <c r="S271" i="4" s="1"/>
  <c r="S270" i="4"/>
  <c r="Q270" i="4"/>
  <c r="Q269" i="4"/>
  <c r="S269" i="4" s="1"/>
  <c r="S268" i="4"/>
  <c r="Q268" i="4"/>
  <c r="Q267" i="4"/>
  <c r="S267" i="4" s="1"/>
  <c r="S266" i="4"/>
  <c r="Q266" i="4"/>
  <c r="Q265" i="4"/>
  <c r="S265" i="4" s="1"/>
  <c r="S264" i="4"/>
  <c r="Q264" i="4"/>
  <c r="Q263" i="4"/>
  <c r="S263" i="4" s="1"/>
  <c r="S262" i="4"/>
  <c r="Q262" i="4"/>
  <c r="Q261" i="4"/>
  <c r="S261" i="4" s="1"/>
  <c r="S260" i="4"/>
  <c r="Q260" i="4"/>
  <c r="Q259" i="4"/>
  <c r="S259" i="4" s="1"/>
  <c r="S258" i="4"/>
  <c r="Q258" i="4"/>
  <c r="Q257" i="4"/>
  <c r="S257" i="4" s="1"/>
  <c r="S256" i="4"/>
  <c r="Q256" i="4"/>
  <c r="Q255" i="4"/>
  <c r="S255" i="4" s="1"/>
  <c r="S254" i="4"/>
  <c r="Q254" i="4"/>
  <c r="Q253" i="4"/>
  <c r="S253" i="4" s="1"/>
  <c r="S252" i="4"/>
  <c r="Q252" i="4"/>
  <c r="Q251" i="4"/>
  <c r="S251" i="4" s="1"/>
  <c r="S250" i="4"/>
  <c r="Q250" i="4"/>
  <c r="Q249" i="4"/>
  <c r="S249" i="4" s="1"/>
  <c r="S248" i="4"/>
  <c r="Q248" i="4"/>
  <c r="Q247" i="4"/>
  <c r="S247" i="4" s="1"/>
  <c r="S246" i="4"/>
  <c r="Q246" i="4"/>
  <c r="Q245" i="4"/>
  <c r="S245" i="4" s="1"/>
  <c r="S244" i="4"/>
  <c r="Q244" i="4"/>
  <c r="Q243" i="4"/>
  <c r="S243" i="4" s="1"/>
  <c r="S242" i="4"/>
  <c r="Q242" i="4"/>
  <c r="Q241" i="4"/>
  <c r="S241" i="4" s="1"/>
  <c r="S240" i="4"/>
  <c r="Q240" i="4"/>
  <c r="Q239" i="4"/>
  <c r="S239" i="4" s="1"/>
  <c r="S238" i="4"/>
  <c r="Q238" i="4"/>
  <c r="Q237" i="4"/>
  <c r="S237" i="4" s="1"/>
  <c r="S236" i="4"/>
  <c r="Q236" i="4"/>
  <c r="Q235" i="4"/>
  <c r="S235" i="4" s="1"/>
  <c r="S234" i="4"/>
  <c r="Q234" i="4"/>
  <c r="Q233" i="4"/>
  <c r="S233" i="4" s="1"/>
  <c r="S232" i="4"/>
  <c r="Q232" i="4"/>
  <c r="Q231" i="4"/>
  <c r="S231" i="4" s="1"/>
  <c r="S230" i="4"/>
  <c r="Q230" i="4"/>
  <c r="Q229" i="4"/>
  <c r="S229" i="4" s="1"/>
  <c r="S228" i="4"/>
  <c r="Q228" i="4"/>
  <c r="Q227" i="4"/>
  <c r="S227" i="4" s="1"/>
  <c r="S226" i="4"/>
  <c r="Q226" i="4"/>
  <c r="Q225" i="4"/>
  <c r="S225" i="4" s="1"/>
  <c r="S224" i="4"/>
  <c r="Q224" i="4"/>
  <c r="Q223" i="4"/>
  <c r="S223" i="4" s="1"/>
  <c r="S222" i="4"/>
  <c r="Q222" i="4"/>
  <c r="Q221" i="4"/>
  <c r="S221" i="4" s="1"/>
  <c r="S220" i="4"/>
  <c r="Q220" i="4"/>
  <c r="Q219" i="4"/>
  <c r="S219" i="4" s="1"/>
  <c r="S218" i="4"/>
  <c r="Q218" i="4"/>
  <c r="Q217" i="4"/>
  <c r="S217" i="4" s="1"/>
  <c r="S216" i="4"/>
  <c r="Q216" i="4"/>
  <c r="Q215" i="4"/>
  <c r="S215" i="4" s="1"/>
  <c r="S214" i="4"/>
  <c r="Q214" i="4"/>
  <c r="Q213" i="4"/>
  <c r="S213" i="4" s="1"/>
  <c r="S212" i="4"/>
  <c r="Q212" i="4"/>
  <c r="Q211" i="4"/>
  <c r="S211" i="4" s="1"/>
  <c r="S210" i="4"/>
  <c r="Q210" i="4"/>
  <c r="Q209" i="4"/>
  <c r="S209" i="4" s="1"/>
  <c r="S208" i="4"/>
  <c r="Q208" i="4"/>
  <c r="Q207" i="4"/>
  <c r="S207" i="4" s="1"/>
  <c r="S206" i="4"/>
  <c r="Q206" i="4"/>
  <c r="Q205" i="4"/>
  <c r="S205" i="4" s="1"/>
  <c r="S204" i="4"/>
  <c r="Q204" i="4"/>
  <c r="Q203" i="4"/>
  <c r="S203" i="4" s="1"/>
  <c r="S202" i="4"/>
  <c r="Q202" i="4"/>
  <c r="Q201" i="4"/>
  <c r="S201" i="4" s="1"/>
  <c r="S200" i="4"/>
  <c r="Q200" i="4"/>
  <c r="Q199" i="4"/>
  <c r="S199" i="4" s="1"/>
  <c r="S198" i="4"/>
  <c r="Q198" i="4"/>
  <c r="Q197" i="4"/>
  <c r="S197" i="4" s="1"/>
  <c r="S196" i="4"/>
  <c r="Q196" i="4"/>
  <c r="Q195" i="4"/>
  <c r="S195" i="4" s="1"/>
  <c r="S194" i="4"/>
  <c r="Q194" i="4"/>
  <c r="Q193" i="4"/>
  <c r="S193" i="4" s="1"/>
  <c r="S192" i="4"/>
  <c r="Q192" i="4"/>
  <c r="Q191" i="4"/>
  <c r="S191" i="4" s="1"/>
  <c r="S190" i="4"/>
  <c r="Q190" i="4"/>
  <c r="Q189" i="4"/>
  <c r="S189" i="4" s="1"/>
  <c r="S188" i="4"/>
  <c r="Q188" i="4"/>
  <c r="Q187" i="4"/>
  <c r="S187" i="4" s="1"/>
  <c r="S186" i="4"/>
  <c r="Q186" i="4"/>
  <c r="Q185" i="4"/>
  <c r="S185" i="4" s="1"/>
  <c r="S184" i="4"/>
  <c r="Q184" i="4"/>
  <c r="Q183" i="4"/>
  <c r="S183" i="4" s="1"/>
  <c r="S182" i="4"/>
  <c r="Q182" i="4"/>
  <c r="Q181" i="4"/>
  <c r="S181" i="4" s="1"/>
  <c r="S180" i="4"/>
  <c r="Q180" i="4"/>
  <c r="Q179" i="4"/>
  <c r="S179" i="4" s="1"/>
  <c r="S178" i="4"/>
  <c r="Q178" i="4"/>
  <c r="Q177" i="4"/>
  <c r="S177" i="4" s="1"/>
  <c r="S176" i="4"/>
  <c r="Q176" i="4"/>
  <c r="Q175" i="4"/>
  <c r="S175" i="4" s="1"/>
  <c r="S174" i="4"/>
  <c r="Q174" i="4"/>
  <c r="Q173" i="4"/>
  <c r="S173" i="4" s="1"/>
  <c r="S172" i="4"/>
  <c r="Q172" i="4"/>
  <c r="Q171" i="4"/>
  <c r="S171" i="4" s="1"/>
  <c r="S170" i="4"/>
  <c r="Q170" i="4"/>
  <c r="Q169" i="4"/>
  <c r="S169" i="4" s="1"/>
  <c r="S168" i="4"/>
  <c r="Q168" i="4"/>
  <c r="Q167" i="4"/>
  <c r="S167" i="4" s="1"/>
  <c r="S166" i="4"/>
  <c r="Q166" i="4"/>
  <c r="Q165" i="4"/>
  <c r="S165" i="4" s="1"/>
  <c r="S164" i="4"/>
  <c r="Q164" i="4"/>
  <c r="Q163" i="4"/>
  <c r="S163" i="4" s="1"/>
  <c r="S162" i="4"/>
  <c r="Q162" i="4"/>
  <c r="Q161" i="4"/>
  <c r="S161" i="4" s="1"/>
  <c r="S160" i="4"/>
  <c r="Q160" i="4"/>
  <c r="Q159" i="4"/>
  <c r="S159" i="4" s="1"/>
  <c r="S158" i="4"/>
  <c r="Q158" i="4"/>
  <c r="Q157" i="4"/>
  <c r="S157" i="4" s="1"/>
  <c r="S156" i="4"/>
  <c r="Q156" i="4"/>
  <c r="Q155" i="4"/>
  <c r="S155" i="4" s="1"/>
  <c r="S154" i="4"/>
  <c r="Q154" i="4"/>
  <c r="Q153" i="4"/>
  <c r="S153" i="4" s="1"/>
  <c r="S152" i="4"/>
  <c r="Q152" i="4"/>
  <c r="Q151" i="4"/>
  <c r="S151" i="4" s="1"/>
  <c r="S150" i="4"/>
  <c r="Q150" i="4"/>
  <c r="Q149" i="4"/>
  <c r="S149" i="4" s="1"/>
  <c r="S148" i="4"/>
  <c r="Q148" i="4"/>
  <c r="Q147" i="4"/>
  <c r="S147" i="4" s="1"/>
  <c r="S146" i="4"/>
  <c r="Q146" i="4"/>
  <c r="Q145" i="4"/>
  <c r="S145" i="4" s="1"/>
  <c r="S144" i="4"/>
  <c r="Q144" i="4"/>
  <c r="Q143" i="4"/>
  <c r="S143" i="4" s="1"/>
  <c r="S142" i="4"/>
  <c r="Q142" i="4"/>
  <c r="Q141" i="4"/>
  <c r="S141" i="4" s="1"/>
  <c r="S140" i="4"/>
  <c r="Q140" i="4"/>
  <c r="Q139" i="4"/>
  <c r="S139" i="4" s="1"/>
  <c r="S138" i="4"/>
  <c r="Q138" i="4"/>
  <c r="Q137" i="4"/>
  <c r="S137" i="4" s="1"/>
  <c r="S136" i="4"/>
  <c r="Q136" i="4"/>
  <c r="Q135" i="4"/>
  <c r="S135" i="4" s="1"/>
  <c r="S134" i="4"/>
  <c r="Q134" i="4"/>
  <c r="Q133" i="4"/>
  <c r="S133" i="4" s="1"/>
  <c r="S132" i="4"/>
  <c r="Q132" i="4"/>
  <c r="Q131" i="4"/>
  <c r="S131" i="4" s="1"/>
  <c r="S130" i="4"/>
  <c r="Q130" i="4"/>
  <c r="Q129" i="4"/>
  <c r="S129" i="4" s="1"/>
  <c r="S128" i="4"/>
  <c r="Q128" i="4"/>
  <c r="Q127" i="4"/>
  <c r="S127" i="4" s="1"/>
  <c r="S126" i="4"/>
  <c r="Q126" i="4"/>
  <c r="Q125" i="4"/>
  <c r="S125" i="4" s="1"/>
  <c r="S124" i="4"/>
  <c r="Q124" i="4"/>
  <c r="Q123" i="4"/>
  <c r="S123" i="4" s="1"/>
  <c r="S122" i="4"/>
  <c r="Q122" i="4"/>
  <c r="Q121" i="4"/>
  <c r="S121" i="4" s="1"/>
  <c r="S120" i="4"/>
  <c r="Q120" i="4"/>
  <c r="Q119" i="4"/>
  <c r="S119" i="4" s="1"/>
  <c r="S118" i="4"/>
  <c r="Q118" i="4"/>
  <c r="Q117" i="4"/>
  <c r="S117" i="4" s="1"/>
  <c r="S116" i="4"/>
  <c r="Q116" i="4"/>
  <c r="Q115" i="4"/>
  <c r="S115" i="4" s="1"/>
  <c r="S114" i="4"/>
  <c r="Q114" i="4"/>
  <c r="Q113" i="4"/>
  <c r="S113" i="4" s="1"/>
  <c r="S112" i="4"/>
  <c r="Q112" i="4"/>
  <c r="Q111" i="4"/>
  <c r="S111" i="4" s="1"/>
  <c r="S110" i="4"/>
  <c r="Q110" i="4"/>
  <c r="Q109" i="4"/>
  <c r="S109" i="4" s="1"/>
  <c r="S108" i="4"/>
  <c r="Q108" i="4"/>
  <c r="Q107" i="4"/>
  <c r="S107" i="4" s="1"/>
  <c r="S106" i="4"/>
  <c r="Q106" i="4"/>
  <c r="Q105" i="4"/>
  <c r="S105" i="4" s="1"/>
  <c r="S104" i="4"/>
  <c r="Q104" i="4"/>
  <c r="Q103" i="4"/>
  <c r="S103" i="4" s="1"/>
  <c r="S102" i="4"/>
  <c r="Q102" i="4"/>
  <c r="Q101" i="4"/>
  <c r="S101" i="4" s="1"/>
  <c r="S100" i="4"/>
  <c r="Q100" i="4"/>
  <c r="Q99" i="4"/>
  <c r="S99" i="4" s="1"/>
  <c r="S98" i="4"/>
  <c r="Q98" i="4"/>
  <c r="Q97" i="4"/>
  <c r="S97" i="4" s="1"/>
  <c r="S96" i="4"/>
  <c r="Q96" i="4"/>
  <c r="Q95" i="4"/>
  <c r="S95" i="4" s="1"/>
  <c r="S94" i="4"/>
  <c r="Q94" i="4"/>
  <c r="Q93" i="4"/>
  <c r="S93" i="4" s="1"/>
  <c r="S92" i="4"/>
  <c r="Q92" i="4"/>
  <c r="Q91" i="4"/>
  <c r="S91" i="4" s="1"/>
  <c r="S90" i="4"/>
  <c r="Q90" i="4"/>
  <c r="Q89" i="4"/>
  <c r="S89" i="4" s="1"/>
  <c r="S88" i="4"/>
  <c r="Q88" i="4"/>
  <c r="Q87" i="4"/>
  <c r="S87" i="4" s="1"/>
  <c r="S86" i="4"/>
  <c r="Q86" i="4"/>
  <c r="Q85" i="4"/>
  <c r="S85" i="4" s="1"/>
  <c r="S84" i="4"/>
  <c r="Q84" i="4"/>
  <c r="Q83" i="4"/>
  <c r="S83" i="4" s="1"/>
  <c r="S82" i="4"/>
  <c r="Q82" i="4"/>
  <c r="Q81" i="4"/>
  <c r="S81" i="4" s="1"/>
  <c r="S80" i="4"/>
  <c r="Q80" i="4"/>
  <c r="Q79" i="4"/>
  <c r="S79" i="4" s="1"/>
  <c r="S78" i="4"/>
  <c r="Q78" i="4"/>
  <c r="Q77" i="4"/>
  <c r="S77" i="4" s="1"/>
  <c r="S76" i="4"/>
  <c r="Q76" i="4"/>
  <c r="Q75" i="4"/>
  <c r="S75" i="4" s="1"/>
  <c r="S74" i="4"/>
  <c r="Q74" i="4"/>
  <c r="Q73" i="4"/>
  <c r="S73" i="4" s="1"/>
  <c r="S72" i="4"/>
  <c r="Q72" i="4"/>
  <c r="Q71" i="4"/>
  <c r="S71" i="4" s="1"/>
  <c r="S70" i="4"/>
  <c r="Q70" i="4"/>
  <c r="Q69" i="4"/>
  <c r="S69" i="4" s="1"/>
  <c r="S68" i="4"/>
  <c r="Q68" i="4"/>
  <c r="Q67" i="4"/>
  <c r="S67" i="4" s="1"/>
  <c r="S66" i="4"/>
  <c r="Q66" i="4"/>
  <c r="Q65" i="4"/>
  <c r="S65" i="4" s="1"/>
  <c r="S64" i="4"/>
  <c r="Q64" i="4"/>
  <c r="Q63" i="4"/>
  <c r="S63" i="4" s="1"/>
  <c r="S62" i="4"/>
  <c r="Q62" i="4"/>
  <c r="Q61" i="4"/>
  <c r="S61" i="4" s="1"/>
  <c r="S60" i="4"/>
  <c r="Q60" i="4"/>
  <c r="Q59" i="4"/>
  <c r="S59" i="4" s="1"/>
  <c r="S58" i="4"/>
  <c r="Q58" i="4"/>
  <c r="Q57" i="4"/>
  <c r="S57" i="4" s="1"/>
  <c r="S56" i="4"/>
  <c r="Q56" i="4"/>
  <c r="Q55" i="4"/>
  <c r="S55" i="4" s="1"/>
  <c r="S54" i="4"/>
  <c r="Q54" i="4"/>
  <c r="Q53" i="4"/>
  <c r="S53" i="4" s="1"/>
  <c r="S52" i="4"/>
  <c r="Q52" i="4"/>
  <c r="Q51" i="4"/>
  <c r="S51" i="4" s="1"/>
  <c r="S50" i="4"/>
  <c r="Q50" i="4"/>
  <c r="Q49" i="4"/>
  <c r="S49" i="4" s="1"/>
  <c r="S48" i="4"/>
  <c r="Q48" i="4"/>
  <c r="Q47" i="4"/>
  <c r="S47" i="4" s="1"/>
  <c r="S46" i="4"/>
  <c r="Q46" i="4"/>
  <c r="Q45" i="4"/>
  <c r="S45" i="4" s="1"/>
  <c r="S44" i="4"/>
  <c r="Q44" i="4"/>
  <c r="Q43" i="4"/>
  <c r="S43" i="4" s="1"/>
  <c r="S42" i="4"/>
  <c r="Q42" i="4"/>
  <c r="Q41" i="4"/>
  <c r="S41" i="4" s="1"/>
  <c r="S40" i="4"/>
  <c r="Q40" i="4"/>
  <c r="Q39" i="4"/>
  <c r="S39" i="4" s="1"/>
  <c r="S38" i="4"/>
  <c r="Q38" i="4"/>
  <c r="Q37" i="4"/>
  <c r="S37" i="4" s="1"/>
  <c r="S36" i="4"/>
  <c r="Q36" i="4"/>
  <c r="Q35" i="4"/>
  <c r="S35" i="4" s="1"/>
  <c r="S34" i="4"/>
  <c r="Q34" i="4"/>
  <c r="Q33" i="4"/>
  <c r="S33" i="4" s="1"/>
  <c r="S32" i="4"/>
  <c r="Q32" i="4"/>
  <c r="Q31" i="4"/>
  <c r="S31" i="4" s="1"/>
  <c r="S30" i="4"/>
  <c r="Q30" i="4"/>
  <c r="Q29" i="4"/>
  <c r="S29" i="4" s="1"/>
  <c r="S28" i="4"/>
  <c r="Q28" i="4"/>
  <c r="Q27" i="4"/>
  <c r="S27" i="4" s="1"/>
  <c r="S26" i="4"/>
  <c r="Q26" i="4"/>
  <c r="Q25" i="4"/>
  <c r="S25" i="4" s="1"/>
  <c r="S24" i="4"/>
  <c r="Q24" i="4"/>
  <c r="Q23" i="4"/>
  <c r="S23" i="4" s="1"/>
  <c r="S22" i="4"/>
  <c r="Q22" i="4"/>
  <c r="Q21" i="4"/>
  <c r="S21" i="4" s="1"/>
  <c r="S20" i="4"/>
  <c r="Q20" i="4"/>
  <c r="Q19" i="4"/>
  <c r="S19" i="4" s="1"/>
  <c r="S18" i="4"/>
  <c r="Q18" i="4"/>
  <c r="Q17" i="4"/>
  <c r="S17" i="4" s="1"/>
  <c r="S16" i="4"/>
  <c r="Q16" i="4"/>
  <c r="Q15" i="4"/>
  <c r="S15" i="4" s="1"/>
  <c r="S14" i="4"/>
  <c r="Q14" i="4"/>
  <c r="Q13" i="4"/>
  <c r="S13" i="4" s="1"/>
  <c r="S12" i="4"/>
  <c r="Q12" i="4"/>
  <c r="Q11" i="4"/>
  <c r="S11" i="4" s="1"/>
  <c r="S10" i="4"/>
  <c r="Q10" i="4"/>
  <c r="Q9" i="4"/>
  <c r="S9" i="4" s="1"/>
  <c r="S8" i="4"/>
  <c r="Q8" i="4"/>
  <c r="Q7" i="4"/>
  <c r="S7" i="4" s="1"/>
  <c r="S6" i="4"/>
  <c r="Q6" i="4"/>
  <c r="Q5" i="4"/>
  <c r="S5" i="4" s="1"/>
  <c r="S4" i="4"/>
  <c r="Q4" i="4"/>
  <c r="Q3" i="4"/>
  <c r="S3" i="4" s="1"/>
  <c r="S2" i="4"/>
  <c r="Q2" i="4"/>
  <c r="V14" i="3"/>
  <c r="U14" i="3"/>
  <c r="T14" i="3"/>
  <c r="AE13" i="3"/>
  <c r="AD13" i="3"/>
  <c r="Z13" i="3"/>
  <c r="Y13" i="3"/>
  <c r="X13" i="3"/>
  <c r="S13" i="3"/>
  <c r="AC13" i="3" s="1"/>
  <c r="Q13" i="3"/>
  <c r="M13" i="3"/>
  <c r="AF13" i="3" s="1"/>
  <c r="L13" i="3"/>
  <c r="A13" i="3"/>
  <c r="AF12" i="3"/>
  <c r="AD12" i="3"/>
  <c r="AC12" i="3"/>
  <c r="AB12" i="3"/>
  <c r="Z12" i="3"/>
  <c r="Y12" i="3"/>
  <c r="X12" i="3"/>
  <c r="S12" i="3"/>
  <c r="AA12" i="3" s="1"/>
  <c r="Q12" i="3"/>
  <c r="M12" i="3"/>
  <c r="L12" i="3"/>
  <c r="AE12" i="3" s="1"/>
  <c r="A12" i="3"/>
  <c r="AE11" i="3"/>
  <c r="AD11" i="3"/>
  <c r="M11" i="3"/>
  <c r="AF11" i="3" s="1"/>
  <c r="L11" i="3"/>
  <c r="A11" i="3"/>
  <c r="T12" i="2"/>
  <c r="AB11" i="2"/>
  <c r="M11" i="2"/>
  <c r="AD11" i="2" s="1"/>
  <c r="L11" i="2"/>
  <c r="AC11" i="2" s="1"/>
  <c r="A11" i="2"/>
  <c r="Q11" i="3" l="1"/>
  <c r="Q11" i="2"/>
  <c r="AA13" i="3"/>
  <c r="AB13" i="3"/>
  <c r="AA14" i="3"/>
  <c r="AB14" i="3" l="1"/>
  <c r="AA12" i="2" l="1"/>
  <c r="S12" i="2"/>
  <c r="X12" i="2"/>
  <c r="Y12" i="2"/>
  <c r="Z12" i="2"/>
  <c r="Z14" i="3"/>
  <c r="AC14" i="3"/>
  <c r="S14" i="3" l="1"/>
</calcChain>
</file>

<file path=xl/sharedStrings.xml><?xml version="1.0" encoding="utf-8"?>
<sst xmlns="http://schemas.openxmlformats.org/spreadsheetml/2006/main" count="21880" uniqueCount="11375">
  <si>
    <t>1. Обязательно выполнить заполнение графы "Наименование субъекта Российской федерации". Графа выполнена в виде выпадающего списка.</t>
  </si>
  <si>
    <t>2. Для формирования шаблона импорта используйте слудующую легенду:</t>
  </si>
  <si>
    <t>выбор значения из выпадающего списка</t>
  </si>
  <si>
    <t>формула, ячейка не редактируется</t>
  </si>
  <si>
    <t>поля обязательные для заполнения</t>
  </si>
  <si>
    <t>3. При формировании графы "Ведомственная принадлежность образовательной организации" и выборе в выпадающем списке элемента "Минсельхоз России", "Росрыболовство", "Россельхознадзор" из выпадающего списка в графе "Наименование образовательной организации" необходимо выбрать образовательную организацию.
Если в выпадающем списке графы "Ведомственная принадлежность образовательной организации" в списке выбирается элемент "Иной ФОИВ" или "РОИВ" необходимо заполнить графу "Наименование Иной ФОИВ / РОИВ" вручную. Графы 10, 11, 12 заполнять не нужно.</t>
  </si>
  <si>
    <t>4. Графа "Код специальности студента согласно Общероссийскому классификатору специальностей по образованию" формируется на основании выбранных граф "Ведомственная принадлежность образовательной организации"  и "Образовательная программа". В зависимости от выбранных элементов в данных графах в графе  "Код специальности студента согласно Общероссийскому классификатору специальностей по образованию" будет выведен соответствующий список. Если в графе "Образовательная программа" выбран элемент "ДПО (переподготовка)", необходимо вручную заполнить графу "Наименование специальности для образовательной программы "ДПО (переподготовка)"".</t>
  </si>
  <si>
    <r>
      <rPr>
        <b/>
        <sz val="12"/>
        <color indexed="2"/>
        <rFont val="Times New Roman"/>
        <family val="1"/>
        <charset val="204"/>
      </rPr>
      <t xml:space="preserve">Важно! </t>
    </r>
    <r>
      <rPr>
        <sz val="12"/>
        <rFont val="Times New Roman"/>
        <family val="1"/>
        <charset val="204"/>
      </rPr>
      <t>Если происходит формирование документа путем копирования данных из другой книги excel, необходимо производить вставку через вставку значений.</t>
    </r>
  </si>
  <si>
    <t>Перечень заявителей, заключающих ученические договоры  и  договоры о целевом обучении со студентами агровузов и иных вузов</t>
  </si>
  <si>
    <t>Легенда</t>
  </si>
  <si>
    <t>Камчатский край</t>
  </si>
  <si>
    <t>- выбор значения из выпадающего списка</t>
  </si>
  <si>
    <t>(наименование субъекта Российской Федерации)</t>
  </si>
  <si>
    <t>- формула, ячейка не редактируется</t>
  </si>
  <si>
    <t>- поля обязательные для заполнения</t>
  </si>
  <si>
    <t>№ п/п</t>
  </si>
  <si>
    <t>Характеристика сельскохозяйственного товаропроизводителя - получателя субсидий</t>
  </si>
  <si>
    <t>Местонахождение получателя субсидий, его филиала либо обособленного подразделения</t>
  </si>
  <si>
    <t>Характеристика обучения</t>
  </si>
  <si>
    <t>Образовательная программа</t>
  </si>
  <si>
    <t>Характеристика специальности</t>
  </si>
  <si>
    <t>Размер понесенных затрат в соответствии с договором, на одного студента (тыс. рублей)</t>
  </si>
  <si>
    <t>Потребность в обучении, человек</t>
  </si>
  <si>
    <t>Год, в котором планируются / понесены затраты 
на одного студента</t>
  </si>
  <si>
    <t xml:space="preserve">Уровень возмещения затрат </t>
  </si>
  <si>
    <t>Уровень софинансирования</t>
  </si>
  <si>
    <t>Сумма субсидий к выплате в финансовом году (тыс. рублей)</t>
  </si>
  <si>
    <t>Внебюджетные источники 
(тыс. рублей)</t>
  </si>
  <si>
    <t>Наименование СХТП / переработчика</t>
  </si>
  <si>
    <t>ИНН</t>
  </si>
  <si>
    <t>Доля дохода от реализации сельхозпродукции, 
ее первичной и последующей переработки</t>
  </si>
  <si>
    <t>Осуществляет производство, первичную и (или) последующую (промышленную) переработку сельскохозяйственной продукции</t>
  </si>
  <si>
    <t>Код и наименование ОКВЭД по основному виду деятельности</t>
  </si>
  <si>
    <t>Наименование муниципального образования</t>
  </si>
  <si>
    <t>Наименование населенного пункта</t>
  </si>
  <si>
    <t>ОКТМО населенного пункта</t>
  </si>
  <si>
    <t>Ведомственная принадлежность образовательной организации</t>
  </si>
  <si>
    <t>Наименование образовательной организации</t>
  </si>
  <si>
    <t>ИНН
образовательной организации</t>
  </si>
  <si>
    <t>КПП
образовательной организации</t>
  </si>
  <si>
    <t>Наименование
Иной ФОИВ / РОИВ</t>
  </si>
  <si>
    <t>Код специальности согласно Общероссийскому классификатору специальностей по образованию</t>
  </si>
  <si>
    <t>Наименование специальности согласно Общероссийскому классификатору специальностей по образованию</t>
  </si>
  <si>
    <t>Наименование специальности для образовательной программы "ДПО (переподготовка)"</t>
  </si>
  <si>
    <t>всего</t>
  </si>
  <si>
    <t>в том числе за счет средств:</t>
  </si>
  <si>
    <t>федерального бюджета</t>
  </si>
  <si>
    <t>бюджета субъекта 
Российской Федерации</t>
  </si>
  <si>
    <t>внебюджетных источников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</si>
  <si>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</si>
  <si>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</si>
  <si>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</si>
  <si>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</si>
  <si>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</si>
  <si>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</si>
  <si>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</si>
  <si>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</si>
  <si>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</si>
  <si>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</si>
  <si>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</si>
  <si>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</si>
  <si>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</si>
  <si>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</si>
  <si>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</si>
  <si>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</si>
  <si>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</si>
  <si>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</si>
  <si>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</si>
  <si>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</si>
  <si>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</si>
  <si>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</si>
  <si>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</si>
  <si>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</si>
  <si>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</si>
  <si>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</si>
  <si>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</si>
  <si>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тех1</t>
  </si>
  <si>
    <t>тех2</t>
  </si>
  <si>
    <t>тех3</t>
  </si>
  <si>
    <t>ИП К(Ф)Х Опанасюк Л.В.</t>
  </si>
  <si>
    <t>не менее 70</t>
  </si>
  <si>
    <t>01.41. Разведение молочного крупного рогатого скота, производство сырого молока</t>
  </si>
  <si>
    <t>Мильковский район</t>
  </si>
  <si>
    <t>с. Шаромы</t>
  </si>
  <si>
    <t>30510000104</t>
  </si>
  <si>
    <t>Минсельхоз России</t>
  </si>
  <si>
    <t>ФГБОУ ВО АГАУ</t>
  </si>
  <si>
    <t>ВО</t>
  </si>
  <si>
    <t>36.05.01</t>
  </si>
  <si>
    <t>Итого</t>
  </si>
  <si>
    <t>и перерабатывающей промышленности Камчатского края</t>
  </si>
  <si>
    <t xml:space="preserve">   (подпись)   (расшифровка подписи)</t>
  </si>
  <si>
    <t>М.П. (при наличии)</t>
  </si>
  <si>
    <t>Ответственный исполнитель:</t>
  </si>
  <si>
    <t>референт отдела развития сельских территорий,
малых форм хозяйствования, кооперации и кадрового
обеспечения агропромышленного комплекса</t>
  </si>
  <si>
    <r>
      <t xml:space="preserve">___________ </t>
    </r>
    <r>
      <rPr>
        <u/>
        <sz val="11"/>
        <rFont val="Times New Roman"/>
        <family val="1"/>
        <charset val="204"/>
      </rPr>
      <t>Кушнирук Е.В.  8(4152)229-800 (доб. 1833)</t>
    </r>
  </si>
  <si>
    <t xml:space="preserve">       (должность)                                                                                      (подпись)    (расшифровка подписи)     (контактный телефон)</t>
  </si>
  <si>
    <t>"11" декабря 2025 г.</t>
  </si>
  <si>
    <t>Перечень заявителей, несущих затраты на оплату труда и проживание студентов агровузов и студентов иных вузов, привлеченных для прохождения практики, в том числе производственной практики, 
и практической подготовки или осуществляющих трудовую деятельность (не более 6 месяцев) в соответствии с квалификацией, получаемой в результате освоения образовательной программы</t>
  </si>
  <si>
    <t xml:space="preserve"> (наименование субъекта Российской Федерации)</t>
  </si>
  <si>
    <t>Место прохождения производственной практики</t>
  </si>
  <si>
    <t>Характеристика образовательной организации</t>
  </si>
  <si>
    <t>Код специальности студента согласно Общероссийскому классификатору специальностей по образованию</t>
  </si>
  <si>
    <t>Наименование специальности студента согласно Общероссийскому классификатору специальностей по образованию</t>
  </si>
  <si>
    <t>Средний период работы, дней</t>
  </si>
  <si>
    <t>Размер понесенных затрат /планируемых затрат на одного студента (тыс. рублей)</t>
  </si>
  <si>
    <t>Потребность в привлечении студентов на работу, человек</t>
  </si>
  <si>
    <t>Год, в котором планируются / понесены затраты на одного студента</t>
  </si>
  <si>
    <t>Сумма субсидий к выплате в финансовом году 
(тыс. рублей)</t>
  </si>
  <si>
    <t>Наименование СХТП  / переработчика</t>
  </si>
  <si>
    <t>Доля дохода от реализации сельхозпродукции, ее первичной и последующей переработки</t>
  </si>
  <si>
    <t>всего:</t>
  </si>
  <si>
    <t>в том числе средства:</t>
  </si>
  <si>
    <t>на оплату труда</t>
  </si>
  <si>
    <t>на проживание</t>
  </si>
  <si>
    <t>бюджета субъекта Российской Федерации</t>
  </si>
  <si>
    <t>28</t>
  </si>
  <si>
    <t>29</t>
  </si>
  <si>
    <t>30</t>
  </si>
  <si>
    <t>31</t>
  </si>
  <si>
    <t>32</t>
  </si>
  <si>
    <t>ООО "Алней"</t>
  </si>
  <si>
    <t>01.49.4 Разведение оленей</t>
  </si>
  <si>
    <t>Тигильский МО</t>
  </si>
  <si>
    <t>пгт Палана</t>
  </si>
  <si>
    <t>Иной ФОИВ</t>
  </si>
  <si>
    <t>Министерство науки и высшего образования РФ</t>
  </si>
  <si>
    <t>СПО</t>
  </si>
  <si>
    <t>111601.01</t>
  </si>
  <si>
    <t>Субъекты</t>
  </si>
  <si>
    <t>Проценты 2025 года</t>
  </si>
  <si>
    <t>Да/Нет</t>
  </si>
  <si>
    <t>Ведомство</t>
  </si>
  <si>
    <t>Уровень</t>
  </si>
  <si>
    <t>Год</t>
  </si>
  <si>
    <t>Образование</t>
  </si>
  <si>
    <t>Программа</t>
  </si>
  <si>
    <t>Процент</t>
  </si>
  <si>
    <t>Код</t>
  </si>
  <si>
    <t>Наименование</t>
  </si>
  <si>
    <t>Срочная программа</t>
  </si>
  <si>
    <t>Краткое наименование</t>
  </si>
  <si>
    <t>КПП</t>
  </si>
  <si>
    <t>Доля</t>
  </si>
  <si>
    <t>Субъект РФ</t>
  </si>
  <si>
    <t>Проценты 2026 года</t>
  </si>
  <si>
    <t>Проценты 2027 года</t>
  </si>
  <si>
    <t>Алтайский край</t>
  </si>
  <si>
    <t>Да</t>
  </si>
  <si>
    <t>высшее</t>
  </si>
  <si>
    <t>110401.01</t>
  </si>
  <si>
    <t>Мастер растениеводства</t>
  </si>
  <si>
    <t>ФГБОУ ВО Алтайский государственный аграрный университет</t>
  </si>
  <si>
    <t>2221016531</t>
  </si>
  <si>
    <t>222101001</t>
  </si>
  <si>
    <t>Амурская область</t>
  </si>
  <si>
    <t>Нет</t>
  </si>
  <si>
    <t>Росрыболовство</t>
  </si>
  <si>
    <t>среднее</t>
  </si>
  <si>
    <t>ДПО (переподготовка)</t>
  </si>
  <si>
    <t>110401.02</t>
  </si>
  <si>
    <t>Овощевод защищенного грунта</t>
  </si>
  <si>
    <t>ФГБОУ ВО Башкирский ГАУ</t>
  </si>
  <si>
    <t>ФГБОУ ВО Башкирский государственный аграрный университет</t>
  </si>
  <si>
    <t>0278011005</t>
  </si>
  <si>
    <t>027801001</t>
  </si>
  <si>
    <t>переработчики</t>
  </si>
  <si>
    <t>Архангельская область</t>
  </si>
  <si>
    <t>Россельхознадзор</t>
  </si>
  <si>
    <t>дополнительное</t>
  </si>
  <si>
    <t>Профессиональное обучение</t>
  </si>
  <si>
    <t>110800.01</t>
  </si>
  <si>
    <t>Мастер сельскохозяйственного производства</t>
  </si>
  <si>
    <t>ФГБОУ ВО Белгородский ГАУ</t>
  </si>
  <si>
    <t>ФГБОУ ВО Белгородский государственный аграрный университет имени В.Я. Горина</t>
  </si>
  <si>
    <t>3102005412</t>
  </si>
  <si>
    <t>310201001</t>
  </si>
  <si>
    <t>Астраханская область</t>
  </si>
  <si>
    <t>110800.02</t>
  </si>
  <si>
    <t>Тракторист-машинист сельскохозяйственного производства</t>
  </si>
  <si>
    <t>ФГБОУ Брянский ГАУ</t>
  </si>
  <si>
    <t>ФГБОУ ВО Брянский государственный аграрный университет</t>
  </si>
  <si>
    <t>3208000245</t>
  </si>
  <si>
    <t>320801001</t>
  </si>
  <si>
    <t>Белгородская область</t>
  </si>
  <si>
    <t>РОИВ</t>
  </si>
  <si>
    <t>110800.03</t>
  </si>
  <si>
    <t>Электромонтер по ремонту и обслуживанию электрооборудования в сельскохозяйственном производстве</t>
  </si>
  <si>
    <t>ФГБОУ ВО Бурятская ГСХА</t>
  </si>
  <si>
    <t>ФГБОУ ВО Бурятская государственная сельскохозяйственная академия имени В.Р. Филиппова</t>
  </si>
  <si>
    <t>0323049356</t>
  </si>
  <si>
    <t>032601001</t>
  </si>
  <si>
    <t>Брянская область</t>
  </si>
  <si>
    <t>110800.04</t>
  </si>
  <si>
    <t>Мастер по техническому обслуживанию и ремонту машинно-тракторного парка</t>
  </si>
  <si>
    <t>ФГБОУ ВО Великолукская ГСХА</t>
  </si>
  <si>
    <t>ФГБОУ ВО Великолукская государственная сельскохозяйственная академия</t>
  </si>
  <si>
    <t>6025001751</t>
  </si>
  <si>
    <t>602501001</t>
  </si>
  <si>
    <t>Владимирская область</t>
  </si>
  <si>
    <t>110800.05</t>
  </si>
  <si>
    <t>Заготовитель продуктов и сырья</t>
  </si>
  <si>
    <t>ФГБОУ ВО Вологодская ГМХА</t>
  </si>
  <si>
    <t>ФГБОУ ВО Вологодская государственная молочнохозяйственная академия имени Н.В. Верещагина</t>
  </si>
  <si>
    <t>3525046360</t>
  </si>
  <si>
    <t>352501001</t>
  </si>
  <si>
    <t>Волгоградская область</t>
  </si>
  <si>
    <t>111101.01</t>
  </si>
  <si>
    <t>Мастер животноводства</t>
  </si>
  <si>
    <t>ФГБОУ ВО Воронежский ГАУ</t>
  </si>
  <si>
    <t>ФГБОУ ВО Воронежский государственный аграрный университет имени императора Петра I</t>
  </si>
  <si>
    <t>3666031208</t>
  </si>
  <si>
    <t>366601001</t>
  </si>
  <si>
    <t>Вологодская область</t>
  </si>
  <si>
    <t>111101.02</t>
  </si>
  <si>
    <t>Тренер-наездник лошадей</t>
  </si>
  <si>
    <t>ФГБОУ ВО Вятский ГАТУ</t>
  </si>
  <si>
    <t>ФГБОУ ВО Вятская государственная сельскохозяйственная академия</t>
  </si>
  <si>
    <t>4346012790</t>
  </si>
  <si>
    <t>434501001</t>
  </si>
  <si>
    <t>Воронежская область</t>
  </si>
  <si>
    <t>111201.01</t>
  </si>
  <si>
    <t>Пчеловод</t>
  </si>
  <si>
    <t>ФГБОУ ВО ГОРСКИЙ ГАУ</t>
  </si>
  <si>
    <t>ФГБОУ ВО Горский государственный аграрный университет</t>
  </si>
  <si>
    <t>1503014227</t>
  </si>
  <si>
    <t>151301001</t>
  </si>
  <si>
    <t>г. Москва</t>
  </si>
  <si>
    <t>111401.01</t>
  </si>
  <si>
    <t>Рыбовод</t>
  </si>
  <si>
    <t>ФГБОУ ВО ГУЗ</t>
  </si>
  <si>
    <t>ФГБОУ ВО Государственный университет по землеустройству</t>
  </si>
  <si>
    <t>7701113654</t>
  </si>
  <si>
    <t>770101001</t>
  </si>
  <si>
    <t>г. Санкт-Петербург</t>
  </si>
  <si>
    <t>111402.01</t>
  </si>
  <si>
    <t>Обработчик рыбы и морепродуктов</t>
  </si>
  <si>
    <t>ФГБОУ ВО ДАГЕСТАНСКИЙ ГАУ</t>
  </si>
  <si>
    <t>ФГБОУ ВО Дагестанский государственный аграрный университет имени М.М. Джамбулатова</t>
  </si>
  <si>
    <t>0560019653</t>
  </si>
  <si>
    <t>057301001</t>
  </si>
  <si>
    <t>г. Севастополь</t>
  </si>
  <si>
    <t>Оленевод-механизатор</t>
  </si>
  <si>
    <t>ФГБОУ ВО Дальневосточный ГАУ</t>
  </si>
  <si>
    <t>ФГБОУ ВО Дальневосточный государственный аграрный университет</t>
  </si>
  <si>
    <t>2801028298</t>
  </si>
  <si>
    <t>280101001</t>
  </si>
  <si>
    <t>Еврейская автономная область</t>
  </si>
  <si>
    <t>111801.01</t>
  </si>
  <si>
    <t>Младший ветеринарный фельдшер</t>
  </si>
  <si>
    <t>ФГБОУ ВО ДОНСКОЙ ГАУ</t>
  </si>
  <si>
    <t>ФГБОУ ВО Донской государственный аграрный университет</t>
  </si>
  <si>
    <t>6125012570</t>
  </si>
  <si>
    <t>612501001</t>
  </si>
  <si>
    <t>Забайкальский край</t>
  </si>
  <si>
    <t>112201.01</t>
  </si>
  <si>
    <t>Хозяйка(ин) усадьбы</t>
  </si>
  <si>
    <t>ФГБОУ ВО Удмуртский ГАУ</t>
  </si>
  <si>
    <t>ФГБОУ ВО Удмуртский государственный аграрный университет</t>
  </si>
  <si>
    <t>1831036505</t>
  </si>
  <si>
    <t>183101001</t>
  </si>
  <si>
    <t>Ивановская область</t>
  </si>
  <si>
    <t>112201.02</t>
  </si>
  <si>
    <t>Управляющий сельской усадьбой</t>
  </si>
  <si>
    <t>ФГБОУ ВО Иркутский ГАУ</t>
  </si>
  <si>
    <t>ФГБОУ ВО Иркутский государственный аграрный университет имени А.А. Ежевского</t>
  </si>
  <si>
    <t>3811024304</t>
  </si>
  <si>
    <t>382701001</t>
  </si>
  <si>
    <t>Иркутская область</t>
  </si>
  <si>
    <t>250101.01</t>
  </si>
  <si>
    <t>Мастер по лесному хозяйству</t>
  </si>
  <si>
    <t>ФГБОУ ВО Кабардино-Балкарский ГАУ</t>
  </si>
  <si>
    <t>ФГБОУ ВО Кабардино-Балкарский государственный аграрный университет имени В.М. Кокова</t>
  </si>
  <si>
    <t>0711029536</t>
  </si>
  <si>
    <t>072501001</t>
  </si>
  <si>
    <t>Кабардино-Балкарская Республика</t>
  </si>
  <si>
    <t>250109.01</t>
  </si>
  <si>
    <t>Мастер садово-паркового и ландшафтного строительства</t>
  </si>
  <si>
    <t>ФГБОУ ВО КАЗАНСКАЯ ГАВМ</t>
  </si>
  <si>
    <t>ФГБОУ ВО Казанская государственная академия ветеринарной медицины имени Н.Э. Баумана</t>
  </si>
  <si>
    <t>1660007935</t>
  </si>
  <si>
    <t>166001001</t>
  </si>
  <si>
    <t>Калининградская область</t>
  </si>
  <si>
    <t>250401.01</t>
  </si>
  <si>
    <t>Оператор линий и установок в деревообработке</t>
  </si>
  <si>
    <t>ФГБОУ ВО Казанский ГАУ</t>
  </si>
  <si>
    <t>ФГБОУ ВО Казанский государственный аграрный университет</t>
  </si>
  <si>
    <t>1655018875</t>
  </si>
  <si>
    <t>165501001</t>
  </si>
  <si>
    <t>Калужская область</t>
  </si>
  <si>
    <t>250401.02</t>
  </si>
  <si>
    <t>Станочник-обработчик</t>
  </si>
  <si>
    <t>ФГБОУ ВО Костромская ГСХА</t>
  </si>
  <si>
    <t>ФГБОУ ВО Костромская государственная сельскохозяйственная академия</t>
  </si>
  <si>
    <t>4414001246</t>
  </si>
  <si>
    <t>441401001</t>
  </si>
  <si>
    <t>250401.03</t>
  </si>
  <si>
    <t>Станочник деревообрабатывающих станков</t>
  </si>
  <si>
    <t>ФГБОУ ВО Красноярский ГАУ</t>
  </si>
  <si>
    <t>ФГБОУ ВО Красноярский государственный аграрный университет</t>
  </si>
  <si>
    <t>2466000063</t>
  </si>
  <si>
    <t>246601001</t>
  </si>
  <si>
    <t>Карачаево-Черкесская Республика</t>
  </si>
  <si>
    <t>250401.06</t>
  </si>
  <si>
    <t>Контролер полуфабрикатов и изделий из древесины</t>
  </si>
  <si>
    <t>ФГБОУ ВО Кубанский ГАУ</t>
  </si>
  <si>
    <t>ФГБОУ ВО Кубанский государственный аграрный университет имени И.Т. Трубилина</t>
  </si>
  <si>
    <t>2311014546</t>
  </si>
  <si>
    <t>231101001</t>
  </si>
  <si>
    <t>Кемеровская область - Кузбасс</t>
  </si>
  <si>
    <t>250401.07</t>
  </si>
  <si>
    <t>Машинист машин по производству бумаги и картона</t>
  </si>
  <si>
    <t>ФГБОУ ВО КУЗБАССКИЙ ГАУ</t>
  </si>
  <si>
    <t>ФГБОУ ВО Кузбасский государственный аграрный университет имени В.Н. Полецкова</t>
  </si>
  <si>
    <t>4205035690</t>
  </si>
  <si>
    <t>420501001</t>
  </si>
  <si>
    <t>Кировская область</t>
  </si>
  <si>
    <t>35.02.01</t>
  </si>
  <si>
    <t>Лесное и лесопарковое хозяйство</t>
  </si>
  <si>
    <t>ФГБОУ ВО Курская ГСХА</t>
  </si>
  <si>
    <t>ФГБОУ ВО Курская государственная сельскохозяйственная академия имени И.И. Иванова</t>
  </si>
  <si>
    <t>4629029121</t>
  </si>
  <si>
    <t>463201001</t>
  </si>
  <si>
    <t>Костромская область</t>
  </si>
  <si>
    <t>35.02.02</t>
  </si>
  <si>
    <t>Технология лесозаготовок</t>
  </si>
  <si>
    <t>ФГБОУ ВО МГАВМИБ - МВА ИМЕНИ К.И. СКРЯБИНА</t>
  </si>
  <si>
    <t>ФГБОУ ВО Московская государственная академия ветеринарной медицины и биотехнологии - МВА имени К.И. Скрябина</t>
  </si>
  <si>
    <t>7721043170</t>
  </si>
  <si>
    <t>772101001</t>
  </si>
  <si>
    <t>Краснодарский край</t>
  </si>
  <si>
    <t>35.02.03</t>
  </si>
  <si>
    <t>Технология деревообработки</t>
  </si>
  <si>
    <t>ФГБОУ ВО Омский ГАУ</t>
  </si>
  <si>
    <t>ФГБОУ ВО Омский государственный аграрный университет имени П.А. Столыпина</t>
  </si>
  <si>
    <t>5502030791</t>
  </si>
  <si>
    <t>550101001</t>
  </si>
  <si>
    <t>Красноярский край</t>
  </si>
  <si>
    <t>35.02.04</t>
  </si>
  <si>
    <t>Технология комплексной переработки древесины</t>
  </si>
  <si>
    <t>ФГБОУ ВО Оренбургский ГАУ</t>
  </si>
  <si>
    <t>ФГБОУ ВО Оренбургский государственный аграрный университет</t>
  </si>
  <si>
    <t>5610042441</t>
  </si>
  <si>
    <t>561001001</t>
  </si>
  <si>
    <t>Курганская область</t>
  </si>
  <si>
    <t>35.02.05</t>
  </si>
  <si>
    <t>Агрономия</t>
  </si>
  <si>
    <t>ФГБОУ ВО ПЕНЗЕНСКИЙ ГАУ</t>
  </si>
  <si>
    <t>ФГБОУ ВО Пензенский государственный аграрный университет</t>
  </si>
  <si>
    <t>5834001770</t>
  </si>
  <si>
    <t>583401001</t>
  </si>
  <si>
    <t>Курская область</t>
  </si>
  <si>
    <t>35.02.06</t>
  </si>
  <si>
    <t>Технология производства и переработки сельскохозяйственной продукции</t>
  </si>
  <si>
    <t>ФГБОУ ВО Университет Вернадского</t>
  </si>
  <si>
    <t>ФГБОУ ВО Российский государственный университет народного хозяйства имени В.И. Вернадского</t>
  </si>
  <si>
    <t>5001007713</t>
  </si>
  <si>
    <t>500101001</t>
  </si>
  <si>
    <t>Ленинградская область</t>
  </si>
  <si>
    <t>35.02.07</t>
  </si>
  <si>
    <t>Механизация сельского хозяйства</t>
  </si>
  <si>
    <t>ФГБОУ ВО РГАУ-МСХА ИМЕНИ К.А. ТИМИРЯЗЕВА</t>
  </si>
  <si>
    <t>ФГБОУ ВО Российский государственный аграрный университет - МСХА имени К.А. Тимирязева</t>
  </si>
  <si>
    <t>7713080682</t>
  </si>
  <si>
    <t>771301001</t>
  </si>
  <si>
    <t>Липецкая область</t>
  </si>
  <si>
    <t>35.02.08</t>
  </si>
  <si>
    <t>Электрификация и автоматизация сельского хозяйства</t>
  </si>
  <si>
    <t>ФГБОУ ВО РГАТУ</t>
  </si>
  <si>
    <t>ФГБОУ ВО Рязанский государственный агротехнологический университет имени П.А. Костычева</t>
  </si>
  <si>
    <t xml:space="preserve">6229000643 </t>
  </si>
  <si>
    <t>622901001</t>
  </si>
  <si>
    <t>Магаданская область</t>
  </si>
  <si>
    <t>35.02.09</t>
  </si>
  <si>
    <t>Ихтиология и рыбоводство</t>
  </si>
  <si>
    <t>ФГБОУ ВО САМАРСКИЙ ГАУ</t>
  </si>
  <si>
    <t>ФГБОУ ВО Самарский государственный аграрный университет</t>
  </si>
  <si>
    <t>6350000865</t>
  </si>
  <si>
    <t>635001001</t>
  </si>
  <si>
    <t>Московская область</t>
  </si>
  <si>
    <t>35.02.10</t>
  </si>
  <si>
    <t>Обработка водных биоресурсов</t>
  </si>
  <si>
    <t>ФГБОУ ВО Спбгувм</t>
  </si>
  <si>
    <t>ФГБОУ ВО Санкт-Петербургский государственный университет ветеринарной медицины</t>
  </si>
  <si>
    <t>7810232965</t>
  </si>
  <si>
    <t>781001001</t>
  </si>
  <si>
    <t>Мурманская область</t>
  </si>
  <si>
    <t>35.02.11</t>
  </si>
  <si>
    <t>Промышленное рыболовство</t>
  </si>
  <si>
    <t>ФГБОУ ВО СПБГАУ</t>
  </si>
  <si>
    <t>ФГБОУ ВО Санкт-Петербургский государственный аграрный университет</t>
  </si>
  <si>
    <t>7820006490</t>
  </si>
  <si>
    <t>782001001</t>
  </si>
  <si>
    <t>Ненецкий автономный округ</t>
  </si>
  <si>
    <t>35.02.12</t>
  </si>
  <si>
    <t>Садово-парковое и ландшафтное строительство</t>
  </si>
  <si>
    <t>ФГБОУ ВО Смоленская ГСХА</t>
  </si>
  <si>
    <t>ФГБОУ ВО Смоленская государственная сельскохозяйственная академия</t>
  </si>
  <si>
    <t>6730015177</t>
  </si>
  <si>
    <t>673001001</t>
  </si>
  <si>
    <t>Нижегородская область</t>
  </si>
  <si>
    <t>35.02.13</t>
  </si>
  <si>
    <t>Пчеловодство</t>
  </si>
  <si>
    <t>ФГБОУ ВО Ставропольский ГАУ</t>
  </si>
  <si>
    <t>ФГБОУ ВО Ставропольский государственный аграрный университет</t>
  </si>
  <si>
    <t>2634003069</t>
  </si>
  <si>
    <t>263401001</t>
  </si>
  <si>
    <t>Новгородская область</t>
  </si>
  <si>
    <t>35.02.14</t>
  </si>
  <si>
    <t>Охотоведение и звероводство</t>
  </si>
  <si>
    <t>ФГБОУ ВО ТВЕРСКАЯ ГСХА</t>
  </si>
  <si>
    <t>ФГБОУ ВО Тверская государственная сельскохозяйственная академия</t>
  </si>
  <si>
    <t>6902016151</t>
  </si>
  <si>
    <t>695201001</t>
  </si>
  <si>
    <t>Новосибирская область</t>
  </si>
  <si>
    <t>35.02.15</t>
  </si>
  <si>
    <t>Кинология</t>
  </si>
  <si>
    <t>ФГБОУ ВО УЛЬЯНОВСКИЙ ГАУ</t>
  </si>
  <si>
    <t>ФГБОУ ВО Ульяновский государственный аграрный университет имени П.А. Столыпина</t>
  </si>
  <si>
    <t>7303009510</t>
  </si>
  <si>
    <t>732501001</t>
  </si>
  <si>
    <t>Омская область</t>
  </si>
  <si>
    <t>35.02.16</t>
  </si>
  <si>
    <t>Эксплуатация и ремонт сельскохозяйственной техники и оборудования</t>
  </si>
  <si>
    <t>ФГБОУ ВО УРАЛЬСКИЙ ГАУ</t>
  </si>
  <si>
    <t>ФГБОУ ВО Уральский государственный аграрный университет</t>
  </si>
  <si>
    <t xml:space="preserve">6660008631 </t>
  </si>
  <si>
    <t>667001001</t>
  </si>
  <si>
    <t>Оренбургская область</t>
  </si>
  <si>
    <t>35.03.01</t>
  </si>
  <si>
    <t>Лесное дело</t>
  </si>
  <si>
    <t>ФГБОУ ВО Чувашский ГАУ</t>
  </si>
  <si>
    <t>ФГБОУ ВО Чувашский государственный аграрный университет</t>
  </si>
  <si>
    <t>2128014360</t>
  </si>
  <si>
    <t>213001001</t>
  </si>
  <si>
    <t>Орловская область</t>
  </si>
  <si>
    <t>35.03.02</t>
  </si>
  <si>
    <t>Технология лесозаготовительных и деревоперерабатывающих производств</t>
  </si>
  <si>
    <t>ФГБОУ ВО Южно-Уральский ГАУ</t>
  </si>
  <si>
    <t>ФГБОУ ВО Южно-Уральский государственный аграрный университет</t>
  </si>
  <si>
    <t>7418006770</t>
  </si>
  <si>
    <t>742401001</t>
  </si>
  <si>
    <t>Пензенская область</t>
  </si>
  <si>
    <t>35.03.03</t>
  </si>
  <si>
    <t>Агрохимия и агропочвоведение</t>
  </si>
  <si>
    <t>ФГБОУ ВО Арктический Гату</t>
  </si>
  <si>
    <t>ФГБОУ ВО Арктический государственный агротехнологический университет</t>
  </si>
  <si>
    <t>1435047359</t>
  </si>
  <si>
    <t>143501001</t>
  </si>
  <si>
    <t>Пермский край</t>
  </si>
  <si>
    <t>35.03.04</t>
  </si>
  <si>
    <t>ФГБОУ ВО "ДОНАГРА"</t>
  </si>
  <si>
    <t>ФГБОУ ВО Донбасская аграрная академия</t>
  </si>
  <si>
    <t>9311017469</t>
  </si>
  <si>
    <t>931101001</t>
  </si>
  <si>
    <t>Приморский край</t>
  </si>
  <si>
    <t>35.03.05</t>
  </si>
  <si>
    <t>Садоводство</t>
  </si>
  <si>
    <t>ФГБОУ ВО ЛУГАНСКИЙ ГАУ</t>
  </si>
  <si>
    <t>ФГБОУ ВО Луганский государственный аграрный университет имени К.Е. Ворошилова</t>
  </si>
  <si>
    <t>9402005012</t>
  </si>
  <si>
    <t>940201001</t>
  </si>
  <si>
    <t>Псковская область</t>
  </si>
  <si>
    <t>35.03.06</t>
  </si>
  <si>
    <t>Агроинженерия</t>
  </si>
  <si>
    <t>ФГБОУ ВО "ХАУ"</t>
  </si>
  <si>
    <t>ФГБОУ ВО Херсонский аграрный университет</t>
  </si>
  <si>
    <t>9500008580</t>
  </si>
  <si>
    <t>950001001</t>
  </si>
  <si>
    <t>Республика Адыгея (Адыгея)</t>
  </si>
  <si>
    <t>35.03.07</t>
  </si>
  <si>
    <t>ФГБОУ ДПО АИПКРС АПК</t>
  </si>
  <si>
    <t>ФГБОУ ДПО Алтайский институт повышения квалификации руководителей и специалистов агропромышленного комплекса</t>
  </si>
  <si>
    <t>2223010535</t>
  </si>
  <si>
    <t>222301001</t>
  </si>
  <si>
    <t>Республика Алтай</t>
  </si>
  <si>
    <t>35.03.08</t>
  </si>
  <si>
    <t>Водные биоресурсы и аквакультура</t>
  </si>
  <si>
    <t>ФГБОУ КИПКА</t>
  </si>
  <si>
    <t>ФГБОУ ДПО Калининградский институт переподготовки кадров агробизнеса</t>
  </si>
  <si>
    <t>3906033113</t>
  </si>
  <si>
    <t>39060100</t>
  </si>
  <si>
    <t>Республика Башкортостан</t>
  </si>
  <si>
    <t>35.03.09</t>
  </si>
  <si>
    <t>ФГБОУ ДПО СПИУПТ</t>
  </si>
  <si>
    <t>ФГБОУ ДПО Санкт-Петербургский институт управления и пищевых технологий</t>
  </si>
  <si>
    <t>7803025414</t>
  </si>
  <si>
    <t>784101001</t>
  </si>
  <si>
    <t>Республика Бурятия</t>
  </si>
  <si>
    <t>35.03.10</t>
  </si>
  <si>
    <t>Ландшафтная архитектура</t>
  </si>
  <si>
    <t>ФГБОУ ЛИППКК АПК</t>
  </si>
  <si>
    <t>ФГБОУ ДПО Липецкий институт переподготовки и повышения квалификации кадров агропромышленного комплекса</t>
  </si>
  <si>
    <t>4825005720</t>
  </si>
  <si>
    <t>482501001</t>
  </si>
  <si>
    <t>Республика Дагестан</t>
  </si>
  <si>
    <t>35.03.11</t>
  </si>
  <si>
    <t>Гидромелиорация</t>
  </si>
  <si>
    <t>ФГБОУ РАМЖ</t>
  </si>
  <si>
    <t>ФГБОУ ДПО Российская академия менеджмента в животноводстве</t>
  </si>
  <si>
    <t>5074004425</t>
  </si>
  <si>
    <t>507401001</t>
  </si>
  <si>
    <t>Республика Ингушетия</t>
  </si>
  <si>
    <t>35.04.01</t>
  </si>
  <si>
    <t xml:space="preserve">ФГБОУ РИАМА
</t>
  </si>
  <si>
    <t>ФГБОУ ДПО Российская инженерная академия менеджмента и агробизнеса</t>
  </si>
  <si>
    <t>5038009869</t>
  </si>
  <si>
    <t>503801001</t>
  </si>
  <si>
    <t>Республика Калмыкия</t>
  </si>
  <si>
    <t>35.04.02</t>
  </si>
  <si>
    <t>ФГБОУ ДПО РАКО АПК</t>
  </si>
  <si>
    <t>ФГБОУ ДПО Российская академия кадрового обеспечения агропромышленного комплекса</t>
  </si>
  <si>
    <t>7720058208</t>
  </si>
  <si>
    <t>772001001</t>
  </si>
  <si>
    <t>Республика Карелия</t>
  </si>
  <si>
    <t>35.04.03</t>
  </si>
  <si>
    <t>ФГБОУ НРИУЭ АПК</t>
  </si>
  <si>
    <t>ФГБОУ ДПО Нижегородский региональный институт управления и экономики агропромышленного комплекса</t>
  </si>
  <si>
    <t>5260057343</t>
  </si>
  <si>
    <t xml:space="preserve">526001001
</t>
  </si>
  <si>
    <t>Республика Коми</t>
  </si>
  <si>
    <t>35.04.04</t>
  </si>
  <si>
    <t>ФГБОУ ДПО НИППК АПК</t>
  </si>
  <si>
    <t>ФГБОУ ДПО Новгородский институт переподготовки и повышения квалификации руководящих кадров и специалистов агропромышленного комплекса</t>
  </si>
  <si>
    <t>5321057544</t>
  </si>
  <si>
    <t>532101001</t>
  </si>
  <si>
    <t>Республика Крым</t>
  </si>
  <si>
    <t>35.04.05</t>
  </si>
  <si>
    <t>ФГБОУ ДПО КИППКК АПК</t>
  </si>
  <si>
    <t>ФГБОУ ДПО Калмыцкий институт переподготовки и повышения квалификации кадров агропромышленного комплекса</t>
  </si>
  <si>
    <t>0814018712</t>
  </si>
  <si>
    <t>81601001</t>
  </si>
  <si>
    <t>Республика Марий Эл</t>
  </si>
  <si>
    <t>35.04.06</t>
  </si>
  <si>
    <t>ФГБОУ КИППКК АПК</t>
  </si>
  <si>
    <t>ФГБОУ ДПО Карельский институт переподготовки и повышения квалификации кадров агропромышленного комплекса</t>
  </si>
  <si>
    <t>1020001090</t>
  </si>
  <si>
    <t>102001001</t>
  </si>
  <si>
    <t>Республика Мордовия</t>
  </si>
  <si>
    <t>35.04.07</t>
  </si>
  <si>
    <t>ФГБОУ ИПКК АПК РК</t>
  </si>
  <si>
    <t>ФГБОУ ДПО Институт переподготовки и повышения квалификации работников агропромышленного комплекса республики Коми</t>
  </si>
  <si>
    <t>1101483518</t>
  </si>
  <si>
    <t>110101001</t>
  </si>
  <si>
    <t>Республика Саха (Якутия)</t>
  </si>
  <si>
    <t>35.04.08</t>
  </si>
  <si>
    <t>ФГБОУ ДПО МИПКА</t>
  </si>
  <si>
    <t>ФГБОУ ДПО Марийский институт переподготовки кадров агробизнеса</t>
  </si>
  <si>
    <t>1207001980</t>
  </si>
  <si>
    <t>121501001</t>
  </si>
  <si>
    <t>Республика Северная Осетия - Алания</t>
  </si>
  <si>
    <t>35.04.09</t>
  </si>
  <si>
    <t>ФГБОУ МИПКА</t>
  </si>
  <si>
    <t>ФГБОУ ДПО Мордовский институт переподготовки кадров агробизнеса</t>
  </si>
  <si>
    <t>1328042331</t>
  </si>
  <si>
    <t>132801001</t>
  </si>
  <si>
    <t>Республика Татарстан (Татарстан)</t>
  </si>
  <si>
    <t>35.04.10</t>
  </si>
  <si>
    <t>ФГБОУ ДПО ТИПКА</t>
  </si>
  <si>
    <t>ФГБОУ ДПО Татарский институт переподготовки кадров агробизнеса</t>
  </si>
  <si>
    <t>1659012271</t>
  </si>
  <si>
    <t>165901001</t>
  </si>
  <si>
    <t>Республика Тыва</t>
  </si>
  <si>
    <t>36.02.01</t>
  </si>
  <si>
    <t>Ветеринария</t>
  </si>
  <si>
    <t>ФГБОУ ТИПКИА</t>
  </si>
  <si>
    <t>ФГБОУ ДПО Томский институт переподготовки кадров и агробизнеса</t>
  </si>
  <si>
    <t>7019015677</t>
  </si>
  <si>
    <t>701701001</t>
  </si>
  <si>
    <t>Республика Хакасия</t>
  </si>
  <si>
    <t>36.02.02</t>
  </si>
  <si>
    <t>Зоотехния</t>
  </si>
  <si>
    <t>ФГБОУ ДПО КАЛУЖСКИЙ ИПК</t>
  </si>
  <si>
    <t>ФГБОУ ДПО Калужский институт дополнительного профессионального образования в сфере АПК</t>
  </si>
  <si>
    <t>4029000201</t>
  </si>
  <si>
    <t>402901001</t>
  </si>
  <si>
    <t>Ростовская область</t>
  </si>
  <si>
    <t>36.03.01</t>
  </si>
  <si>
    <t>Ветеринарно-санитарная экспертиза</t>
  </si>
  <si>
    <t xml:space="preserve">ФГБУ ВО КамчатГТУ </t>
  </si>
  <si>
    <t>ФГБОУ ВО Камчатский государственный технический университет</t>
  </si>
  <si>
    <t>4100001140</t>
  </si>
  <si>
    <t>410101001</t>
  </si>
  <si>
    <t>Рязанская область</t>
  </si>
  <si>
    <t>36.03.02</t>
  </si>
  <si>
    <t>ФГБУ ВО КГТУ</t>
  </si>
  <si>
    <t>ФГБОУ ВО Калининградский государственный технический университет</t>
  </si>
  <si>
    <t>3904014891</t>
  </si>
  <si>
    <t>390601001</t>
  </si>
  <si>
    <t>Самарская область</t>
  </si>
  <si>
    <t>36.04.01</t>
  </si>
  <si>
    <t>СПбМРК (ФИЛИАЛ) ФГБОУ ВО КГТУ</t>
  </si>
  <si>
    <t>Санкт-Петербургский морской рыбопромышленный колледж (Филиал ФГБОУ ВО Калининградский государственный технический университет)</t>
  </si>
  <si>
    <t>781343001</t>
  </si>
  <si>
    <t>Саратовская область</t>
  </si>
  <si>
    <t>36.04.02</t>
  </si>
  <si>
    <t>ФГБОУ ВПО БГАРФ</t>
  </si>
  <si>
    <t>ФГБОУ ВПО Балтийская государственная академия рыбопромыслового флота</t>
  </si>
  <si>
    <t>3906026941</t>
  </si>
  <si>
    <t>Сахалинская область</t>
  </si>
  <si>
    <t xml:space="preserve">
ФГБОУ ВО ДАЛЬРЫБВТУЗ</t>
  </si>
  <si>
    <t>ФГБОУ ВО Дальневосточный государственный технический рыбохозяйственный университет</t>
  </si>
  <si>
    <t>2538008586</t>
  </si>
  <si>
    <t>253801001</t>
  </si>
  <si>
    <t>Свердловская область</t>
  </si>
  <si>
    <t>01.03.01</t>
  </si>
  <si>
    <t>Математика</t>
  </si>
  <si>
    <t>ВМРК (ФИЛИАЛ) ФГАОУ ВПО Дальрыбвтуз</t>
  </si>
  <si>
    <t>Владивостокский морской рыбопромышленный колледж (Филиал ФГБОУ ВО Дальневосточный государственный технический рыбохозяйственный университет)</t>
  </si>
  <si>
    <t>Смоленская область</t>
  </si>
  <si>
    <t>01.03.02</t>
  </si>
  <si>
    <t>Прикладная математика и информатика</t>
  </si>
  <si>
    <t>ДМУ (ФИЛИАЛ) ФГБОУ ВО Дальрыбвтуз</t>
  </si>
  <si>
    <t>Дальневосточное мореходное училище (филиал ФГБОУ ВО Дальневосточный государственный технический рыбохозяйственный университет)</t>
  </si>
  <si>
    <t>250843001</t>
  </si>
  <si>
    <t>Ставропольский край</t>
  </si>
  <si>
    <t>01.03.03</t>
  </si>
  <si>
    <t>Механика и математическое моделирование</t>
  </si>
  <si>
    <t>СМК (ФИЛИАЛ) ФГБОУ ВО Дальрыбвтуз</t>
  </si>
  <si>
    <t>Сахалинский морской колледж (филиал ФГБОУ ВО Дальневосточный государственный технический рыбохозяйственный университет)</t>
  </si>
  <si>
    <t>650543001</t>
  </si>
  <si>
    <t>Тамбовская область</t>
  </si>
  <si>
    <t>01.03.04</t>
  </si>
  <si>
    <t>Прикладная математика</t>
  </si>
  <si>
    <t>ТРТ (ФИЛИАЛ) ФГБОУ ВО Дальрыбвтуз</t>
  </si>
  <si>
    <t>Тобольский рыбопромышленный техникум (филиал ФГБОУ ВО Дальневосточный государственный технический рыбохозяйственный университет)</t>
  </si>
  <si>
    <t>7206014049</t>
  </si>
  <si>
    <t>720643001</t>
  </si>
  <si>
    <t>Тверская область</t>
  </si>
  <si>
    <t>01.03.05</t>
  </si>
  <si>
    <t>Статистика</t>
  </si>
  <si>
    <t>ФГБОУ ВО АГТУ</t>
  </si>
  <si>
    <t>ФГБОУ ВО Астраханский государственный технический университет</t>
  </si>
  <si>
    <t>3016018094</t>
  </si>
  <si>
    <t>301901001</t>
  </si>
  <si>
    <t>Томская область</t>
  </si>
  <si>
    <t>01.04.01</t>
  </si>
  <si>
    <t>ДРТУ (ФИЛИАЛ ФГБОУ ВО АГТУ)</t>
  </si>
  <si>
    <t>Дмитровский рыбохозяйственный технологический институт (филиал ФГБОУ ВО Астраханский государственный технический университет)</t>
  </si>
  <si>
    <t>500702001</t>
  </si>
  <si>
    <t>Тульская область</t>
  </si>
  <si>
    <t>01.04.02</t>
  </si>
  <si>
    <t>ВКМРПК (ФИЛИАЛ ФГБОУ ВО АГТУ)</t>
  </si>
  <si>
    <t>Волго-Каспийский морской рыбопромышленный колледж (филиал ФГБОУ ВО Астраханский государственный технический университет)</t>
  </si>
  <si>
    <t>301543001</t>
  </si>
  <si>
    <t>Тюменская область</t>
  </si>
  <si>
    <t>01.04.03</t>
  </si>
  <si>
    <t>ЕМРПТ (ФИЛИАЛ ФГБОУ ВО АГТУ)</t>
  </si>
  <si>
    <t>Ейский морской рыбопромышленный техникум (филиал ФГБОУ ВО Астраханский государственный технический университет)</t>
  </si>
  <si>
    <t>236143001</t>
  </si>
  <si>
    <t>Удмуртская Республика</t>
  </si>
  <si>
    <t>01.04.04</t>
  </si>
  <si>
    <t>ФГБОУ ВО КГМТУ</t>
  </si>
  <si>
    <t>ФГБОУ ВО Керченский государственный морской технологический университет</t>
  </si>
  <si>
    <t>9111013097</t>
  </si>
  <si>
    <t>911101001</t>
  </si>
  <si>
    <t>Ульяновская область</t>
  </si>
  <si>
    <t>01.04.05</t>
  </si>
  <si>
    <t>ФГБУ ВНИИЗЖ</t>
  </si>
  <si>
    <t xml:space="preserve">Федеральный центр охраны здоровья животных </t>
  </si>
  <si>
    <t>7703056867</t>
  </si>
  <si>
    <t>770301001</t>
  </si>
  <si>
    <t>Хабаровский край</t>
  </si>
  <si>
    <t>01.05.01</t>
  </si>
  <si>
    <t>Фундаментальная математика и механика</t>
  </si>
  <si>
    <t>ФГБУ ВГНКИ</t>
  </si>
  <si>
    <t>ФГБУ «Всероссийский государственный Центр качества и стандартизации лекарственных средств для животных и кормов</t>
  </si>
  <si>
    <t>Ханты-Мансийский автономный округ - Югра</t>
  </si>
  <si>
    <t>02.03.01</t>
  </si>
  <si>
    <t>Математика и компьютерные науки</t>
  </si>
  <si>
    <t>ФГБУ ВНИИКР</t>
  </si>
  <si>
    <t xml:space="preserve">Всероссийский центр карантина растений </t>
  </si>
  <si>
    <t>5040036718</t>
  </si>
  <si>
    <t>504001001</t>
  </si>
  <si>
    <t>Челябинская область</t>
  </si>
  <si>
    <t>02.03.02</t>
  </si>
  <si>
    <t>Фундаментальные информатика и информационные технологии</t>
  </si>
  <si>
    <t>Чеченская Республика</t>
  </si>
  <si>
    <t>02.03.03</t>
  </si>
  <si>
    <t>Математическое обеспечение и администрирование информационных систем</t>
  </si>
  <si>
    <t>Чувашская Республика - Чувашия</t>
  </si>
  <si>
    <t>02.04.01</t>
  </si>
  <si>
    <t>Чукотский автономный округ</t>
  </si>
  <si>
    <t>02.04.02</t>
  </si>
  <si>
    <t>Ямало-Ненецкий автономный округ</t>
  </si>
  <si>
    <t>02.04.03</t>
  </si>
  <si>
    <t>Ярославская область</t>
  </si>
  <si>
    <t>03.03.01</t>
  </si>
  <si>
    <t>Прикладные математика и физика</t>
  </si>
  <si>
    <t>Донецкая Народная Республика</t>
  </si>
  <si>
    <t>03.03.02</t>
  </si>
  <si>
    <t>Физика</t>
  </si>
  <si>
    <t>Запорожская область</t>
  </si>
  <si>
    <t>03.03.03</t>
  </si>
  <si>
    <t>Радиофизика</t>
  </si>
  <si>
    <t>Луганская Народная Республика</t>
  </si>
  <si>
    <t>03.04.01</t>
  </si>
  <si>
    <t>Херсонская область</t>
  </si>
  <si>
    <t>03.04.02</t>
  </si>
  <si>
    <t>Город Байконур</t>
  </si>
  <si>
    <t>03.04.03</t>
  </si>
  <si>
    <t>Федеральная территория "Сириус"</t>
  </si>
  <si>
    <t>03.05.01</t>
  </si>
  <si>
    <t>Астрономия</t>
  </si>
  <si>
    <t>03.05.02</t>
  </si>
  <si>
    <t>Фундаментальная и прикладная физика</t>
  </si>
  <si>
    <t>031601.01</t>
  </si>
  <si>
    <t>Агент рекламный</t>
  </si>
  <si>
    <t>034700.01</t>
  </si>
  <si>
    <t>Секретарь</t>
  </si>
  <si>
    <t>034700.02</t>
  </si>
  <si>
    <t>Архивариус</t>
  </si>
  <si>
    <t>034700.03</t>
  </si>
  <si>
    <t>Делопроизводитель</t>
  </si>
  <si>
    <t>04.03.01</t>
  </si>
  <si>
    <t>Химия</t>
  </si>
  <si>
    <t>04.03.02</t>
  </si>
  <si>
    <t>Химия, физика и механика материалов</t>
  </si>
  <si>
    <t>04.04.01</t>
  </si>
  <si>
    <t>04.04.02</t>
  </si>
  <si>
    <t>04.05.01</t>
  </si>
  <si>
    <t>Фундаментальная и прикладная химия</t>
  </si>
  <si>
    <t>040401.01</t>
  </si>
  <si>
    <t>Социальный работник</t>
  </si>
  <si>
    <t>05.01.01</t>
  </si>
  <si>
    <t>Гидрометнаблюдатель</t>
  </si>
  <si>
    <t>05.02.01</t>
  </si>
  <si>
    <t>Картография</t>
  </si>
  <si>
    <t>05.02.02</t>
  </si>
  <si>
    <t>Гидрология</t>
  </si>
  <si>
    <t>05.02.03</t>
  </si>
  <si>
    <t>Метеорология</t>
  </si>
  <si>
    <t>05.03.01</t>
  </si>
  <si>
    <t>Геология</t>
  </si>
  <si>
    <t>05.03.02</t>
  </si>
  <si>
    <t>География</t>
  </si>
  <si>
    <t>05.03.03</t>
  </si>
  <si>
    <t>Картография и геоинформатика</t>
  </si>
  <si>
    <t>05.03.04</t>
  </si>
  <si>
    <t>Гидрометеорология</t>
  </si>
  <si>
    <t>05.03.05</t>
  </si>
  <si>
    <t>Прикладная гидрометеорология</t>
  </si>
  <si>
    <t>05.03.06</t>
  </si>
  <si>
    <t>Экология и природопользование</t>
  </si>
  <si>
    <t>05.04.01</t>
  </si>
  <si>
    <t>05.04.02</t>
  </si>
  <si>
    <t>05.04.03</t>
  </si>
  <si>
    <t>05.04.04</t>
  </si>
  <si>
    <t>05.04.05</t>
  </si>
  <si>
    <t>05.04.06</t>
  </si>
  <si>
    <t>06.03.01</t>
  </si>
  <si>
    <t>Биология</t>
  </si>
  <si>
    <t>06.03.02</t>
  </si>
  <si>
    <t>Почвоведение</t>
  </si>
  <si>
    <t>06.04.01</t>
  </si>
  <si>
    <t>06.04.02</t>
  </si>
  <si>
    <t>06.05.01</t>
  </si>
  <si>
    <t>Биоинженерия и биоинформатика</t>
  </si>
  <si>
    <t>06.05.02</t>
  </si>
  <si>
    <t>Фундаментальная и прикладная биология</t>
  </si>
  <si>
    <t>060501.01</t>
  </si>
  <si>
    <t>Младшая медицинская сестра по уходу за больными</t>
  </si>
  <si>
    <t>07.02.01</t>
  </si>
  <si>
    <t>Архитектура</t>
  </si>
  <si>
    <t>07.03.01</t>
  </si>
  <si>
    <t>07.03.02</t>
  </si>
  <si>
    <t>Реконструкция и реставрация архитектурного наследия</t>
  </si>
  <si>
    <t>07.03.03</t>
  </si>
  <si>
    <t>Дизайн архитектурной среды</t>
  </si>
  <si>
    <t>07.03.04</t>
  </si>
  <si>
    <t>Градостроительство</t>
  </si>
  <si>
    <t>07.04.01</t>
  </si>
  <si>
    <t>07.04.02</t>
  </si>
  <si>
    <t>07.04.03</t>
  </si>
  <si>
    <t>07.04.04</t>
  </si>
  <si>
    <t>072200.01</t>
  </si>
  <si>
    <t>Лепщик-модельщик архитектурных деталей</t>
  </si>
  <si>
    <t>072200.02</t>
  </si>
  <si>
    <t>Реставратор строительный</t>
  </si>
  <si>
    <t>072200.04</t>
  </si>
  <si>
    <t>Реставратор памятников каменного и деревянного зодчества</t>
  </si>
  <si>
    <t>072500.01</t>
  </si>
  <si>
    <t>Исполнитель художественно-оформительских работ</t>
  </si>
  <si>
    <t>072500.02</t>
  </si>
  <si>
    <t>Ювелир</t>
  </si>
  <si>
    <t>072601.01</t>
  </si>
  <si>
    <t>Мастер народных художественных промыслов</t>
  </si>
  <si>
    <t>072601.02</t>
  </si>
  <si>
    <t>Изготовитель художественных изделий из тканей с художественной росписью</t>
  </si>
  <si>
    <t>072602.01</t>
  </si>
  <si>
    <t>Изготовитель художественных изделий из металла</t>
  </si>
  <si>
    <t>072603.01</t>
  </si>
  <si>
    <t>Изготовитель художественных изделий из керамики</t>
  </si>
  <si>
    <t>072608.03</t>
  </si>
  <si>
    <t>Художник росписи по дереву</t>
  </si>
  <si>
    <t>072608.04</t>
  </si>
  <si>
    <t>Художник росписи по ткани</t>
  </si>
  <si>
    <t>072609.01</t>
  </si>
  <si>
    <t>Художник миниатюрной живописи</t>
  </si>
  <si>
    <t>072611.01</t>
  </si>
  <si>
    <t>Изготовитель художественных изделий из дерева</t>
  </si>
  <si>
    <t>072612.01</t>
  </si>
  <si>
    <t>Резчик</t>
  </si>
  <si>
    <t>08.01.01</t>
  </si>
  <si>
    <t>Изготовитель арматурных сеток и каркасов</t>
  </si>
  <si>
    <t>08.01.02</t>
  </si>
  <si>
    <t>Монтажник трубопроводов</t>
  </si>
  <si>
    <t>08.01.04</t>
  </si>
  <si>
    <t>Кровельщик</t>
  </si>
  <si>
    <t>08.01.05</t>
  </si>
  <si>
    <t>Мастер столярно-плотничных и паркетных работ</t>
  </si>
  <si>
    <t>08.01.06</t>
  </si>
  <si>
    <t>Мастер сухого строительства</t>
  </si>
  <si>
    <t>08.01.07</t>
  </si>
  <si>
    <t>Мастер общестроительных работ</t>
  </si>
  <si>
    <t>08.01.09</t>
  </si>
  <si>
    <t>Слесарь по строительно-монтажным работам</t>
  </si>
  <si>
    <t>08.01.10</t>
  </si>
  <si>
    <t>Мастер жилищно-коммунального хозяйства</t>
  </si>
  <si>
    <t>08.01.14</t>
  </si>
  <si>
    <t>Монтажник санитарно-технических, вентиляционных систем и оборудования</t>
  </si>
  <si>
    <t>08.01.16</t>
  </si>
  <si>
    <t>Электромонтажник по сигнализации, централизации и блокировке</t>
  </si>
  <si>
    <t>08.01.18</t>
  </si>
  <si>
    <t>Электромонтажник электрических сетей и электрооборудования</t>
  </si>
  <si>
    <t>08.01.21</t>
  </si>
  <si>
    <t>Монтажник электрических подъемников (лифтов)</t>
  </si>
  <si>
    <t>08.01.24</t>
  </si>
  <si>
    <t>Мастер столярно-плотничных, паркетных и стекольных работ</t>
  </si>
  <si>
    <t>08.01.25</t>
  </si>
  <si>
    <t>Мастер отделочных строительных и декоративных работ</t>
  </si>
  <si>
    <t>08.01.26</t>
  </si>
  <si>
    <t>Мастер по ремонту и обслуживанию инженерных систем жилищно-коммунального хозяйства</t>
  </si>
  <si>
    <t>08.02.01</t>
  </si>
  <si>
    <t>Строительство и эксплуатация зданий и сооружений</t>
  </si>
  <si>
    <t>08.02.02</t>
  </si>
  <si>
    <t>Строительство и эксплуатация инженерных сооружений</t>
  </si>
  <si>
    <t>08.02.03</t>
  </si>
  <si>
    <t>Производство неметаллических строительных изделий и конструкций</t>
  </si>
  <si>
    <t>08.02.04</t>
  </si>
  <si>
    <t>Водоснабжение и водоотведение</t>
  </si>
  <si>
    <t>08.02.05</t>
  </si>
  <si>
    <t>Строительство и эксплуатация автомобильных дорог и аэродромов</t>
  </si>
  <si>
    <t>08.02.06</t>
  </si>
  <si>
    <t>Строительство и эксплуатация городских путей сообщения</t>
  </si>
  <si>
    <t>08.02.07</t>
  </si>
  <si>
    <t>Монтаж и эксплуатация внутренних сантехнических устройств, кондиционирования воздуха и вентиляции</t>
  </si>
  <si>
    <t>08.02.08</t>
  </si>
  <si>
    <t>Монтаж и эксплуатация оборудования и систем газоснабжения</t>
  </si>
  <si>
    <t>08.02.09</t>
  </si>
  <si>
    <t>Монтаж, наладка и эксплуатация электрооборудования промышленных и гражданских зданий</t>
  </si>
  <si>
    <t>08.02.10</t>
  </si>
  <si>
    <t>Строительство железных дорог, путь и путевое хозяйство</t>
  </si>
  <si>
    <t>08.02.11</t>
  </si>
  <si>
    <t>Управление, эксплуатация и обслуживание многоквартирного дома</t>
  </si>
  <si>
    <t>08.03.01</t>
  </si>
  <si>
    <t>Строительство</t>
  </si>
  <si>
    <t>08.04.01</t>
  </si>
  <si>
    <t>08.05.01</t>
  </si>
  <si>
    <t>Строительство уникальных зданий и сооружений</t>
  </si>
  <si>
    <t>08.05.02</t>
  </si>
  <si>
    <t>Строительство, эксплуатация, восстановление и техническое прикрытие автомобильных дорог, мостов и тоннелей</t>
  </si>
  <si>
    <t>080110.02</t>
  </si>
  <si>
    <t>Контролер банка</t>
  </si>
  <si>
    <t>080203.01</t>
  </si>
  <si>
    <t>Оператор диспетчерской (производственно-диспетчерской) службы</t>
  </si>
  <si>
    <t>09.02.01</t>
  </si>
  <si>
    <t>Компьютерные системы и комплексы</t>
  </si>
  <si>
    <t>09.02.02</t>
  </si>
  <si>
    <t>Компьютерные сети</t>
  </si>
  <si>
    <t>09.02.03</t>
  </si>
  <si>
    <t>Программирование в компьютерных системах</t>
  </si>
  <si>
    <t>09.02.04</t>
  </si>
  <si>
    <t>Информационные системы (по отраслям)</t>
  </si>
  <si>
    <t>09.02.05</t>
  </si>
  <si>
    <t>Прикладная информатика (по отраслям)</t>
  </si>
  <si>
    <t>09.02.06</t>
  </si>
  <si>
    <t>Сетевое и системное администрирование</t>
  </si>
  <si>
    <t>09.02.07</t>
  </si>
  <si>
    <t>Информационные системы и программирование</t>
  </si>
  <si>
    <t>09.03.01</t>
  </si>
  <si>
    <t>Информатика и вычислительная техника</t>
  </si>
  <si>
    <t>09.03.02</t>
  </si>
  <si>
    <t>Информационные системы и технологии</t>
  </si>
  <si>
    <t>09.03.03</t>
  </si>
  <si>
    <t>Прикладная информатика</t>
  </si>
  <si>
    <t>09.03.04</t>
  </si>
  <si>
    <t>Программная инженерия</t>
  </si>
  <si>
    <t>09.04.01</t>
  </si>
  <si>
    <t>09.04.02</t>
  </si>
  <si>
    <t>09.04.03</t>
  </si>
  <si>
    <t>09.04.04</t>
  </si>
  <si>
    <t>10.02.01</t>
  </si>
  <si>
    <t>Организация и технология защиты информации</t>
  </si>
  <si>
    <t>10.02.02</t>
  </si>
  <si>
    <t>Информационная безопасность телекоммуникационных систем</t>
  </si>
  <si>
    <t>10.02.03</t>
  </si>
  <si>
    <t>Информационная безопасность автоматизированных систем</t>
  </si>
  <si>
    <t>10.02.04</t>
  </si>
  <si>
    <t>Обеспечение информационной безопасности телекоммуникационных систем</t>
  </si>
  <si>
    <t>10.02.05</t>
  </si>
  <si>
    <t>Обеспечение информационной безопасности автоматизированных систем</t>
  </si>
  <si>
    <t>10.03.01</t>
  </si>
  <si>
    <t>Информационная безопасность</t>
  </si>
  <si>
    <t>10.04.01</t>
  </si>
  <si>
    <t>10.05.01</t>
  </si>
  <si>
    <t>Компьютерная безопасность</t>
  </si>
  <si>
    <t>10.05.02</t>
  </si>
  <si>
    <t>10.05.03</t>
  </si>
  <si>
    <t>10.05.04</t>
  </si>
  <si>
    <t>Информационно-аналитические системы безопасности</t>
  </si>
  <si>
    <t>10.05.05</t>
  </si>
  <si>
    <t>Безопасность информационных технологий в правоохранительной сфере</t>
  </si>
  <si>
    <t>100107.01</t>
  </si>
  <si>
    <t>Слесарь по эксплуатации и ремонту газового оборудования</t>
  </si>
  <si>
    <t>100114.01</t>
  </si>
  <si>
    <t>Официант, бармен</t>
  </si>
  <si>
    <t>100116.01</t>
  </si>
  <si>
    <t>Парикмахер</t>
  </si>
  <si>
    <t>100118.01</t>
  </si>
  <si>
    <t>Фотограф</t>
  </si>
  <si>
    <t>100120.01</t>
  </si>
  <si>
    <t>Бортпроводник судовой</t>
  </si>
  <si>
    <t>100120.02</t>
  </si>
  <si>
    <t>Повар судовой</t>
  </si>
  <si>
    <t>100120.03</t>
  </si>
  <si>
    <t>Оператор по обработке перевозочных документов на железнодорожном транспорте</t>
  </si>
  <si>
    <t>100120.04</t>
  </si>
  <si>
    <t>Проводник на железнодорожном транспорте</t>
  </si>
  <si>
    <t>100701.01</t>
  </si>
  <si>
    <t>Продавец, контролер-кассир</t>
  </si>
  <si>
    <t>11.01.05</t>
  </si>
  <si>
    <t>Монтажник связи</t>
  </si>
  <si>
    <t>11.02.01</t>
  </si>
  <si>
    <t>Радиоаппаратостроение</t>
  </si>
  <si>
    <t>11.02.02</t>
  </si>
  <si>
    <t>Техническое обслуживание и ремонт радиоэлектронной техники (по отраслям)</t>
  </si>
  <si>
    <t>11.02.03</t>
  </si>
  <si>
    <t>Эксплуатация оборудования радиосвязи и электрорадионавигации судов</t>
  </si>
  <si>
    <t>11.02.04</t>
  </si>
  <si>
    <t>Радиотехнические комплексы и системы управления космических летательных аппаратов</t>
  </si>
  <si>
    <t>11.02.05</t>
  </si>
  <si>
    <t>Аудиовизуальная техника</t>
  </si>
  <si>
    <t>11.02.06</t>
  </si>
  <si>
    <t>Техническая эксплуатация транспортного радиоэлектронного оборудования (по видам транспорта)</t>
  </si>
  <si>
    <t>11.02.07</t>
  </si>
  <si>
    <t>Радиотехнические информационные системы</t>
  </si>
  <si>
    <t>11.02.08</t>
  </si>
  <si>
    <t>Средства связи с подвижными объектами</t>
  </si>
  <si>
    <t>11.02.09</t>
  </si>
  <si>
    <t>Многоканальные телекоммуникационные системы</t>
  </si>
  <si>
    <t>11.02.10</t>
  </si>
  <si>
    <t>Радиосвязь, радиовещание и телевидение</t>
  </si>
  <si>
    <t>11.02.11</t>
  </si>
  <si>
    <t>Сети связи и системы коммутации</t>
  </si>
  <si>
    <t>11.02.12</t>
  </si>
  <si>
    <t>Почтовая связь</t>
  </si>
  <si>
    <t>11.02.13</t>
  </si>
  <si>
    <t>Твердотельная электроника</t>
  </si>
  <si>
    <t>11.02.14</t>
  </si>
  <si>
    <t>Электронные приборы и устройства</t>
  </si>
  <si>
    <t>11.02.15</t>
  </si>
  <si>
    <t>Инфокоммуникационные сети и системы связи</t>
  </si>
  <si>
    <t>11.02.16</t>
  </si>
  <si>
    <t>Монтаж, техническое обслуживание и ремонт электронных приборов и устройств</t>
  </si>
  <si>
    <t>11.03.01</t>
  </si>
  <si>
    <t>Радиотехника</t>
  </si>
  <si>
    <t>11.03.02</t>
  </si>
  <si>
    <t>Инфокоммуникационные технологии и системы связи</t>
  </si>
  <si>
    <t>11.03.03</t>
  </si>
  <si>
    <t>Конструирование и технология электронных средств</t>
  </si>
  <si>
    <t>11.03.04</t>
  </si>
  <si>
    <t>Электроника и наноэлектроника</t>
  </si>
  <si>
    <t>11.04.01</t>
  </si>
  <si>
    <t>11.04.02</t>
  </si>
  <si>
    <t>11.04.03</t>
  </si>
  <si>
    <t>11.04.04</t>
  </si>
  <si>
    <t>11.05.01</t>
  </si>
  <si>
    <t>Радиоэлектронные системы и комплексы</t>
  </si>
  <si>
    <t>11.05.02</t>
  </si>
  <si>
    <t>Специальные радиотехнические системы</t>
  </si>
  <si>
    <t>12.01.09</t>
  </si>
  <si>
    <t>Мастер по изготовлению и сборке деталей и узлов оптических и оптико-электронных приборов и систем</t>
  </si>
  <si>
    <t>12.02.01</t>
  </si>
  <si>
    <t>Авиационные приборы и комплексы</t>
  </si>
  <si>
    <t>12.02.03</t>
  </si>
  <si>
    <t>Радиоэлектронные приборные устройства</t>
  </si>
  <si>
    <t>12.02.04</t>
  </si>
  <si>
    <t>Электромеханические приборные устройства</t>
  </si>
  <si>
    <t>12.02.05</t>
  </si>
  <si>
    <t>Оптические и оптико-электронные приборы и системы</t>
  </si>
  <si>
    <t>12.02.06</t>
  </si>
  <si>
    <t>Биотехнические и медицинские аппараты и системы</t>
  </si>
  <si>
    <t>12.02.07</t>
  </si>
  <si>
    <t>Монтаж, техническое обслуживание и ремонт медицинской техники</t>
  </si>
  <si>
    <t>12.02.08</t>
  </si>
  <si>
    <t>Протезно-ортопедическая и реабилитационная техника</t>
  </si>
  <si>
    <t>12.02.09</t>
  </si>
  <si>
    <t>Производство и эксплуатация оптических и оптико-электронных приборов и систем</t>
  </si>
  <si>
    <t>12.02.10</t>
  </si>
  <si>
    <t>Монтаж, техническое обслуживание и ремонт биотехнических и медицинских аппаратов и систем</t>
  </si>
  <si>
    <t>12.03.01</t>
  </si>
  <si>
    <t>Приборостроение</t>
  </si>
  <si>
    <t>12.03.02</t>
  </si>
  <si>
    <t>Оптотехника</t>
  </si>
  <si>
    <t>12.03.03</t>
  </si>
  <si>
    <t>Фотоника и оптоинформатика</t>
  </si>
  <si>
    <t>12.03.04</t>
  </si>
  <si>
    <t>Биотехнические системы и технологии</t>
  </si>
  <si>
    <t>12.03.05</t>
  </si>
  <si>
    <t>Лазерная техника и лазерные технологии</t>
  </si>
  <si>
    <t>12.04.01</t>
  </si>
  <si>
    <t>12.04.02</t>
  </si>
  <si>
    <t>12.04.03</t>
  </si>
  <si>
    <t>12.04.04</t>
  </si>
  <si>
    <t>12.04.05</t>
  </si>
  <si>
    <t>12.05.01</t>
  </si>
  <si>
    <t>Электронные и оптико-электронные приборы и системы специального назначения</t>
  </si>
  <si>
    <t>13.01.01</t>
  </si>
  <si>
    <t>Машинист котлов</t>
  </si>
  <si>
    <t>13.01.05</t>
  </si>
  <si>
    <t>Электромонтер по техническому обслуживанию электростанций и сетей</t>
  </si>
  <si>
    <t>13.01.06</t>
  </si>
  <si>
    <t>Электромонтер-линейщик по монтажу воздушных линий высокого напряжения и контактной сети</t>
  </si>
  <si>
    <t>13.01.07</t>
  </si>
  <si>
    <t>Электромонтер по ремонту электросетей</t>
  </si>
  <si>
    <t>13.01.14</t>
  </si>
  <si>
    <t>Электромеханик по лифтам</t>
  </si>
  <si>
    <t>13.02.01</t>
  </si>
  <si>
    <t>Тепловые электрические станции</t>
  </si>
  <si>
    <t>13.02.02</t>
  </si>
  <si>
    <t>Теплоснабжение и теплотехническое оборудование</t>
  </si>
  <si>
    <t>13.02.03</t>
  </si>
  <si>
    <t>Электрические станции, сети и системы</t>
  </si>
  <si>
    <t>13.02.04</t>
  </si>
  <si>
    <t>Гидроэлектроэнергетические установки</t>
  </si>
  <si>
    <t>13.02.05</t>
  </si>
  <si>
    <t>Технология воды, топлива и смазочных материалов на электрических станциях</t>
  </si>
  <si>
    <t>13.02.06</t>
  </si>
  <si>
    <t>Релейная защита и автоматизация электроэнергетических систем</t>
  </si>
  <si>
    <t>13.02.07</t>
  </si>
  <si>
    <t>Электроснабжение (по отраслям)</t>
  </si>
  <si>
    <t>13.02.08</t>
  </si>
  <si>
    <t>Электроизоляционная, кабельная и конденсаторная техника</t>
  </si>
  <si>
    <t>13.02.09</t>
  </si>
  <si>
    <t>Монтаж и эксплуатация линий электропередачи</t>
  </si>
  <si>
    <t>13.02.10</t>
  </si>
  <si>
    <t>Электрические машины и аппараты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</si>
  <si>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</si>
  <si>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</si>
  <si>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13.03.01</t>
  </si>
  <si>
    <t>Теплоэнергетика и теплотехника</t>
  </si>
  <si>
    <t>13.03.02</t>
  </si>
  <si>
    <t>Электроэнергетика и электротехника</t>
  </si>
  <si>
    <t>13.03.03</t>
  </si>
  <si>
    <t>Энергетическое машиностроение</t>
  </si>
  <si>
    <t>13.04.01</t>
  </si>
  <si>
    <t>13.04.02</t>
  </si>
  <si>
    <t>13.04.03</t>
  </si>
  <si>
    <t>130401.01</t>
  </si>
  <si>
    <t>Ремонтник горного оборудования</t>
  </si>
  <si>
    <t>130404.01</t>
  </si>
  <si>
    <t>Машинист на открытых горных работах</t>
  </si>
  <si>
    <t>130405.03</t>
  </si>
  <si>
    <t>Проходчик</t>
  </si>
  <si>
    <t>130405.05</t>
  </si>
  <si>
    <t>Электрослесарь подземный</t>
  </si>
  <si>
    <t>130406.01</t>
  </si>
  <si>
    <t>Обогатитель полезных ископаемых</t>
  </si>
  <si>
    <t>131003.01</t>
  </si>
  <si>
    <t>Оператор нефтяных и газовых скважин</t>
  </si>
  <si>
    <t>131003.02</t>
  </si>
  <si>
    <t>Оператор по ремонту скважин</t>
  </si>
  <si>
    <t>131003.03</t>
  </si>
  <si>
    <t>Бурильщик эксплуатационных и разведочных скважин</t>
  </si>
  <si>
    <t>131003.04</t>
  </si>
  <si>
    <t>Машинист на буровых установках</t>
  </si>
  <si>
    <t>131012.01</t>
  </si>
  <si>
    <t>Бурильщик морского бурения скважин</t>
  </si>
  <si>
    <t>14.02.01</t>
  </si>
  <si>
    <t>Атомные электрические станции и установки</t>
  </si>
  <si>
    <t>14.02.02</t>
  </si>
  <si>
    <t>Радиационная безопасность</t>
  </si>
  <si>
    <t>14.03.01</t>
  </si>
  <si>
    <t>Ядерная энергетика и теплофизика</t>
  </si>
  <si>
    <t>14.03.02</t>
  </si>
  <si>
    <t>Ядерные физика и технологии</t>
  </si>
  <si>
    <t>14.04.01</t>
  </si>
  <si>
    <t>14.04.02</t>
  </si>
  <si>
    <t>14.05.01</t>
  </si>
  <si>
    <t>Ядерные реакторы и материалы</t>
  </si>
  <si>
    <t>14.05.02</t>
  </si>
  <si>
    <t>Атомные станции: проектирование, эксплуатация и инжиниринг</t>
  </si>
  <si>
    <t>14.05.03</t>
  </si>
  <si>
    <t>Технологии разделения изотопов и ядерное топливо</t>
  </si>
  <si>
    <t>140101.02</t>
  </si>
  <si>
    <t>Машинист паровых турбин</t>
  </si>
  <si>
    <t>140404.01</t>
  </si>
  <si>
    <t>Электрослесарь по ремонту оборудования электростанций</t>
  </si>
  <si>
    <t>140407.01</t>
  </si>
  <si>
    <t>Слесарь по ремонту оборудования электростанций</t>
  </si>
  <si>
    <t>140446.03</t>
  </si>
  <si>
    <t>Электромонтер по ремонту и обслуживанию электрооборудования (по отраслям)</t>
  </si>
  <si>
    <t>140446.05</t>
  </si>
  <si>
    <t>Электромонтажник-схемщик</t>
  </si>
  <si>
    <t>15.01.05</t>
  </si>
  <si>
    <t>Сварщик (ручной и частично механизированной сварки (наплавки)</t>
  </si>
  <si>
    <t>15.01.31</t>
  </si>
  <si>
    <t>Мастер контрольно-измерительных приборов и автоматики</t>
  </si>
  <si>
    <t>15.01.32</t>
  </si>
  <si>
    <t>Оператор станков с программным управлением</t>
  </si>
  <si>
    <t>15.01.33</t>
  </si>
  <si>
    <t>Токарь на станках с числовым программным управлением</t>
  </si>
  <si>
    <t>15.01.34</t>
  </si>
  <si>
    <t>Фрезеровщик на станках с числовым программным управлением</t>
  </si>
  <si>
    <t>15.01.35</t>
  </si>
  <si>
    <t>Мастер слесарных работ</t>
  </si>
  <si>
    <t>15.01.36</t>
  </si>
  <si>
    <t>Дефектоскопист</t>
  </si>
  <si>
    <t>15.02.01</t>
  </si>
  <si>
    <t>Монтаж и техническая эксплуатация промышленного оборудования (по отраслям)</t>
  </si>
  <si>
    <t>15.02.02</t>
  </si>
  <si>
    <t>Техническая эксплуатация оборудования для производства электронной техники</t>
  </si>
  <si>
    <t>15.02.03</t>
  </si>
  <si>
    <t>Техническая эксплуатация гидравлических машин, гидроприводов и гидропневмоавтоматики</t>
  </si>
  <si>
    <t>15.02.04</t>
  </si>
  <si>
    <t>Специальные машины и устройства</t>
  </si>
  <si>
    <t>15.02.05</t>
  </si>
  <si>
    <t>Техническая эксплуатация оборудования в торговле и общественном питании</t>
  </si>
  <si>
    <t>15.02.06</t>
  </si>
  <si>
    <t>Монтаж и техническая эксплуатация холодильно-компрессорных машин и установок (по отраслям)</t>
  </si>
  <si>
    <t>15.02.07</t>
  </si>
  <si>
    <t>Автоматизация технологических процессов и производств (по отраслям)</t>
  </si>
  <si>
    <t>15.02.08</t>
  </si>
  <si>
    <t>Технология машиностроения</t>
  </si>
  <si>
    <t>15.02.09</t>
  </si>
  <si>
    <t>Аддитивные технологии</t>
  </si>
  <si>
    <t>15.02.10</t>
  </si>
  <si>
    <t>Мехатроника и мобильная робототехника (по отраслям)</t>
  </si>
  <si>
    <t>15.02.11</t>
  </si>
  <si>
    <t>Техническая эксплуатация и обслуживание роботизированного производства</t>
  </si>
  <si>
    <t>15.02.12</t>
  </si>
  <si>
    <t>Монтаж, техническое обслуживание и ремонт промышленного оборудования (по отраслям)</t>
  </si>
  <si>
    <t>15.02.13</t>
  </si>
  <si>
    <t>Техническое обслуживание и ремонт систем вентиляции и кондиционирования</t>
  </si>
  <si>
    <t>15.02.14</t>
  </si>
  <si>
    <t>Оснащение средствами автоматизации технологических процессов и производств (по отраслям)</t>
  </si>
  <si>
    <t>15.02.15</t>
  </si>
  <si>
    <t>Технология металлообрабатывающего производства</t>
  </si>
  <si>
    <t>15.03.01</t>
  </si>
  <si>
    <t>Машиностроение</t>
  </si>
  <si>
    <t>15.03.02</t>
  </si>
  <si>
    <t>Технологические машины и оборудование</t>
  </si>
  <si>
    <t>15.03.03</t>
  </si>
  <si>
    <t>Прикладная механика</t>
  </si>
  <si>
    <t>15.03.04</t>
  </si>
  <si>
    <t>Автоматизация технологических процессов и производств</t>
  </si>
  <si>
    <t>15.03.05</t>
  </si>
  <si>
    <t>Конструкторско-технологическое обеспечение машиностроительных производств</t>
  </si>
  <si>
    <t>15.03.06</t>
  </si>
  <si>
    <t>Мехатроника и робототехника</t>
  </si>
  <si>
    <t>15.04.01</t>
  </si>
  <si>
    <t>15.04.02</t>
  </si>
  <si>
    <t>15.04.03</t>
  </si>
  <si>
    <t>15.04.04</t>
  </si>
  <si>
    <t>15.04.05</t>
  </si>
  <si>
    <t>15.04.06</t>
  </si>
  <si>
    <t>15.05.01</t>
  </si>
  <si>
    <t>Проектирование технологических машин и комплексов</t>
  </si>
  <si>
    <t>150400.01</t>
  </si>
  <si>
    <t>Машинист крана металлургического производства</t>
  </si>
  <si>
    <t>150400.02</t>
  </si>
  <si>
    <t>Контролер металлургического производства</t>
  </si>
  <si>
    <t>150402.01</t>
  </si>
  <si>
    <t>Аппаратчик-оператор в производстве цветных металлов</t>
  </si>
  <si>
    <t>150412.01</t>
  </si>
  <si>
    <t>Оператор прокатного производства</t>
  </si>
  <si>
    <t>150413.01</t>
  </si>
  <si>
    <t>Оператор трубного производства</t>
  </si>
  <si>
    <t>150709.01</t>
  </si>
  <si>
    <t>Наладчик сварочного и газоплазморезательного оборудования</t>
  </si>
  <si>
    <t>150709.03</t>
  </si>
  <si>
    <t>Сварщик на лазерных установках</t>
  </si>
  <si>
    <t>150711.01</t>
  </si>
  <si>
    <t>Наладчик литейного оборудования</t>
  </si>
  <si>
    <t>151013.01</t>
  </si>
  <si>
    <t>Машинист лесозаготовительных и трелевочных машин</t>
  </si>
  <si>
    <t>151013.02</t>
  </si>
  <si>
    <t>Слесарь по ремонту лесозаготовительного оборудования</t>
  </si>
  <si>
    <t>151022.01</t>
  </si>
  <si>
    <t>Электромеханик по торговому и холодильному оборудованию</t>
  </si>
  <si>
    <t>151022.02</t>
  </si>
  <si>
    <t>Машинист холодильных установок</t>
  </si>
  <si>
    <t>151031.03</t>
  </si>
  <si>
    <t>Монтажник технологического оборудования (по видам оборудования)</t>
  </si>
  <si>
    <t>151901.01</t>
  </si>
  <si>
    <t>Чертежник-конструктор</t>
  </si>
  <si>
    <t>151902.01</t>
  </si>
  <si>
    <t>Наладчик станков и оборудования в механообработке</t>
  </si>
  <si>
    <t>151902.03</t>
  </si>
  <si>
    <t>Станочник (металлообработка)</t>
  </si>
  <si>
    <t>151902.04</t>
  </si>
  <si>
    <t>Токарь-универсал</t>
  </si>
  <si>
    <t>151902.05</t>
  </si>
  <si>
    <t>Фрезеровщик-универсал</t>
  </si>
  <si>
    <t>151903.01</t>
  </si>
  <si>
    <t>Контролер станочных и слесарных работ</t>
  </si>
  <si>
    <t>151903.02</t>
  </si>
  <si>
    <t>Слесарь</t>
  </si>
  <si>
    <t>16.03.01</t>
  </si>
  <si>
    <t>Техническая физика</t>
  </si>
  <si>
    <t>16.03.02</t>
  </si>
  <si>
    <t>Высокотехнологические плазменные и энергетические установки</t>
  </si>
  <si>
    <t>16.03.03</t>
  </si>
  <si>
    <t>Холодильная, криогенная техника и системы жизнеобеспечения</t>
  </si>
  <si>
    <t>16.04.01</t>
  </si>
  <si>
    <t>16.04.02</t>
  </si>
  <si>
    <t>16.04.03</t>
  </si>
  <si>
    <t>16.05.01</t>
  </si>
  <si>
    <t>Специальные системы жизнеобеспечения</t>
  </si>
  <si>
    <t>160108.02</t>
  </si>
  <si>
    <t>Слесарь-сборщик авиационной техники</t>
  </si>
  <si>
    <t>160108.03</t>
  </si>
  <si>
    <t>Слесарь по ремонту авиационной техники</t>
  </si>
  <si>
    <t>160108.04</t>
  </si>
  <si>
    <t>Электромонтажник авиационной техники</t>
  </si>
  <si>
    <t>161000</t>
  </si>
  <si>
    <t>Аэронавигация</t>
  </si>
  <si>
    <t>162001</t>
  </si>
  <si>
    <t>Эксплуатация воздушных судов и организация воздушного движения</t>
  </si>
  <si>
    <t>162700</t>
  </si>
  <si>
    <t>Эксплуатация аэропортов и обеспечение полетов воздушных судов</t>
  </si>
  <si>
    <t>17.03.01</t>
  </si>
  <si>
    <t>Корабельное вооружение</t>
  </si>
  <si>
    <t>17.04.01</t>
  </si>
  <si>
    <t>17.05.01</t>
  </si>
  <si>
    <t>Боеприпасы и взрыватели</t>
  </si>
  <si>
    <t>17.05.02</t>
  </si>
  <si>
    <t>Стрелково-пушечное, артиллерийское и ракетное оружие</t>
  </si>
  <si>
    <t>17.05.03</t>
  </si>
  <si>
    <t>Проектирование, производство и испытание корабельного вооружения и информационно-управляющих систем</t>
  </si>
  <si>
    <t>18.01.01</t>
  </si>
  <si>
    <t>Лаборант по физико-механическим испытаниями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</si>
  <si>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</si>
  <si>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</si>
  <si>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18.02.01</t>
  </si>
  <si>
    <t>Аналитический контроль качества химических соединений</t>
  </si>
  <si>
    <t>18.02.03</t>
  </si>
  <si>
    <t>Химическая технология неорганических веществ</t>
  </si>
  <si>
    <t>18.02.04</t>
  </si>
  <si>
    <t>Электрохимическое производство</t>
  </si>
  <si>
    <t>18.02.05</t>
  </si>
  <si>
    <t>Производство тугоплавких неметаллических и силикатных материалов и изделий</t>
  </si>
  <si>
    <t>18.02.06</t>
  </si>
  <si>
    <t>Химическая технология органических веществ</t>
  </si>
  <si>
    <t>18.02.07</t>
  </si>
  <si>
    <t>Технология производства и переработки пластических масс и эластомеров</t>
  </si>
  <si>
    <t>18.02.09</t>
  </si>
  <si>
    <t>Переработка нефти и газа</t>
  </si>
  <si>
    <t>18.02.10</t>
  </si>
  <si>
    <t>Коксохимическое производство</t>
  </si>
  <si>
    <t>18.02.11</t>
  </si>
  <si>
    <t>Технология пиротехнических составов и изделий</t>
  </si>
  <si>
    <t>18.02.12</t>
  </si>
  <si>
    <t>Технология аналитического контроля химических соединений.</t>
  </si>
  <si>
    <t>18.02.13</t>
  </si>
  <si>
    <t>Технология производства изделий из полимерных композитов</t>
  </si>
  <si>
    <t>18.03.01</t>
  </si>
  <si>
    <t>Химическая технология</t>
  </si>
  <si>
    <t>18.03.02</t>
  </si>
  <si>
    <t>Энерго- и ресурсосберегающие процессы в химической технологии, нефтехимии и биотехнологии</t>
  </si>
  <si>
    <t>18.04.01</t>
  </si>
  <si>
    <t>18.04.02</t>
  </si>
  <si>
    <t>18.05.01</t>
  </si>
  <si>
    <t>Химическая технология энергонасыщенных материалов и изделий</t>
  </si>
  <si>
    <t>18.05.02</t>
  </si>
  <si>
    <t>Химическая технология материалов современной энергетики</t>
  </si>
  <si>
    <t>180103.01</t>
  </si>
  <si>
    <t>Судостроитель-судоремонтник металлических судов</t>
  </si>
  <si>
    <t>180103.02</t>
  </si>
  <si>
    <t>Судостроитель-судоремонтник неметаллических судов</t>
  </si>
  <si>
    <t>180103.03</t>
  </si>
  <si>
    <t>Слесарь-монтажник судовой</t>
  </si>
  <si>
    <t>180107.01</t>
  </si>
  <si>
    <t>Моторист (машинист)</t>
  </si>
  <si>
    <t>180107.02</t>
  </si>
  <si>
    <t>Механик маломерного судна</t>
  </si>
  <si>
    <t>180107.04</t>
  </si>
  <si>
    <t>Электрик судовой</t>
  </si>
  <si>
    <t>180107.05</t>
  </si>
  <si>
    <t>Моторист судовой</t>
  </si>
  <si>
    <t>180403.01</t>
  </si>
  <si>
    <t>Судоводитель-помощник механика маломерного судна</t>
  </si>
  <si>
    <t>180403.02</t>
  </si>
  <si>
    <t>Матрос</t>
  </si>
  <si>
    <t>180403.03</t>
  </si>
  <si>
    <t>Водолаз</t>
  </si>
  <si>
    <t>19.02.01</t>
  </si>
  <si>
    <t>Биохимическое производство</t>
  </si>
  <si>
    <t>19.02.02</t>
  </si>
  <si>
    <t>Технология хранения и переработки зерна</t>
  </si>
  <si>
    <t>19.02.03</t>
  </si>
  <si>
    <t>Технология хлеба, кондитерских и макаронных изделий</t>
  </si>
  <si>
    <t>19.02.04</t>
  </si>
  <si>
    <t>Технология сахаристых продуктов</t>
  </si>
  <si>
    <t>19.02.05</t>
  </si>
  <si>
    <t>Технология бродильных производств и виноделие</t>
  </si>
  <si>
    <t>19.02.06</t>
  </si>
  <si>
    <t>Технология консервов и пищеконцентратов</t>
  </si>
  <si>
    <t>19.02.07</t>
  </si>
  <si>
    <t>Технологии молока и молочных продуктов</t>
  </si>
  <si>
    <t>19.02.08</t>
  </si>
  <si>
    <t>Технология мяса и мясных продуктов</t>
  </si>
  <si>
    <t>19.02.09</t>
  </si>
  <si>
    <t>Технология жиров и жирозаменителей</t>
  </si>
  <si>
    <t>19.02.10</t>
  </si>
  <si>
    <t>Технология продукции общественного питания</t>
  </si>
  <si>
    <t>19.03.01</t>
  </si>
  <si>
    <t>Биотехнология</t>
  </si>
  <si>
    <t>19.03.02</t>
  </si>
  <si>
    <t>Продукты питания из растительного сырья</t>
  </si>
  <si>
    <t>19.03.03</t>
  </si>
  <si>
    <t>Продукты питания животного происхождения</t>
  </si>
  <si>
    <t>19.03.04</t>
  </si>
  <si>
    <t>Технология продукции и организация общественного питания</t>
  </si>
  <si>
    <t>19.04.01</t>
  </si>
  <si>
    <t>19.04.02</t>
  </si>
  <si>
    <t>19.04.03</t>
  </si>
  <si>
    <t>19.04.04</t>
  </si>
  <si>
    <t>19.04.05</t>
  </si>
  <si>
    <t>Высокотехнологичные производства пищевых продуктов функционального и специализированного назначения</t>
  </si>
  <si>
    <t>190623.01</t>
  </si>
  <si>
    <t>Машинист локомотива</t>
  </si>
  <si>
    <t>190623.03</t>
  </si>
  <si>
    <t>Слесарь по обслуживанию и ремонту подвижного состава</t>
  </si>
  <si>
    <t>190623.04</t>
  </si>
  <si>
    <t>Слесарь-электрик по ремонту электрооборудования подвижного состава (электровозов, электропоездов)</t>
  </si>
  <si>
    <t>190623.05</t>
  </si>
  <si>
    <t>Слесарь-электрик метрополитена</t>
  </si>
  <si>
    <t>190627.01</t>
  </si>
  <si>
    <t>Водитель городского электротранспорта</t>
  </si>
  <si>
    <t>190629.01</t>
  </si>
  <si>
    <t>Машинист дорожных и строительных машин</t>
  </si>
  <si>
    <t>190629.07</t>
  </si>
  <si>
    <t>Машинист крана (крановщик)</t>
  </si>
  <si>
    <t>190629.08</t>
  </si>
  <si>
    <t>Слесарь по ремонту строительных машин</t>
  </si>
  <si>
    <t>190631.01</t>
  </si>
  <si>
    <t>Автомеханик</t>
  </si>
  <si>
    <t>190700.01</t>
  </si>
  <si>
    <t>Оператор транспортного терминала</t>
  </si>
  <si>
    <t>190700.02</t>
  </si>
  <si>
    <t>Докер-механизатор</t>
  </si>
  <si>
    <t>190901.01</t>
  </si>
  <si>
    <t>Электромонтер тяговой подстанции</t>
  </si>
  <si>
    <t>190901.02</t>
  </si>
  <si>
    <t>Электромонтер устройств сигнализации, централизации, блокировки (СЦБ)</t>
  </si>
  <si>
    <t>190901.03</t>
  </si>
  <si>
    <t>Оператор поста централизации</t>
  </si>
  <si>
    <t>190901.04</t>
  </si>
  <si>
    <t>Составитель поездов</t>
  </si>
  <si>
    <t>20.01.01</t>
  </si>
  <si>
    <t>Пожарный</t>
  </si>
  <si>
    <t>20.02.01</t>
  </si>
  <si>
    <t>Рациональное использование природохозяйственных комплексов</t>
  </si>
  <si>
    <t>20.02.02</t>
  </si>
  <si>
    <t>Защита в чрезвычайных ситуациях</t>
  </si>
  <si>
    <t>20.02.03</t>
  </si>
  <si>
    <t>Природоохранное обустройство территорий</t>
  </si>
  <si>
    <t>20.02.04</t>
  </si>
  <si>
    <t>Пожарная безопасность</t>
  </si>
  <si>
    <t>20.02.05</t>
  </si>
  <si>
    <t>Организация оперативного (экстренного) реагирования в чрезвычайных ситуациях</t>
  </si>
  <si>
    <t>20.03.01</t>
  </si>
  <si>
    <t>Техносферная безопасность</t>
  </si>
  <si>
    <t>20.03.02</t>
  </si>
  <si>
    <t>Природообустройство и водопользование</t>
  </si>
  <si>
    <t>20.04.01</t>
  </si>
  <si>
    <t>20.04.02</t>
  </si>
  <si>
    <t>20.05.01</t>
  </si>
  <si>
    <t>200409.02</t>
  </si>
  <si>
    <t>Оптик-механик</t>
  </si>
  <si>
    <t>201014.04</t>
  </si>
  <si>
    <t>Электромеханик по ремонту и обслуживанию электронной медицинской аппаратуры</t>
  </si>
  <si>
    <t>21.02.01</t>
  </si>
  <si>
    <t>Разработка и эксплуатация нефтяных и газовых месторождений</t>
  </si>
  <si>
    <t>21.02.02</t>
  </si>
  <si>
    <t>Бурение нефтяных и газовых скважин</t>
  </si>
  <si>
    <t>21.02.03</t>
  </si>
  <si>
    <t>Сооружение и эксплуатация газонефтепроводов и газонефтехранилищ</t>
  </si>
  <si>
    <t>21.02.04</t>
  </si>
  <si>
    <t>Землеустройство</t>
  </si>
  <si>
    <t>21.02.05</t>
  </si>
  <si>
    <t>Земельно-имущественные отношения</t>
  </si>
  <si>
    <t>21.02.06</t>
  </si>
  <si>
    <t>Информационные системы обеспечения градостроительной деятельности</t>
  </si>
  <si>
    <t>21.02.07</t>
  </si>
  <si>
    <t>Аэрофотогеодезия</t>
  </si>
  <si>
    <t>21.02.08</t>
  </si>
  <si>
    <t>Прикладная геодезия</t>
  </si>
  <si>
    <t>21.02.09</t>
  </si>
  <si>
    <t>Гидрогеология и инженерная геология</t>
  </si>
  <si>
    <t>21.02.10</t>
  </si>
  <si>
    <t>Геология и разведка нефтяных и газовых месторождений</t>
  </si>
  <si>
    <t>21.02.11</t>
  </si>
  <si>
    <t>Геофизические методы поисков и разведки месторождений полезных ископаемых</t>
  </si>
  <si>
    <t>21.02.12</t>
  </si>
  <si>
    <t>Технология и техника разведки месторождений полезных ископаемых</t>
  </si>
  <si>
    <t>21.02.13</t>
  </si>
  <si>
    <t>Геологическая съемка, поиски и разведка месторождений полезных ископаемых</t>
  </si>
  <si>
    <t>21.02.14</t>
  </si>
  <si>
    <t>Маркшейдерское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</si>
  <si>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</si>
  <si>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</si>
  <si>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</si>
  <si>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</si>
  <si>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</si>
  <si>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</si>
  <si>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</si>
  <si>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</si>
  <si>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21.03.01</t>
  </si>
  <si>
    <t>Нефтегазовое дело</t>
  </si>
  <si>
    <t>21.03.02</t>
  </si>
  <si>
    <t>Землеустройство и кадастры</t>
  </si>
  <si>
    <t>21.03.03</t>
  </si>
  <si>
    <t>Геодезия и дистанционное зондирование</t>
  </si>
  <si>
    <t>21.04.01</t>
  </si>
  <si>
    <t>21.04.02</t>
  </si>
  <si>
    <t>21.04.03</t>
  </si>
  <si>
    <t>21.05.01</t>
  </si>
  <si>
    <t>21.05.02</t>
  </si>
  <si>
    <t>Прикладная геология</t>
  </si>
  <si>
    <t>21.05.03</t>
  </si>
  <si>
    <t>Технология геологической разведки</t>
  </si>
  <si>
    <t>21.05.04</t>
  </si>
  <si>
    <t>Горное дело</t>
  </si>
  <si>
    <t>21.05.05</t>
  </si>
  <si>
    <t>Физические процессы горного или нефтегазового производства</t>
  </si>
  <si>
    <t>21.05.06</t>
  </si>
  <si>
    <t>Нефтегазовые техника и технологии</t>
  </si>
  <si>
    <t>210109.03</t>
  </si>
  <si>
    <t>Наладчик технологического оборудования (электронная техника)</t>
  </si>
  <si>
    <t>210401.01</t>
  </si>
  <si>
    <t>Радиомеханик</t>
  </si>
  <si>
    <t>210401.02</t>
  </si>
  <si>
    <t>Монтажник радиоэлектронной аппаратуры и приборов</t>
  </si>
  <si>
    <t>210723.02</t>
  </si>
  <si>
    <t>210723.03</t>
  </si>
  <si>
    <t>Электромонтер оборудования электросвязи и проводного вещания</t>
  </si>
  <si>
    <t>210723.04</t>
  </si>
  <si>
    <t>Электромонтер по ремонту линейно-кабельных сооружений телефонной связи и проводного вещания</t>
  </si>
  <si>
    <t>210801.01</t>
  </si>
  <si>
    <t>Оператор связи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</si>
  <si>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</si>
  <si>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</si>
  <si>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</si>
  <si>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</si>
  <si>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</si>
  <si>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Литейное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</si>
  <si>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</si>
  <si>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</si>
  <si>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</si>
  <si>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</si>
  <si>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</si>
  <si>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</si>
  <si>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</si>
  <si>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</si>
  <si>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22.03.01</t>
  </si>
  <si>
    <t>Материаловедение и технологии материалов</t>
  </si>
  <si>
    <t>22.03.02</t>
  </si>
  <si>
    <t>Металлургия</t>
  </si>
  <si>
    <t>22.04.01</t>
  </si>
  <si>
    <t>22.04.02</t>
  </si>
  <si>
    <t>220703.01</t>
  </si>
  <si>
    <t>Наладчик контрольно-измерительных приборов и автоматики</t>
  </si>
  <si>
    <t>220703.02</t>
  </si>
  <si>
    <t>Слесарь по контрольно-измерительным приборам и автоматике</t>
  </si>
  <si>
    <t>220703.03</t>
  </si>
  <si>
    <t>Электромонтер охранно-пожарной сигнализации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</si>
  <si>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</si>
  <si>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</si>
  <si>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</si>
  <si>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</si>
  <si>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</si>
  <si>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</si>
  <si>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</si>
  <si>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</si>
  <si>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</si>
  <si>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</si>
  <si>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</si>
  <si>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</si>
  <si>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</si>
  <si>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</si>
  <si>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</si>
  <si>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</si>
  <si>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23.03.01</t>
  </si>
  <si>
    <t>Технология транспортных процессов</t>
  </si>
  <si>
    <t>23.03.02</t>
  </si>
  <si>
    <t>Наземные транспортно-технологические комплексы</t>
  </si>
  <si>
    <t>23.03.03</t>
  </si>
  <si>
    <t>Эксплуатация транспортно-технологических машин и комплексов</t>
  </si>
  <si>
    <t>23.04.01</t>
  </si>
  <si>
    <t>23.04.02</t>
  </si>
  <si>
    <t>23.04.03</t>
  </si>
  <si>
    <t>23.05.01</t>
  </si>
  <si>
    <t>Наземные транспортно-технологические средства</t>
  </si>
  <si>
    <t>23.05.02</t>
  </si>
  <si>
    <t>Транспортные средства специального назначения</t>
  </si>
  <si>
    <t>23.05.03</t>
  </si>
  <si>
    <t>Подвижной состав железных дорог</t>
  </si>
  <si>
    <t>23.05.04</t>
  </si>
  <si>
    <t>Эксплуатация железных дорог</t>
  </si>
  <si>
    <t>23.05.05</t>
  </si>
  <si>
    <t>Системы обеспечения движения поездов</t>
  </si>
  <si>
    <t>23.05.06</t>
  </si>
  <si>
    <t>Строительство железных дорог, мостов и транспортных тоннелей</t>
  </si>
  <si>
    <t>230103.02</t>
  </si>
  <si>
    <t>Мастер по обработке цифровой информации</t>
  </si>
  <si>
    <t>230103.03</t>
  </si>
  <si>
    <t>Наладчик компьютерных сетей</t>
  </si>
  <si>
    <t>230103.04</t>
  </si>
  <si>
    <t>Наладчик аппаратного и программного обеспечения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</si>
  <si>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</si>
  <si>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</si>
  <si>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</si>
  <si>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</si>
  <si>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24.03.01</t>
  </si>
  <si>
    <t>Ракетные комплексы и космонавтика</t>
  </si>
  <si>
    <t>24.03.02</t>
  </si>
  <si>
    <t>Системы управления движением и навигация</t>
  </si>
  <si>
    <t>24.03.03</t>
  </si>
  <si>
    <t>Баллистика и гидроаэродинамика</t>
  </si>
  <si>
    <t>24.03.04</t>
  </si>
  <si>
    <t>Авиастроение</t>
  </si>
  <si>
    <t>24.03.05</t>
  </si>
  <si>
    <t>Двигатели летательных аппаратов</t>
  </si>
  <si>
    <t>24.04.01</t>
  </si>
  <si>
    <t>24.04.02</t>
  </si>
  <si>
    <t>24.04.03</t>
  </si>
  <si>
    <t>24.04.04</t>
  </si>
  <si>
    <t>24.04.05</t>
  </si>
  <si>
    <t>24.05.01</t>
  </si>
  <si>
    <t>Проектирование, производство и эксплуатация ракет и ракетно-космических комплексов</t>
  </si>
  <si>
    <t>24.05.02</t>
  </si>
  <si>
    <t>Проектирование авиационных и ракетных двигателей</t>
  </si>
  <si>
    <t>24.05.03</t>
  </si>
  <si>
    <t>Испытание летательных аппаратов</t>
  </si>
  <si>
    <t>24.05.04</t>
  </si>
  <si>
    <t>Навигационно-баллистическое обеспечение применения космической техники</t>
  </si>
  <si>
    <t>24.05.05</t>
  </si>
  <si>
    <t>Интегрированные системы летательных аппаратов</t>
  </si>
  <si>
    <t>24.05.06</t>
  </si>
  <si>
    <t>Системы управления летательными аппаратами</t>
  </si>
  <si>
    <t>24.05.07</t>
  </si>
  <si>
    <t>Самолето- и вертолетостроение</t>
  </si>
  <si>
    <t>240100.02</t>
  </si>
  <si>
    <t>Лаборант-эколог</t>
  </si>
  <si>
    <t>240100.03</t>
  </si>
  <si>
    <t>Аппаратчик-оператор экологических установок</t>
  </si>
  <si>
    <t>240101.01</t>
  </si>
  <si>
    <t>Аппаратчик-оператор нефтехимического производства</t>
  </si>
  <si>
    <t>240101.02</t>
  </si>
  <si>
    <t>Машинист технологических насосов и компрессоров</t>
  </si>
  <si>
    <t>240101.03</t>
  </si>
  <si>
    <t>Оператор нефтепереработки</t>
  </si>
  <si>
    <t>240101.04</t>
  </si>
  <si>
    <t>Мастер по обслуживанию магистральных трубопроводов</t>
  </si>
  <si>
    <t>240107.01</t>
  </si>
  <si>
    <t>Аппаратчик-оператор производства неорганических веществ</t>
  </si>
  <si>
    <t>240107.02</t>
  </si>
  <si>
    <t>Оператор производства стекловолокна, стекловолокнистых материалов и изделий стеклопластиков</t>
  </si>
  <si>
    <t>240107.04</t>
  </si>
  <si>
    <t>Мастер-изготовитель деталей и изделий из стекла</t>
  </si>
  <si>
    <t>240107.08</t>
  </si>
  <si>
    <t>Изготовитель фарфоровых и фаянсовых изделий</t>
  </si>
  <si>
    <t>240123.05</t>
  </si>
  <si>
    <t>Оператор в производстве шин</t>
  </si>
  <si>
    <t>240123.07</t>
  </si>
  <si>
    <t>Мастер шиномонтажной мастерской</t>
  </si>
  <si>
    <t>240136.02</t>
  </si>
  <si>
    <t>Машинист машин коксохимического производства</t>
  </si>
  <si>
    <t>240302.01</t>
  </si>
  <si>
    <t>Аппаратчик-оператор азотных производств и продуктов органического синтеза</t>
  </si>
  <si>
    <t>240700.01</t>
  </si>
  <si>
    <t>Лаборант-аналитик</t>
  </si>
  <si>
    <t>240705.01</t>
  </si>
  <si>
    <t>Аппаратчик-оператор в биотехнологии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</si>
  <si>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</si>
  <si>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</si>
  <si>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</si>
  <si>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</si>
  <si>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</si>
  <si>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</si>
  <si>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</si>
  <si>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</si>
  <si>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</si>
  <si>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</si>
  <si>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</si>
  <si>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</si>
  <si>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</si>
  <si>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</si>
  <si>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</si>
  <si>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</si>
  <si>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25.03.01</t>
  </si>
  <si>
    <t>25.03.02</t>
  </si>
  <si>
    <t>Техническая эксплуатация авиационных электросистем и пилотажно-навигационных комплексов</t>
  </si>
  <si>
    <t>25.04.01</t>
  </si>
  <si>
    <t>25.04.02</t>
  </si>
  <si>
    <t>25.04.03</t>
  </si>
  <si>
    <t>25.04.04</t>
  </si>
  <si>
    <t>25.05.01</t>
  </si>
  <si>
    <t>Техническая эксплуатация и восстановление боевых летательных аппаратов и двигателей</t>
  </si>
  <si>
    <t>25.05.02</t>
  </si>
  <si>
    <t>Техническая эксплуатация и восстановление электросистем и пилотажно-навигационных комплексов боевых летательных аппаратов</t>
  </si>
  <si>
    <t>25.05.03</t>
  </si>
  <si>
    <t>Техническая эксплуатация транспортного радиооборудования</t>
  </si>
  <si>
    <t>25.05.04</t>
  </si>
  <si>
    <t>Летная эксплуатация и применение авиационных комплексов</t>
  </si>
  <si>
    <t>26.01.05</t>
  </si>
  <si>
    <t>Электрорадиомонтажник судовой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</si>
  <si>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</si>
  <si>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</si>
  <si>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</si>
  <si>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</si>
  <si>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</si>
  <si>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</si>
  <si>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</si>
  <si>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</si>
  <si>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</si>
  <si>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</si>
  <si>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</si>
  <si>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</si>
  <si>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26.03.01</t>
  </si>
  <si>
    <t>Управление водным транспортом и гидрографическое обеспечение судоходства</t>
  </si>
  <si>
    <t>26.03.02</t>
  </si>
  <si>
    <t>Кораблестроение, океанотехника и системотехника объектов морской инфраструктуры</t>
  </si>
  <si>
    <t>26.03.03</t>
  </si>
  <si>
    <t>Водные пути, порты и гидротехнические сооружения</t>
  </si>
  <si>
    <t>26.03.04</t>
  </si>
  <si>
    <t>Инженерно-экономическое обеспечение технологий и бизнес-процессов водного транспорта</t>
  </si>
  <si>
    <t>26.04.01</t>
  </si>
  <si>
    <t>26.04.02</t>
  </si>
  <si>
    <t>26.05.01</t>
  </si>
  <si>
    <t>Проектирование и постройка кораблей, судов и объектов океанотехники</t>
  </si>
  <si>
    <t>26.05.02</t>
  </si>
  <si>
    <t>Проектирование, изготовление и ремонт энергетических установок и систем автоматизации кораблей и судов</t>
  </si>
  <si>
    <t>26.05.03</t>
  </si>
  <si>
    <t>Строительство, ремонт и поисково-спасательное обеспечение надводных кораблей и подводных лодок</t>
  </si>
  <si>
    <t>26.05.04</t>
  </si>
  <si>
    <t>Применение и эксплуатация технических систем надводных кораблей и подводных лодок</t>
  </si>
  <si>
    <t>26.05.05</t>
  </si>
  <si>
    <t>26.05.06</t>
  </si>
  <si>
    <t>26.05.07</t>
  </si>
  <si>
    <t>260103.01</t>
  </si>
  <si>
    <t>Пекарь</t>
  </si>
  <si>
    <t>260105.01</t>
  </si>
  <si>
    <t>Аппаратчик производства сахара</t>
  </si>
  <si>
    <t>260105.02</t>
  </si>
  <si>
    <t>Кондитер сахаристых изделий</t>
  </si>
  <si>
    <t>260121.01</t>
  </si>
  <si>
    <t>Наладчик оборудования в производстве пищевой продукции (по отраслям производства)</t>
  </si>
  <si>
    <t>260201.01</t>
  </si>
  <si>
    <t>Мастер производства молочной продукции</t>
  </si>
  <si>
    <t>260201.02</t>
  </si>
  <si>
    <t>Изготовитель мороженого</t>
  </si>
  <si>
    <t>260203.01</t>
  </si>
  <si>
    <t>Переработчик скота и мяса</t>
  </si>
  <si>
    <t>260203.03</t>
  </si>
  <si>
    <t>Оператор процессов колбасного производства</t>
  </si>
  <si>
    <t>260207.01</t>
  </si>
  <si>
    <t>Аппаратчик получения растительного масла</t>
  </si>
  <si>
    <t>261103.06</t>
  </si>
  <si>
    <t>Ткач</t>
  </si>
  <si>
    <t>261103.07</t>
  </si>
  <si>
    <t>Оператор вязально-швейного оборудования</t>
  </si>
  <si>
    <t>261401.01</t>
  </si>
  <si>
    <t>Огранщик алмазов в бриллианты</t>
  </si>
  <si>
    <t>261701.02</t>
  </si>
  <si>
    <t>Оператор электронного набора и верстки</t>
  </si>
  <si>
    <t>261701.03</t>
  </si>
  <si>
    <t>Переплетчик</t>
  </si>
  <si>
    <t>261701.04</t>
  </si>
  <si>
    <t>Печатник плоской печати</t>
  </si>
  <si>
    <t>261701.05</t>
  </si>
  <si>
    <t>Мастер печатного дела</t>
  </si>
  <si>
    <t>262005.01</t>
  </si>
  <si>
    <t>Обувщик (широкого профиля)</t>
  </si>
  <si>
    <t>262005.02</t>
  </si>
  <si>
    <t>Сборщик обуви</t>
  </si>
  <si>
    <t>262005.04</t>
  </si>
  <si>
    <t>Скорняк</t>
  </si>
  <si>
    <t>262019.01</t>
  </si>
  <si>
    <t>Художник по костюму</t>
  </si>
  <si>
    <t>262019.02</t>
  </si>
  <si>
    <t>Закройщик</t>
  </si>
  <si>
    <t>262019.03</t>
  </si>
  <si>
    <t>Портной</t>
  </si>
  <si>
    <t>262019.04</t>
  </si>
  <si>
    <t>Оператор швейного оборудования</t>
  </si>
  <si>
    <t>262019.05</t>
  </si>
  <si>
    <t>Вышивальщица</t>
  </si>
  <si>
    <t>262019.06</t>
  </si>
  <si>
    <t>Модистка головных уборов</t>
  </si>
  <si>
    <t>262023.01</t>
  </si>
  <si>
    <t>Мастер столярного и мебельного производства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</si>
  <si>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</si>
  <si>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</si>
  <si>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</si>
  <si>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</si>
  <si>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</si>
  <si>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(на железнодорожном транспорте)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</si>
  <si>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</si>
  <si>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</si>
  <si>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</si>
  <si>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</si>
  <si>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</si>
  <si>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</si>
  <si>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</si>
  <si>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</si>
  <si>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27.03.01</t>
  </si>
  <si>
    <t>Стандартизация и метрология</t>
  </si>
  <si>
    <t>27.03.02</t>
  </si>
  <si>
    <t>Управление качеством</t>
  </si>
  <si>
    <t>27.03.03</t>
  </si>
  <si>
    <t>Системный анализ и управление</t>
  </si>
  <si>
    <t>27.03.04</t>
  </si>
  <si>
    <t>Управление в технических системах</t>
  </si>
  <si>
    <t>27.03.05</t>
  </si>
  <si>
    <t>Инноватика</t>
  </si>
  <si>
    <t>27.04.01</t>
  </si>
  <si>
    <t>27.04.02</t>
  </si>
  <si>
    <t>27.04.03</t>
  </si>
  <si>
    <t>27.04.04</t>
  </si>
  <si>
    <t>27.04.05</t>
  </si>
  <si>
    <t>27.04.06</t>
  </si>
  <si>
    <t>Организация и управление наукоемкими производствами</t>
  </si>
  <si>
    <t>27.04.07</t>
  </si>
  <si>
    <t>Наукоемкие технологии и экономика инноваций</t>
  </si>
  <si>
    <t>27.04.08</t>
  </si>
  <si>
    <t>Управление интеллектуальной собственностью</t>
  </si>
  <si>
    <t>27.05.01</t>
  </si>
  <si>
    <t>Специальные организационно-технические системы</t>
  </si>
  <si>
    <t>270802.10</t>
  </si>
  <si>
    <t>Мастер отделочных строительных работ</t>
  </si>
  <si>
    <t>270809.01</t>
  </si>
  <si>
    <t>Машинист машин и оборудования в производстве цемента</t>
  </si>
  <si>
    <t>270809.03</t>
  </si>
  <si>
    <t>Изготовитель железобетонных изделий</t>
  </si>
  <si>
    <t>270835.01</t>
  </si>
  <si>
    <t>Мастер путевых машин</t>
  </si>
  <si>
    <t>270835.02</t>
  </si>
  <si>
    <t>Бригадир-путеец</t>
  </si>
  <si>
    <t>270839.02</t>
  </si>
  <si>
    <t>Слесарь по изготовлению деталей и узлов технических систем в строительстве</t>
  </si>
  <si>
    <t>270843.03</t>
  </si>
  <si>
    <t>Электромонтажник-наладчик</t>
  </si>
  <si>
    <t>270843.05</t>
  </si>
  <si>
    <t>Электромонтажник по силовым сетям и электрооборудованию</t>
  </si>
  <si>
    <t>28.03.01</t>
  </si>
  <si>
    <t>Нанотехнологии и микросистемная техника</t>
  </si>
  <si>
    <t>28.03.02</t>
  </si>
  <si>
    <t>Наноинженерия</t>
  </si>
  <si>
    <t>28.03.03</t>
  </si>
  <si>
    <t>Наноматериалы</t>
  </si>
  <si>
    <t>28.04.01</t>
  </si>
  <si>
    <t>28.04.02</t>
  </si>
  <si>
    <t>28.04.03</t>
  </si>
  <si>
    <t>28.04.04</t>
  </si>
  <si>
    <t>Наносистемы и наноматериалы</t>
  </si>
  <si>
    <t>29.01.05</t>
  </si>
  <si>
    <t>29.01.10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</si>
  <si>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</si>
  <si>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</si>
  <si>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</si>
  <si>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</si>
  <si>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</si>
  <si>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</si>
  <si>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</si>
  <si>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изделий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</si>
  <si>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</si>
  <si>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</si>
  <si>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</si>
  <si>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</si>
  <si>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</si>
  <si>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</si>
  <si>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</si>
  <si>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</si>
  <si>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</si>
  <si>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дело.</t>
  </si>
  <si>
    <t>29.03.01</t>
  </si>
  <si>
    <t>Технология изделий легкой промышленности</t>
  </si>
  <si>
    <t>29.03.02</t>
  </si>
  <si>
    <t>Технологии и проектирование текстильных изделий</t>
  </si>
  <si>
    <t>29.03.03</t>
  </si>
  <si>
    <t>Технология полиграфического и упаковочного производства</t>
  </si>
  <si>
    <t>29.03.04</t>
  </si>
  <si>
    <t>Технология художественной обработки материалов</t>
  </si>
  <si>
    <t>29.03.05</t>
  </si>
  <si>
    <t>Конструирование изделий легкой промышленности</t>
  </si>
  <si>
    <t>29.04.01</t>
  </si>
  <si>
    <t>29.04.02</t>
  </si>
  <si>
    <t>29.04.03</t>
  </si>
  <si>
    <t>29.04.04</t>
  </si>
  <si>
    <t>29.04.05</t>
  </si>
  <si>
    <t>30.05.01</t>
  </si>
  <si>
    <t>Медицинская биохимия</t>
  </si>
  <si>
    <t>30.05.02</t>
  </si>
  <si>
    <t>Медицинская биофизика</t>
  </si>
  <si>
    <t>30.05.03</t>
  </si>
  <si>
    <t>Медицинская кибернетика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</si>
  <si>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</si>
  <si>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</si>
  <si>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</si>
  <si>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</si>
  <si>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</si>
  <si>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</si>
  <si>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</si>
  <si>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</si>
  <si>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</si>
  <si>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</si>
  <si>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</si>
  <si>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</si>
  <si>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31.05.01</t>
  </si>
  <si>
    <t>31.05.02</t>
  </si>
  <si>
    <t>Педиатрия</t>
  </si>
  <si>
    <t>31.05.03</t>
  </si>
  <si>
    <t>Стоматология</t>
  </si>
  <si>
    <t>31.05.04</t>
  </si>
  <si>
    <t>Остеопатия</t>
  </si>
  <si>
    <t>32.02.01</t>
  </si>
  <si>
    <t>Медико-профилактическое дело</t>
  </si>
  <si>
    <t>32.04.01</t>
  </si>
  <si>
    <t>Общественное здравоохранение</t>
  </si>
  <si>
    <t>32.05.01</t>
  </si>
  <si>
    <t>33.02.01</t>
  </si>
  <si>
    <t>Фармация</t>
  </si>
  <si>
    <t>33.04.01</t>
  </si>
  <si>
    <t>Промышленная фармация</t>
  </si>
  <si>
    <t>33.05.01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</si>
  <si>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</si>
  <si>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</si>
  <si>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</si>
  <si>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</si>
  <si>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34.03.01</t>
  </si>
  <si>
    <t>34.04.01</t>
  </si>
  <si>
    <t>Управление сестринской деятельностью</t>
  </si>
  <si>
    <t>37.03.01</t>
  </si>
  <si>
    <t>Психология</t>
  </si>
  <si>
    <t>37.03.02</t>
  </si>
  <si>
    <t>Конфликтология</t>
  </si>
  <si>
    <t>37.04.01</t>
  </si>
  <si>
    <t>37.04.02</t>
  </si>
  <si>
    <t>37.05.01</t>
  </si>
  <si>
    <t>Клиническая психология</t>
  </si>
  <si>
    <t>37.05.02</t>
  </si>
  <si>
    <t>Психология служебной деятельности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</si>
  <si>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</si>
  <si>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</si>
  <si>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</si>
  <si>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</si>
  <si>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</si>
  <si>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</si>
  <si>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</si>
  <si>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</si>
  <si>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</si>
  <si>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</si>
  <si>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</si>
  <si>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</si>
  <si>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</si>
  <si>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</si>
  <si>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38.03.01</t>
  </si>
  <si>
    <t>Экономика</t>
  </si>
  <si>
    <t>38.03.02</t>
  </si>
  <si>
    <t>Менеджмент</t>
  </si>
  <si>
    <t>38.03.03</t>
  </si>
  <si>
    <t>Управление персоналом</t>
  </si>
  <si>
    <t>38.03.04</t>
  </si>
  <si>
    <t>Государственное и муниципальное управление</t>
  </si>
  <si>
    <t>38.03.05</t>
  </si>
  <si>
    <t>Бизнес-информатика</t>
  </si>
  <si>
    <t>38.03.06</t>
  </si>
  <si>
    <t>Торговое дело</t>
  </si>
  <si>
    <t>38.03.07</t>
  </si>
  <si>
    <t>Товароведение</t>
  </si>
  <si>
    <t>38.03.10</t>
  </si>
  <si>
    <t>Жилищное хозяйство и коммунальная инфраструктура</t>
  </si>
  <si>
    <t>38.04.01</t>
  </si>
  <si>
    <t>38.04.02</t>
  </si>
  <si>
    <t>38.04.03</t>
  </si>
  <si>
    <t>38.04.04</t>
  </si>
  <si>
    <t>38.04.05</t>
  </si>
  <si>
    <t>38.04.06</t>
  </si>
  <si>
    <t>38.04.07</t>
  </si>
  <si>
    <t>38.04.08</t>
  </si>
  <si>
    <t>Финансы и кредит</t>
  </si>
  <si>
    <t>38.04.09</t>
  </si>
  <si>
    <t>Государственный аудит</t>
  </si>
  <si>
    <t>38.04.10</t>
  </si>
  <si>
    <t>38.05.01</t>
  </si>
  <si>
    <t>Экономическая безопасность</t>
  </si>
  <si>
    <t>38.05.02</t>
  </si>
  <si>
    <t>Таможенное дело</t>
  </si>
  <si>
    <t>39.02.01</t>
  </si>
  <si>
    <t>Социальная работа</t>
  </si>
  <si>
    <t>39.02.02</t>
  </si>
  <si>
    <t>Организация сурдокоммуникации</t>
  </si>
  <si>
    <t>39.03.01</t>
  </si>
  <si>
    <t>Социология</t>
  </si>
  <si>
    <t>39.03.02</t>
  </si>
  <si>
    <t>39.03.03</t>
  </si>
  <si>
    <t>Организация работы с молодежью</t>
  </si>
  <si>
    <t>39.04.01</t>
  </si>
  <si>
    <t>39.04.02</t>
  </si>
  <si>
    <t>39.04.03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</si>
  <si>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</si>
  <si>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</si>
  <si>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</si>
  <si>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</si>
  <si>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</si>
  <si>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</si>
  <si>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40.03.01</t>
  </si>
  <si>
    <t>Юриспруденция</t>
  </si>
  <si>
    <t>40.03.02</t>
  </si>
  <si>
    <t>Обеспечение законности и правопорядка</t>
  </si>
  <si>
    <t>40.04.01</t>
  </si>
  <si>
    <t>40.05.01</t>
  </si>
  <si>
    <t>Правовое обеспечение национальной безопасности</t>
  </si>
  <si>
    <t>40.05.02</t>
  </si>
  <si>
    <t>40.05.03</t>
  </si>
  <si>
    <t>Судебная экспертиза</t>
  </si>
  <si>
    <t>40.05.04</t>
  </si>
  <si>
    <t>Судебная и прокурорская деятельность</t>
  </si>
  <si>
    <t>41.03.01</t>
  </si>
  <si>
    <t>Зарубежное регионоведение</t>
  </si>
  <si>
    <t>41.03.02</t>
  </si>
  <si>
    <t>Регионоведение России</t>
  </si>
  <si>
    <t>41.03.04</t>
  </si>
  <si>
    <t>Политология</t>
  </si>
  <si>
    <t>41.03.05</t>
  </si>
  <si>
    <t>Международные отношения</t>
  </si>
  <si>
    <t>41.03.06</t>
  </si>
  <si>
    <t>Публичная политика и социальные науки</t>
  </si>
  <si>
    <t>41.04.01</t>
  </si>
  <si>
    <t>41.04.02</t>
  </si>
  <si>
    <t>41.04.04</t>
  </si>
  <si>
    <t>41.04.05</t>
  </si>
  <si>
    <t>41.04.06</t>
  </si>
  <si>
    <t>Публичная политика</t>
  </si>
  <si>
    <t>42.02.01</t>
  </si>
  <si>
    <t>Реклама</t>
  </si>
  <si>
    <t>42.02.02</t>
  </si>
  <si>
    <t>Издательское дело</t>
  </si>
  <si>
    <t>42.03.01</t>
  </si>
  <si>
    <t>Реклама и связи с общественностью</t>
  </si>
  <si>
    <t>42.03.02</t>
  </si>
  <si>
    <t>Журналистика</t>
  </si>
  <si>
    <t>42.03.03</t>
  </si>
  <si>
    <t>42.03.04</t>
  </si>
  <si>
    <t>Телевидение</t>
  </si>
  <si>
    <t>42.03.05</t>
  </si>
  <si>
    <t>Медиакоммуникации</t>
  </si>
  <si>
    <t>42.04.01</t>
  </si>
  <si>
    <t>42.04.02</t>
  </si>
  <si>
    <t>42.04.03</t>
  </si>
  <si>
    <t>42.04.04</t>
  </si>
  <si>
    <t>42.04.05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</si>
  <si>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</si>
  <si>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</si>
  <si>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</si>
  <si>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</si>
  <si>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</si>
  <si>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</si>
  <si>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</si>
  <si>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</si>
  <si>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</si>
  <si>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</si>
  <si>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</si>
  <si>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</si>
  <si>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</si>
  <si>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</si>
  <si>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</si>
  <si>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изделий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</si>
  <si>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</si>
  <si>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</si>
  <si>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</si>
  <si>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</si>
  <si>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</si>
  <si>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</si>
  <si>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</si>
  <si>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</si>
  <si>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</si>
  <si>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</si>
  <si>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</si>
  <si>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</si>
  <si>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</si>
  <si>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</si>
  <si>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43.03.01</t>
  </si>
  <si>
    <t>Сервис</t>
  </si>
  <si>
    <t>43.03.02</t>
  </si>
  <si>
    <t>43.03.03</t>
  </si>
  <si>
    <t>43.04.01</t>
  </si>
  <si>
    <t>43.04.02</t>
  </si>
  <si>
    <t>43.04.03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</si>
  <si>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</si>
  <si>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</si>
  <si>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</si>
  <si>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</si>
  <si>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</si>
  <si>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</si>
  <si>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</si>
  <si>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</si>
  <si>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</si>
  <si>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</si>
  <si>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</si>
  <si>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</si>
  <si>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44.03.01</t>
  </si>
  <si>
    <t>Педагогическое образование</t>
  </si>
  <si>
    <t>44.03.02</t>
  </si>
  <si>
    <t>Психолого-педагогическое образование</t>
  </si>
  <si>
    <t>44.03.03</t>
  </si>
  <si>
    <t>Специальное (дефектологическое) образование</t>
  </si>
  <si>
    <t>44.03.04</t>
  </si>
  <si>
    <t>44.03.05</t>
  </si>
  <si>
    <t>Педагогическое образование (с двумя профилями подготовки)</t>
  </si>
  <si>
    <t>44.04.01</t>
  </si>
  <si>
    <t>44.04.02</t>
  </si>
  <si>
    <t>44.04.03</t>
  </si>
  <si>
    <t>44.04.04</t>
  </si>
  <si>
    <t>44.05.01</t>
  </si>
  <si>
    <t>Педагогика и психология девиантного поведения</t>
  </si>
  <si>
    <t>45.03.01</t>
  </si>
  <si>
    <t>Филология</t>
  </si>
  <si>
    <t>45.03.02</t>
  </si>
  <si>
    <t>Лингвистика</t>
  </si>
  <si>
    <t>45.03.03</t>
  </si>
  <si>
    <t>Фундаментальная и прикладная лингвистика</t>
  </si>
  <si>
    <t>45.03.04</t>
  </si>
  <si>
    <t>Интеллектуальные системы в гуманитарной сфере</t>
  </si>
  <si>
    <t>45.04.01</t>
  </si>
  <si>
    <t>45.04.02</t>
  </si>
  <si>
    <t>45.04.03</t>
  </si>
  <si>
    <t>45.04.04</t>
  </si>
  <si>
    <t>45.05.01</t>
  </si>
  <si>
    <t>Перевод и переводоведение</t>
  </si>
  <si>
    <t>46.02.01</t>
  </si>
  <si>
    <t>Документационное обеспечение управления и архивоведение</t>
  </si>
  <si>
    <t>46.03.01</t>
  </si>
  <si>
    <t>История</t>
  </si>
  <si>
    <t>46.03.02</t>
  </si>
  <si>
    <t>Документоведение и архивоведение</t>
  </si>
  <si>
    <t>46.03.03</t>
  </si>
  <si>
    <t>Антропология и этнология</t>
  </si>
  <si>
    <t>46.03.04</t>
  </si>
  <si>
    <t>Археология</t>
  </si>
  <si>
    <t>46.04.01</t>
  </si>
  <si>
    <t>46.04.02</t>
  </si>
  <si>
    <t>46.04.03</t>
  </si>
  <si>
    <t>46.04.04</t>
  </si>
  <si>
    <t>47.03.01</t>
  </si>
  <si>
    <t>Философия</t>
  </si>
  <si>
    <t>47.03.02</t>
  </si>
  <si>
    <t>Прикладная этика</t>
  </si>
  <si>
    <t>47.03.03</t>
  </si>
  <si>
    <t>Религиоведение</t>
  </si>
  <si>
    <t>47.04.01</t>
  </si>
  <si>
    <t>47.04.02</t>
  </si>
  <si>
    <t>47.04.03</t>
  </si>
  <si>
    <t>48.03.01</t>
  </si>
  <si>
    <t>Теология</t>
  </si>
  <si>
    <t>48.04.01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</si>
  <si>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</si>
  <si>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</si>
  <si>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</si>
  <si>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</si>
  <si>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</si>
  <si>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</si>
  <si>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49.03.01</t>
  </si>
  <si>
    <t>49.03.02</t>
  </si>
  <si>
    <t>Физическая культура для лиц с отклонениями в состоянии здоровья (адаптивная физическая культура)</t>
  </si>
  <si>
    <t>49.03.03</t>
  </si>
  <si>
    <t>Рекреация и спортивно-оздоровительный туризм</t>
  </si>
  <si>
    <t>49.03.04</t>
  </si>
  <si>
    <t>49.04.01</t>
  </si>
  <si>
    <t>49.04.02</t>
  </si>
  <si>
    <t>49.04.03</t>
  </si>
  <si>
    <t>50.02.01</t>
  </si>
  <si>
    <t>Мировая художественная культура</t>
  </si>
  <si>
    <t>50.03.01</t>
  </si>
  <si>
    <t>Искусства и гуманитарные науки</t>
  </si>
  <si>
    <t>50.03.02</t>
  </si>
  <si>
    <t>Изящные искусства</t>
  </si>
  <si>
    <t>50.03.03</t>
  </si>
  <si>
    <t>История искусств</t>
  </si>
  <si>
    <t>50.03.04</t>
  </si>
  <si>
    <t>Теория и история искусств</t>
  </si>
  <si>
    <t>50.04.01</t>
  </si>
  <si>
    <t>50.04.02</t>
  </si>
  <si>
    <t>50.04.03</t>
  </si>
  <si>
    <t>50.04.04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</si>
  <si>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</si>
  <si>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</si>
  <si>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</si>
  <si>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</si>
  <si>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</si>
  <si>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</si>
  <si>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51.03.01</t>
  </si>
  <si>
    <t>Культурология</t>
  </si>
  <si>
    <t>51.03.02</t>
  </si>
  <si>
    <t>Народная художественная культура</t>
  </si>
  <si>
    <t>51.03.03</t>
  </si>
  <si>
    <t>Социально-культурная деятельность</t>
  </si>
  <si>
    <t>51.03.04</t>
  </si>
  <si>
    <t>Музеология и охрана объектов культурного и природного наследия</t>
  </si>
  <si>
    <t>51.03.05</t>
  </si>
  <si>
    <t>Режиссура театрализованных представлений и праздников</t>
  </si>
  <si>
    <t>51.03.06</t>
  </si>
  <si>
    <t>Библиотечно-информационная деятельность</t>
  </si>
  <si>
    <t>51.04.01</t>
  </si>
  <si>
    <t>51.04.02</t>
  </si>
  <si>
    <t>51.04.03</t>
  </si>
  <si>
    <t>51.04.04</t>
  </si>
  <si>
    <t>51.04.05</t>
  </si>
  <si>
    <t>51.04.06</t>
  </si>
  <si>
    <t>51.05.01</t>
  </si>
  <si>
    <t>Звукорежиссура культурно-массовых представлений и концертных программ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</si>
  <si>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</si>
  <si>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</si>
  <si>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</si>
  <si>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</si>
  <si>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</si>
  <si>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</si>
  <si>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</si>
  <si>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</si>
  <si>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</si>
  <si>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</si>
  <si>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52.03.01</t>
  </si>
  <si>
    <t>Хореографическое искусство</t>
  </si>
  <si>
    <t>52.03.02</t>
  </si>
  <si>
    <t>Хореографическое исполнительство</t>
  </si>
  <si>
    <t>52.03.03</t>
  </si>
  <si>
    <t>52.03.04</t>
  </si>
  <si>
    <t>Технология художественного оформления спектакля</t>
  </si>
  <si>
    <t>52.03.05</t>
  </si>
  <si>
    <t>Театроведение</t>
  </si>
  <si>
    <t>52.03.06</t>
  </si>
  <si>
    <t>Драматургия</t>
  </si>
  <si>
    <t>52.04.01</t>
  </si>
  <si>
    <t>52.04.02</t>
  </si>
  <si>
    <t>52.04.03</t>
  </si>
  <si>
    <t>Театральное искусство</t>
  </si>
  <si>
    <t>52.05.01</t>
  </si>
  <si>
    <t>52.05.02</t>
  </si>
  <si>
    <t>Режиссура театра</t>
  </si>
  <si>
    <t>52.05.03</t>
  </si>
  <si>
    <t>Сценография</t>
  </si>
  <si>
    <t>52.05.04</t>
  </si>
  <si>
    <t>Литературное творчество</t>
  </si>
  <si>
    <t>52.05.05</t>
  </si>
  <si>
    <t>Актерское искусство в музыкальном театре</t>
  </si>
  <si>
    <t>53.01.01</t>
  </si>
  <si>
    <t>Мастер по ремонту и обслуживанию музыкальных инструментов (по видам)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</si>
  <si>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</si>
  <si>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</si>
  <si>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</si>
  <si>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</si>
  <si>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</si>
  <si>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</si>
  <si>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</si>
  <si>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</si>
  <si>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</si>
  <si>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</si>
  <si>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</si>
  <si>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</si>
  <si>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</si>
  <si>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</si>
  <si>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</si>
  <si>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</si>
  <si>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</si>
  <si>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</si>
  <si>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53.03.01</t>
  </si>
  <si>
    <t>Музыкальное искусство эстрады</t>
  </si>
  <si>
    <t>53.03.02</t>
  </si>
  <si>
    <t>Музыкально-инструментальное искусство</t>
  </si>
  <si>
    <t>53.03.03</t>
  </si>
  <si>
    <t>53.03.04</t>
  </si>
  <si>
    <t>Искусство народного пения</t>
  </si>
  <si>
    <t>53.03.05</t>
  </si>
  <si>
    <t>Дирижирование</t>
  </si>
  <si>
    <t>53.03.06</t>
  </si>
  <si>
    <t>Музыкознание и музыкально-прикладное искусство</t>
  </si>
  <si>
    <t>53.04.01</t>
  </si>
  <si>
    <t>53.04.02</t>
  </si>
  <si>
    <t>53.04.03</t>
  </si>
  <si>
    <t>53.04.04</t>
  </si>
  <si>
    <t>53.04.05</t>
  </si>
  <si>
    <t>Искусство</t>
  </si>
  <si>
    <t>53.04.06</t>
  </si>
  <si>
    <t>53.05.01</t>
  </si>
  <si>
    <t>Искусство концертного исполнительства</t>
  </si>
  <si>
    <t>53.05.02</t>
  </si>
  <si>
    <t>Художественное руководство оперно-симфоническим оркестром и академическим хором</t>
  </si>
  <si>
    <t>53.05.03</t>
  </si>
  <si>
    <t>Музыкальная звукорежиссура</t>
  </si>
  <si>
    <t>53.05.04</t>
  </si>
  <si>
    <t>Музыкально-театральное искусство</t>
  </si>
  <si>
    <t>53.05.05</t>
  </si>
  <si>
    <t>Музыковедение</t>
  </si>
  <si>
    <t>53.05.06</t>
  </si>
  <si>
    <t>Композиция</t>
  </si>
  <si>
    <t>53.05.07</t>
  </si>
  <si>
    <t>Дирижирование военным духовым оркестром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</si>
  <si>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</si>
  <si>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</si>
  <si>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</si>
  <si>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</si>
  <si>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</si>
  <si>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</si>
  <si>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</si>
  <si>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</si>
  <si>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</si>
  <si>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</si>
  <si>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</si>
  <si>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(по видам)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</si>
  <si>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</si>
  <si>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</si>
  <si>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</si>
  <si>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</si>
  <si>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</si>
  <si>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</si>
  <si>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54.03.01</t>
  </si>
  <si>
    <t>Дизайн</t>
  </si>
  <si>
    <t>54.03.02</t>
  </si>
  <si>
    <t>Декоративно-прикладное искусство и народные промыслы</t>
  </si>
  <si>
    <t>54.03.03</t>
  </si>
  <si>
    <t>Искусство костюма и текстиля</t>
  </si>
  <si>
    <t>54.03.04</t>
  </si>
  <si>
    <t>54.03.05</t>
  </si>
  <si>
    <t>Традиционное прикладное искусство</t>
  </si>
  <si>
    <t>54.04.01</t>
  </si>
  <si>
    <t>54.04.02</t>
  </si>
  <si>
    <t>54.04.03</t>
  </si>
  <si>
    <t>54.04.04</t>
  </si>
  <si>
    <t>54.04.05</t>
  </si>
  <si>
    <t>54.05.01</t>
  </si>
  <si>
    <t>Монументально-декоративное искусство</t>
  </si>
  <si>
    <t>54.05.02</t>
  </si>
  <si>
    <t>Живопись</t>
  </si>
  <si>
    <t>54.05.03</t>
  </si>
  <si>
    <t>Графика</t>
  </si>
  <si>
    <t>54.05.04</t>
  </si>
  <si>
    <t>54.05.05</t>
  </si>
  <si>
    <t>Живопись и изящные искусства</t>
  </si>
  <si>
    <t>55.02.01</t>
  </si>
  <si>
    <t>Театральная и аудиовизуальная техника (по видам)</t>
  </si>
  <si>
    <t>55.02.02</t>
  </si>
  <si>
    <t>Анимация (по видам)</t>
  </si>
  <si>
    <t>55.05.01</t>
  </si>
  <si>
    <t>Режиссура кино и телевидения</t>
  </si>
  <si>
    <t>55.05.02</t>
  </si>
  <si>
    <t>Звукорежиссура аудиовизуальных искусств</t>
  </si>
  <si>
    <t>55.05.03</t>
  </si>
  <si>
    <t>Кинооператорство</t>
  </si>
  <si>
    <t>55.05.04</t>
  </si>
  <si>
    <t>Продюсерство</t>
  </si>
  <si>
    <t>55.05.05</t>
  </si>
  <si>
    <t>Киноведение</t>
  </si>
  <si>
    <t>58.03.01</t>
  </si>
  <si>
    <t>Востоковедение и африканистика</t>
  </si>
  <si>
    <t>58.04.01</t>
  </si>
  <si>
    <t>Аппаратчик варки утфеля</t>
  </si>
  <si>
    <t>Аппаратчик восстановления молока</t>
  </si>
  <si>
    <t>Аппаратчик газового консервирования</t>
  </si>
  <si>
    <t>Аппаратчик гидратации</t>
  </si>
  <si>
    <t>Аппаратчик гидролиза крахмального молока</t>
  </si>
  <si>
    <t>Аппаратчик комбикормового производства</t>
  </si>
  <si>
    <t>Аппаратчик крахмального агрегата</t>
  </si>
  <si>
    <t>Аппаратчик крупяного производства</t>
  </si>
  <si>
    <t>Аппаратчик мукомольного производства</t>
  </si>
  <si>
    <t>Аппаратчик нанесения полимерных и парафиновых покрытий на сыры</t>
  </si>
  <si>
    <t>Аппаратчик обезжиривания сиропов</t>
  </si>
  <si>
    <t>Аппаратчик обработки зерна</t>
  </si>
  <si>
    <t>Аппаратчик обработки крови</t>
  </si>
  <si>
    <t>Аппаратчик обработки эфирных масел</t>
  </si>
  <si>
    <t>Аппаратчик осаждения глютена</t>
  </si>
  <si>
    <t>Аппаратчик охлаждения молочных продуктов</t>
  </si>
  <si>
    <t>Аппаратчик пароводотермического агрегата</t>
  </si>
  <si>
    <t>Аппаратчик получения декстрина</t>
  </si>
  <si>
    <t>Аппаратчик получения кукурузного масла</t>
  </si>
  <si>
    <t>Аппаратчик получения пата</t>
  </si>
  <si>
    <t>Аппаратчик получения сиропов</t>
  </si>
  <si>
    <t>Аппаратчик получения сухих кормов</t>
  </si>
  <si>
    <t>Аппаратчик получения сухого крахмала</t>
  </si>
  <si>
    <t>Аппаратчик получения сырого крахмала</t>
  </si>
  <si>
    <t>Аппаратчик получения фосфатидов</t>
  </si>
  <si>
    <t>Аппаратчик по обработке сырого пектина</t>
  </si>
  <si>
    <t>Аппаратчик приготовления инвертного сиропа</t>
  </si>
  <si>
    <t>Аппаратчик приготовления окисленного крахмала</t>
  </si>
  <si>
    <t>Аппаратчик приготовления тресты</t>
  </si>
  <si>
    <t>Аппаратчик производства бульонных кубиков</t>
  </si>
  <si>
    <t>Аппаратчик производства жидкого заменителя цельного молока</t>
  </si>
  <si>
    <t>Аппаратчик производства заквасок</t>
  </si>
  <si>
    <t>Аппаратчик производства казеинового клея</t>
  </si>
  <si>
    <t>Аппаратчик производства кисломолочных и детских молочных продуктов</t>
  </si>
  <si>
    <t>Аппаратчик производства костного клея</t>
  </si>
  <si>
    <t>Аппаратчик производства мездрового клея</t>
  </si>
  <si>
    <t>Аппаратчик производства молочного сахара</t>
  </si>
  <si>
    <t>Аппаратчик производства пищевых жиров</t>
  </si>
  <si>
    <t>Аппаратчик производства плавленого сыра</t>
  </si>
  <si>
    <t>Аппаратчик производства силикатного клея</t>
  </si>
  <si>
    <t>Аппаратчик производства смазочного масла</t>
  </si>
  <si>
    <t>Аппаратчик производства сухих молочных продуктов</t>
  </si>
  <si>
    <t>Аппаратчик производства топленого масла</t>
  </si>
  <si>
    <t>Аппаратчик процесса брожения</t>
  </si>
  <si>
    <t>Аппаратчик рафинации жиров и масел</t>
  </si>
  <si>
    <t>Аппаратчик регенерации воскомассы</t>
  </si>
  <si>
    <t>Аппаратчик созревания оболочки</t>
  </si>
  <si>
    <t>Аппаратчик сушки клея и желатина</t>
  </si>
  <si>
    <t>Аппаратчик сушки кости-паренки</t>
  </si>
  <si>
    <t>Аппаратчик термической коагуляции белковых веществ</t>
  </si>
  <si>
    <t>Аппаратчик термической обработки субпродуктов</t>
  </si>
  <si>
    <t>Аппаратчик установки для отделения мяса от кости</t>
  </si>
  <si>
    <t>Аппаратчик утилизации конфискатов</t>
  </si>
  <si>
    <t>Аппаратчик ферментации эфиромасличного сырья</t>
  </si>
  <si>
    <t>Аппаратчик химической обработки технического сырья</t>
  </si>
  <si>
    <t>Аппаратчик-экстракторщик</t>
  </si>
  <si>
    <t>Ароматизаторщик</t>
  </si>
  <si>
    <t>Беконщик</t>
  </si>
  <si>
    <t>Бланшировщик</t>
  </si>
  <si>
    <t>Боец скота</t>
  </si>
  <si>
    <t>Бондарь-укупорщик</t>
  </si>
  <si>
    <t>Брынзодел</t>
  </si>
  <si>
    <t>Брынзодел-мастер</t>
  </si>
  <si>
    <t>Буртоукладчик</t>
  </si>
  <si>
    <t>Вальцовщик</t>
  </si>
  <si>
    <t>Вальцовщик сырья и полуфабрикатов</t>
  </si>
  <si>
    <t>Вафельщик</t>
  </si>
  <si>
    <t>Веяльщик чая</t>
  </si>
  <si>
    <t>Выбивальщик мягкой тары</t>
  </si>
  <si>
    <t>Выборщик солодкового корня</t>
  </si>
  <si>
    <t>Гидроциклонщик</t>
  </si>
  <si>
    <t>Глазировщик</t>
  </si>
  <si>
    <t>Глазировщик мороженого и сырков</t>
  </si>
  <si>
    <t>Дезодораторщик сои</t>
  </si>
  <si>
    <t>Дозировщик пищевой продукции</t>
  </si>
  <si>
    <t>Дояр</t>
  </si>
  <si>
    <t>Дражировщик</t>
  </si>
  <si>
    <t>Дрожжевод</t>
  </si>
  <si>
    <t>Жаровщик</t>
  </si>
  <si>
    <t>Животновод</t>
  </si>
  <si>
    <t>Животновод по уходу за рабочими животными</t>
  </si>
  <si>
    <t>Жокей</t>
  </si>
  <si>
    <t>Заготовщик льда</t>
  </si>
  <si>
    <t>Заготовщик мягкой тары</t>
  </si>
  <si>
    <t>Заготовщик чайных ящиков</t>
  </si>
  <si>
    <t>Загрузчик (выгрузчик) диффузоров</t>
  </si>
  <si>
    <t>Загрузчик-выгрузчик пищевой продукции</t>
  </si>
  <si>
    <t>Загрузчик-выгрузчик ферментационных камер</t>
  </si>
  <si>
    <t>Загрузчик сырья</t>
  </si>
  <si>
    <t>Закальщик мороженого</t>
  </si>
  <si>
    <t>Засольщик мяса и мясопродуктов</t>
  </si>
  <si>
    <t>Засольщик шкур</t>
  </si>
  <si>
    <t>Зашивальщик мягкой тары</t>
  </si>
  <si>
    <t>Зверовод</t>
  </si>
  <si>
    <t>Изготовитель зубочисток</t>
  </si>
  <si>
    <t>Изготовитель искусственной колбасной оболочки</t>
  </si>
  <si>
    <t>Изготовитель казеина</t>
  </si>
  <si>
    <t>Изготовитель кожмягчителя</t>
  </si>
  <si>
    <t>Изготовитель костяного угля</t>
  </si>
  <si>
    <t>Изготовитель лайки</t>
  </si>
  <si>
    <t>Изготовитель мясных полуфабрикатов</t>
  </si>
  <si>
    <t>Изготовитель натуральной колбасной оболочки</t>
  </si>
  <si>
    <t>Изготовитель орудий лова</t>
  </si>
  <si>
    <t>Изготовитель перопуховых изделий</t>
  </si>
  <si>
    <t>Изготовитель полуфабрикатов из мяса птицы</t>
  </si>
  <si>
    <t>Изготовитель саговой крупки</t>
  </si>
  <si>
    <t>Изготовитель сигар</t>
  </si>
  <si>
    <t>Изготовитель сметаны</t>
  </si>
  <si>
    <t>Изготовитель струн</t>
  </si>
  <si>
    <t>Изготовитель сычужного порошка и пищевого пепсина</t>
  </si>
  <si>
    <t>Изготовитель творога</t>
  </si>
  <si>
    <t>Измеритель емкостей</t>
  </si>
  <si>
    <t>Калибровщик пищевых продуктов</t>
  </si>
  <si>
    <t>Классировщик шерсти и пуха</t>
  </si>
  <si>
    <t>Клеровщик сахара</t>
  </si>
  <si>
    <t>Коагулировщик пектина</t>
  </si>
  <si>
    <t>Кондитер</t>
  </si>
  <si>
    <t>Кондиционерщик зерна и семян</t>
  </si>
  <si>
    <t>Коневод</t>
  </si>
  <si>
    <t>Консервировщик пантов</t>
  </si>
  <si>
    <t>Контролер кип</t>
  </si>
  <si>
    <t>Контролер струн и сшивок</t>
  </si>
  <si>
    <t>Коптильщик колбасного сыра</t>
  </si>
  <si>
    <t>Кормач</t>
  </si>
  <si>
    <t>Кочегар производственных печей</t>
  </si>
  <si>
    <t>Кроликовод</t>
  </si>
  <si>
    <t>Кулинар изделий из рыбы и морепродуктов</t>
  </si>
  <si>
    <t>Кулинар мучных изделий</t>
  </si>
  <si>
    <t>Кумысодел</t>
  </si>
  <si>
    <t>Купажист</t>
  </si>
  <si>
    <t>Купажист пектинового экстракта</t>
  </si>
  <si>
    <t>Купажист по табакам</t>
  </si>
  <si>
    <t>Купажист по чаю</t>
  </si>
  <si>
    <t>Лаборант по гренажу</t>
  </si>
  <si>
    <t>Лесовод</t>
  </si>
  <si>
    <t>Маривод</t>
  </si>
  <si>
    <t>Маслодел</t>
  </si>
  <si>
    <t>Маслодел-мастер</t>
  </si>
  <si>
    <t>Мастер производства молочного сахара</t>
  </si>
  <si>
    <t>Мастер производства сухого обезжиренного молока и заменителя цельного молока</t>
  </si>
  <si>
    <t>Машинист агрегатов по добыче соли в озере</t>
  </si>
  <si>
    <t>Машинист буртоукладочной машины</t>
  </si>
  <si>
    <t>Машинист вакуум-упаковочной машины</t>
  </si>
  <si>
    <t>Машинист вальцовых станков</t>
  </si>
  <si>
    <t>Машинист вибросит резальных машин</t>
  </si>
  <si>
    <t>Машинист дробильных машин</t>
  </si>
  <si>
    <t>Машинист зерновых погрузочно-разгрузочных машин</t>
  </si>
  <si>
    <t>Машинист линии непрерывной ферментации табака</t>
  </si>
  <si>
    <t>Машинист линии подготовки табака к ферментации</t>
  </si>
  <si>
    <t>Машинист махорочно-набивных машин</t>
  </si>
  <si>
    <t>Машинист машин и механизмов внутренних водоемов</t>
  </si>
  <si>
    <t>Машинист машин по чистке и смазке листов</t>
  </si>
  <si>
    <t>Машинист механического катка</t>
  </si>
  <si>
    <t>Машинист низальных машин</t>
  </si>
  <si>
    <t>Машинист отжимно-промывного оборудования</t>
  </si>
  <si>
    <t>Машинист очистительного оборудования</t>
  </si>
  <si>
    <t>Машинист ошпарочного агрегата</t>
  </si>
  <si>
    <t>Машинист перопухообрабатывающих машин</t>
  </si>
  <si>
    <t>Машинист пневматической установки</t>
  </si>
  <si>
    <t>Машинист поточно-автоматизированных линий переработки табака</t>
  </si>
  <si>
    <t>Машинист поточной линии формования хлебных изделий</t>
  </si>
  <si>
    <t>Машинист поточно-механизированных папиросо-сигаретных линий и машин</t>
  </si>
  <si>
    <t>Машинист разволакнивающей машины</t>
  </si>
  <si>
    <t>Машинист размольного оборудования</t>
  </si>
  <si>
    <t>Машинист-регулировщик</t>
  </si>
  <si>
    <t>Машинист рушальных установок</t>
  </si>
  <si>
    <t>Машинист рыбопромысловых машин и механизмов</t>
  </si>
  <si>
    <t>Машинист сбивальных машин</t>
  </si>
  <si>
    <t>Машинист солекомбайна</t>
  </si>
  <si>
    <t>Машинист солеобогатительной установки</t>
  </si>
  <si>
    <t>Машинист солеуборочного комбайна</t>
  </si>
  <si>
    <t>Машинист табакорезальных машин</t>
  </si>
  <si>
    <t>Машинист тестомесильных машин</t>
  </si>
  <si>
    <t>Машинист тесторазделочных машин</t>
  </si>
  <si>
    <t>Машинист трамбовки</t>
  </si>
  <si>
    <t>Машинист фиксационных машин</t>
  </si>
  <si>
    <t>Машинист фильтроделательных машин</t>
  </si>
  <si>
    <t>Машинист фильтр-пресса</t>
  </si>
  <si>
    <t>Машинист формующе-завертывающего полуавтомата</t>
  </si>
  <si>
    <t>Машинист чаезавялочно-фиксационных машин</t>
  </si>
  <si>
    <t>Машинист чаезавялочных машин</t>
  </si>
  <si>
    <t>Машинист чаескручивающих машин</t>
  </si>
  <si>
    <t>Машинист чаесушильных машин</t>
  </si>
  <si>
    <t>Машинист шоколадо-отделочных машин</t>
  </si>
  <si>
    <t>Мездрильщик шкур</t>
  </si>
  <si>
    <t>Мездрильщик шкурок кроликов</t>
  </si>
  <si>
    <t>Меланжист</t>
  </si>
  <si>
    <t>Мельник</t>
  </si>
  <si>
    <t>Мойщик сыра</t>
  </si>
  <si>
    <t>Моторист рапокачки</t>
  </si>
  <si>
    <t>Навальщик соли в бассейнах</t>
  </si>
  <si>
    <t>Наездник</t>
  </si>
  <si>
    <t>Наладчик технологического оборудования</t>
  </si>
  <si>
    <t>Насекальщик мелющих камней</t>
  </si>
  <si>
    <t>Обвальщик тушек птицы</t>
  </si>
  <si>
    <t>Обкатчик клюквы</t>
  </si>
  <si>
    <t>Обмолотчик</t>
  </si>
  <si>
    <t>Обработчик ветсанбрака</t>
  </si>
  <si>
    <t>Обработчик волоса, шерсти и щетины</t>
  </si>
  <si>
    <t>Обработчик колбасных изделий</t>
  </si>
  <si>
    <t>Обработчик кроликов</t>
  </si>
  <si>
    <t>Обработчик морского зверя</t>
  </si>
  <si>
    <t>Обработчик мясных туш</t>
  </si>
  <si>
    <t>Обработчик пищевых продуктов и тары</t>
  </si>
  <si>
    <t>Обработчик птицы</t>
  </si>
  <si>
    <t>Обработчик шкур</t>
  </si>
  <si>
    <t>Обсыпщик кондитерских изделий</t>
  </si>
  <si>
    <t>Окрасчик сиропа</t>
  </si>
  <si>
    <t>Оленевод</t>
  </si>
  <si>
    <t>Оператор автомата по производству вареных колбас</t>
  </si>
  <si>
    <t>Оператор автомата по производству полуфабрикатов</t>
  </si>
  <si>
    <t>Оператор автомата по розливу молочной продукции в пакеты и пленку</t>
  </si>
  <si>
    <t>Оператор автоматической линии производства молочных продуктов</t>
  </si>
  <si>
    <t>Оператор автоматической линии производства сосисок</t>
  </si>
  <si>
    <t>Оператор в производстве заквасок</t>
  </si>
  <si>
    <t>Оператор в производстве кисломолочных и детских молочных продуктов</t>
  </si>
  <si>
    <t>Оператор в производстве раствора казеинатов и казецитов</t>
  </si>
  <si>
    <t>Оператор дезинсекционных установок</t>
  </si>
  <si>
    <t>Оператор джинного оборудования</t>
  </si>
  <si>
    <t>Оператор животноводческих комплексов и механизированных ферм</t>
  </si>
  <si>
    <t>Оператор зародышеотделительной машины</t>
  </si>
  <si>
    <t>Оператор ионитовой установки</t>
  </si>
  <si>
    <t>Оператор коптильной установки</t>
  </si>
  <si>
    <t>Оператор линии в производстве пищевой продукции</t>
  </si>
  <si>
    <t>Оператор линии по обработке перопухового сырья</t>
  </si>
  <si>
    <t>Оператор линии по производству жевательной резинки</t>
  </si>
  <si>
    <t>Оператор линии по производству муки и гранул</t>
  </si>
  <si>
    <t>Оператор линии приготовления фарша</t>
  </si>
  <si>
    <t>Оператор линии приготовления шоколадной массы</t>
  </si>
  <si>
    <t>Оператор линии производства мороженого</t>
  </si>
  <si>
    <t>Оператор линии розлива молока и молочной продукции в бутылки</t>
  </si>
  <si>
    <t>Оператор линтерного оборудования</t>
  </si>
  <si>
    <t>Оператор машинного доения</t>
  </si>
  <si>
    <t>Оператор моечно-очистительного агрегата</t>
  </si>
  <si>
    <t>Оператор молокохранилища</t>
  </si>
  <si>
    <t>Оператор обжарочного аппарата</t>
  </si>
  <si>
    <t>Оператор овцеводческих комплексов и механизированных ферм</t>
  </si>
  <si>
    <t>Оператор по ветеринарной обработке животных</t>
  </si>
  <si>
    <t>Оператор по искусственному осеменению животных и птицы</t>
  </si>
  <si>
    <t>Оператор поточно-автоматической линии</t>
  </si>
  <si>
    <t>Оператор поточной линии по выработке волокна</t>
  </si>
  <si>
    <t>Оператор пробоотборной установки</t>
  </si>
  <si>
    <t>Оператор птицефабрик и механизированных ферм</t>
  </si>
  <si>
    <t>Оператор расфасовочно-упаковочного автомата</t>
  </si>
  <si>
    <t>Оператор рыбокоптильной механизированной линии</t>
  </si>
  <si>
    <t>Оператор свиноводческих комплексов и механизированных ферм</t>
  </si>
  <si>
    <t>Оператор скороморозильных аппаратов</t>
  </si>
  <si>
    <t>Оператор сушильного оборудования</t>
  </si>
  <si>
    <t>Оператор установки бестарного хранения сырья</t>
  </si>
  <si>
    <t>Оператор цехов по приготовлению кормов</t>
  </si>
  <si>
    <t>Оператор чаеперерабатывающей линии</t>
  </si>
  <si>
    <t>Осмольщик бочек</t>
  </si>
  <si>
    <t>Отбельщик агарового студня</t>
  </si>
  <si>
    <t>Отбельщик коагулята</t>
  </si>
  <si>
    <t>Оформитель готовой продукции</t>
  </si>
  <si>
    <t>Пекарь-мастер</t>
  </si>
  <si>
    <t>Плавильщик пищевого жира</t>
  </si>
  <si>
    <t>Подготовитель бассейнов</t>
  </si>
  <si>
    <t>Полимеризаторщик металлических форм и листов</t>
  </si>
  <si>
    <t>Полировщик шрота</t>
  </si>
  <si>
    <t>Порционист лао-ча</t>
  </si>
  <si>
    <t>Препаратор ветеринарный</t>
  </si>
  <si>
    <t>Прессовщик кирпичного чая</t>
  </si>
  <si>
    <t>Прессовщик коллагенового жгута</t>
  </si>
  <si>
    <t>Прессовщик махорочной пыли</t>
  </si>
  <si>
    <t>Прессовщик плиточного чая</t>
  </si>
  <si>
    <t>Прессовщик полуфабриката макаронных изделий</t>
  </si>
  <si>
    <t>Прессовщик рядна из-под табака</t>
  </si>
  <si>
    <t>Прессовщик сыра</t>
  </si>
  <si>
    <t>Прессовщик сырья и волокна</t>
  </si>
  <si>
    <t>Прессовщик-формовщик пищевой продукции</t>
  </si>
  <si>
    <t>Приготовитель белковых масс</t>
  </si>
  <si>
    <t>Приготовитель водорослевого порошка и крупки</t>
  </si>
  <si>
    <t>Приготовитель дражировочной массы</t>
  </si>
  <si>
    <t>Приготовитель кормов</t>
  </si>
  <si>
    <t>Приготовитель кулинарных изделий из мяса птицы и кроликов</t>
  </si>
  <si>
    <t>Приготовитель нюхательной махорки и табака</t>
  </si>
  <si>
    <t>Приготовитель тресты</t>
  </si>
  <si>
    <t>Приемщик перопухового сырья</t>
  </si>
  <si>
    <t>Приемщик плавсредств</t>
  </si>
  <si>
    <t>Приемщик-сдатчик пищевой продукции</t>
  </si>
  <si>
    <t>Приемщик скота</t>
  </si>
  <si>
    <t>Приемщик солодкового корня</t>
  </si>
  <si>
    <t>Приемщик-сортировщик живой птицы и кроликов</t>
  </si>
  <si>
    <t>Приемщик сырья для клея</t>
  </si>
  <si>
    <t>Приемщик яиц</t>
  </si>
  <si>
    <t>Проводник по сопровождению животных</t>
  </si>
  <si>
    <t>Пропарщик лао-ча</t>
  </si>
  <si>
    <t>Просевальщик (рассевальщик)</t>
  </si>
  <si>
    <t>Просевальщик технической продукции</t>
  </si>
  <si>
    <t>Просевальщик фарматуры и отходов</t>
  </si>
  <si>
    <t>Просевальщик фтористого натрия и извести- пушонки</t>
  </si>
  <si>
    <t>Протравщик хлопковых семян</t>
  </si>
  <si>
    <t>Птицевод</t>
  </si>
  <si>
    <t>Путевой рабочий на озере</t>
  </si>
  <si>
    <t>Разборщик субпродуктов</t>
  </si>
  <si>
    <t>Размольщик (мельник) кости-паренки</t>
  </si>
  <si>
    <t>Разрыхлитель табака</t>
  </si>
  <si>
    <t>Раскладчик листового табака</t>
  </si>
  <si>
    <t>Раскладчик сырья</t>
  </si>
  <si>
    <t>Распиловщик мясопродуктов</t>
  </si>
  <si>
    <t>Рассевщик</t>
  </si>
  <si>
    <t>Расфасовщик мясопродуктов</t>
  </si>
  <si>
    <t>Расфасовщик нюхательной махорки и табака</t>
  </si>
  <si>
    <t>Расфасовщик табака</t>
  </si>
  <si>
    <t>Регенераторщик</t>
  </si>
  <si>
    <t>Регулировщик подачи воды</t>
  </si>
  <si>
    <t>Резчик мясопродуктов</t>
  </si>
  <si>
    <t>Резчик свеклы</t>
  </si>
  <si>
    <t>Рецептурщик</t>
  </si>
  <si>
    <t>Рыбак прибрежного лова</t>
  </si>
  <si>
    <t>Садовник</t>
  </si>
  <si>
    <t>Санитар ветеринарный</t>
  </si>
  <si>
    <t>Сборщик эндокринно-ферментного сырья</t>
  </si>
  <si>
    <t>Сборщик эпителия</t>
  </si>
  <si>
    <t>Свиновод</t>
  </si>
  <si>
    <t>Связывальщик пачек волокна</t>
  </si>
  <si>
    <t>Силосник</t>
  </si>
  <si>
    <t>Скирдовальщик</t>
  </si>
  <si>
    <t>Смольщик пакли</t>
  </si>
  <si>
    <t>Солодовщик</t>
  </si>
  <si>
    <t>Сортировщик в производстве пищевой продукции</t>
  </si>
  <si>
    <t>Сортировщик кости</t>
  </si>
  <si>
    <t>Сортировщик-разборщик чая</t>
  </si>
  <si>
    <t>Сортировщик сигарного листа</t>
  </si>
  <si>
    <t>Сортировщик сырья и волокна</t>
  </si>
  <si>
    <t>Сортировщик табака</t>
  </si>
  <si>
    <t>Сортировщик табака в ферментационном производстве</t>
  </si>
  <si>
    <t>Сортировщик табачных изделий</t>
  </si>
  <si>
    <t>Сортировщик тушек птицы и кроликов</t>
  </si>
  <si>
    <t>Сортировщик шкур</t>
  </si>
  <si>
    <t>Сортировщик шкурок кроликов</t>
  </si>
  <si>
    <t>Составитель вагонных партий табака</t>
  </si>
  <si>
    <t>Составитель перопуховой смеси</t>
  </si>
  <si>
    <t>Составитель фарша</t>
  </si>
  <si>
    <t>Сплавщик отходов</t>
  </si>
  <si>
    <t>Сушильщик длиннотрубчатых макарон</t>
  </si>
  <si>
    <t>Сушильщик лубяного сырья</t>
  </si>
  <si>
    <t>Сушильщик махорочной крошки</t>
  </si>
  <si>
    <t>Сушильщик перопухового сырья</t>
  </si>
  <si>
    <t>Сушильщик шкурок кроликов</t>
  </si>
  <si>
    <t>Съемщик волокна</t>
  </si>
  <si>
    <t>Съемщик клея</t>
  </si>
  <si>
    <t>Сыродел</t>
  </si>
  <si>
    <t>Сыродел-мастер</t>
  </si>
  <si>
    <t>Сыродел-мастер по созреванию сыров</t>
  </si>
  <si>
    <t>Сыродел по созреванию сыров</t>
  </si>
  <si>
    <t>Сыросол</t>
  </si>
  <si>
    <t>Тестовод</t>
  </si>
  <si>
    <t>Тренер лошадей</t>
  </si>
  <si>
    <t>Трубник на солекомбайне</t>
  </si>
  <si>
    <t>Тузлуковщик шкур</t>
  </si>
  <si>
    <t>Туннелепрокладчик в бунтах хлопка-сырца</t>
  </si>
  <si>
    <t>Увлажняльщик махорочного сырья</t>
  </si>
  <si>
    <t>Увлажняльщик табачного сырья</t>
  </si>
  <si>
    <t>Укладчик сырья</t>
  </si>
  <si>
    <t>Укладчик хлебобулочных изделий</t>
  </si>
  <si>
    <t>Упаковщик кип</t>
  </si>
  <si>
    <t>Ферментаторщик</t>
  </si>
  <si>
    <t>Ферментировщик чая</t>
  </si>
  <si>
    <t>Флотаторщик</t>
  </si>
  <si>
    <t>Формовщик сыра</t>
  </si>
  <si>
    <t>Формовщик теста</t>
  </si>
  <si>
    <t>Фризерщик</t>
  </si>
  <si>
    <t>Халвомес</t>
  </si>
  <si>
    <t>Холодильщик пищевой продукции</t>
  </si>
  <si>
    <t>Чабан</t>
  </si>
  <si>
    <t>Чистильщик оборудования</t>
  </si>
  <si>
    <t>Шелковод</t>
  </si>
  <si>
    <t>Экстрагировщик пектина</t>
  </si>
  <si>
    <t>00022</t>
  </si>
  <si>
    <t>Механик по вооружению</t>
  </si>
  <si>
    <t>10003</t>
  </si>
  <si>
    <t>Авербандщик</t>
  </si>
  <si>
    <t>10005</t>
  </si>
  <si>
    <t>Авиационный механик по планеру и двигателям</t>
  </si>
  <si>
    <t>10007</t>
  </si>
  <si>
    <t>Авиационный механик по приборам и электрооборудованию</t>
  </si>
  <si>
    <t>10008</t>
  </si>
  <si>
    <t>Авиационный механик по радиооборудованию</t>
  </si>
  <si>
    <t>10010</t>
  </si>
  <si>
    <t>Авиационный техник по парашютным и аварийно-спасательным средствам</t>
  </si>
  <si>
    <t>10012</t>
  </si>
  <si>
    <t>Авиационный техник по горюче-смазочным материалам</t>
  </si>
  <si>
    <t>10013</t>
  </si>
  <si>
    <t>Автоклавщик</t>
  </si>
  <si>
    <t>10014</t>
  </si>
  <si>
    <t>10015</t>
  </si>
  <si>
    <t>10016</t>
  </si>
  <si>
    <t>Автоклавщик литья под давлением</t>
  </si>
  <si>
    <t>10017</t>
  </si>
  <si>
    <t>Автоклавщик на запарке брикетов</t>
  </si>
  <si>
    <t>10019</t>
  </si>
  <si>
    <t>Автоклавщик-сушильщик аккумуляторных пластин в производстве свинцовых аккумуляторов</t>
  </si>
  <si>
    <t>10021</t>
  </si>
  <si>
    <t>Оператор металлорежущих станков-автоматов</t>
  </si>
  <si>
    <t>10023</t>
  </si>
  <si>
    <t>Автоматчик вязальных автоматов</t>
  </si>
  <si>
    <t>10025</t>
  </si>
  <si>
    <t>Автоматчик игольно-платинных изделий</t>
  </si>
  <si>
    <t>10027</t>
  </si>
  <si>
    <t>Автоматчик картонажного производства</t>
  </si>
  <si>
    <t>10028</t>
  </si>
  <si>
    <t>Автоматчик клеильных полуавтоматов</t>
  </si>
  <si>
    <t>10030</t>
  </si>
  <si>
    <t>Автоматчик на узловязальных и навивочных автоматах и станках</t>
  </si>
  <si>
    <t>10032</t>
  </si>
  <si>
    <t>Автоматчик по изготовлению деталей клавишных инструментов</t>
  </si>
  <si>
    <t>10036</t>
  </si>
  <si>
    <t>Автоматчик ремизных автоматов</t>
  </si>
  <si>
    <t>10038</t>
  </si>
  <si>
    <t>Автоматчик холодновысадочных автоматов</t>
  </si>
  <si>
    <t>10039</t>
  </si>
  <si>
    <t>Автоматчик элементного производства</t>
  </si>
  <si>
    <t>10041</t>
  </si>
  <si>
    <t>Агломератчик</t>
  </si>
  <si>
    <t>10043</t>
  </si>
  <si>
    <t>Аквадировщик</t>
  </si>
  <si>
    <t>10045</t>
  </si>
  <si>
    <t>Акклиматизатор</t>
  </si>
  <si>
    <t>10047</t>
  </si>
  <si>
    <t>Аккумуляторщик</t>
  </si>
  <si>
    <t>10049</t>
  </si>
  <si>
    <t>Алундировщик</t>
  </si>
  <si>
    <t>10051</t>
  </si>
  <si>
    <t>Алюминировщик</t>
  </si>
  <si>
    <t>10053</t>
  </si>
  <si>
    <t>Алюминировщик электротехнических изделий</t>
  </si>
  <si>
    <t>10055</t>
  </si>
  <si>
    <t>Ангобировщик</t>
  </si>
  <si>
    <t>10056</t>
  </si>
  <si>
    <t>Ангобировщик санитарно-строительных изделий</t>
  </si>
  <si>
    <t>10058</t>
  </si>
  <si>
    <t>Анодчик в производстве алюминия</t>
  </si>
  <si>
    <t>10060</t>
  </si>
  <si>
    <t>Антенщик-мачтовщик</t>
  </si>
  <si>
    <t>10062</t>
  </si>
  <si>
    <t>Антикоррозийщик</t>
  </si>
  <si>
    <t>10065</t>
  </si>
  <si>
    <t>Аппаратчик</t>
  </si>
  <si>
    <t>10067</t>
  </si>
  <si>
    <t>Аппаратчик абсолютирования</t>
  </si>
  <si>
    <t>10069</t>
  </si>
  <si>
    <t>Аппаратчик абсорбции</t>
  </si>
  <si>
    <t>10071</t>
  </si>
  <si>
    <t>Аппаратчик адсорбции</t>
  </si>
  <si>
    <t>10073</t>
  </si>
  <si>
    <t>Аппаратчик азотирования</t>
  </si>
  <si>
    <t>10075</t>
  </si>
  <si>
    <t>Аппаратчик активации</t>
  </si>
  <si>
    <t>10080</t>
  </si>
  <si>
    <t>Аппаратчик аммонолиза</t>
  </si>
  <si>
    <t>10083</t>
  </si>
  <si>
    <t>Аппаратчик аппретирования</t>
  </si>
  <si>
    <t>10085</t>
  </si>
  <si>
    <t>Аппаратчик ацеталирования</t>
  </si>
  <si>
    <t>10088</t>
  </si>
  <si>
    <t>Аппаратчик ацилирования</t>
  </si>
  <si>
    <t>10090</t>
  </si>
  <si>
    <t>Аппаратчик балансовых установок</t>
  </si>
  <si>
    <t>10092</t>
  </si>
  <si>
    <t>Аппаратчик бельевых сушильных установок</t>
  </si>
  <si>
    <t>10094</t>
  </si>
  <si>
    <t>Аппаратчик бисульфитирования ванилина</t>
  </si>
  <si>
    <t>10097</t>
  </si>
  <si>
    <t>Аппаратчик бучения</t>
  </si>
  <si>
    <t>10101</t>
  </si>
  <si>
    <t>Аппаратчик вакуумирования</t>
  </si>
  <si>
    <t>10103</t>
  </si>
  <si>
    <t>Аппаратчик вакуум-приемников</t>
  </si>
  <si>
    <t>10105</t>
  </si>
  <si>
    <t>Аппаратчик вакуум-сушильной установки</t>
  </si>
  <si>
    <t>10107</t>
  </si>
  <si>
    <t>Аппаратчик вакуумтермической печи</t>
  </si>
  <si>
    <t>10109</t>
  </si>
  <si>
    <t>Аппаратчик валки изделий</t>
  </si>
  <si>
    <t>10111</t>
  </si>
  <si>
    <t>Аппаратчик-вальцевар</t>
  </si>
  <si>
    <t>10114</t>
  </si>
  <si>
    <t>10118</t>
  </si>
  <si>
    <t>Аппаратчик водно-химической обработки</t>
  </si>
  <si>
    <t>10120</t>
  </si>
  <si>
    <t>Аппаратчик возгонки</t>
  </si>
  <si>
    <t>10122</t>
  </si>
  <si>
    <t>Аппаратчик воздухоразделения</t>
  </si>
  <si>
    <t>10124</t>
  </si>
  <si>
    <t>Аппаратчик восстановления</t>
  </si>
  <si>
    <t>10125</t>
  </si>
  <si>
    <t>10127</t>
  </si>
  <si>
    <t>Аппаратчик восстановления полупроводниковых материалов</t>
  </si>
  <si>
    <t>10129</t>
  </si>
  <si>
    <t>Аппаратчик в производстве драгоценных металлов</t>
  </si>
  <si>
    <t>10131</t>
  </si>
  <si>
    <t>Аппаратчик в производстве металлических порошков</t>
  </si>
  <si>
    <t>10133</t>
  </si>
  <si>
    <t>Аппаратчик в производстве солей</t>
  </si>
  <si>
    <t>10135</t>
  </si>
  <si>
    <t>Аппаратчик в производстве твердых сплавов и тугоплавких металлов</t>
  </si>
  <si>
    <t>10137</t>
  </si>
  <si>
    <t>Аппаратчик в производстве титана и редких металлов</t>
  </si>
  <si>
    <t>10142</t>
  </si>
  <si>
    <t>Аппаратчик вулканизации</t>
  </si>
  <si>
    <t>10144</t>
  </si>
  <si>
    <t>Аппаратчик выделения ацетофенона</t>
  </si>
  <si>
    <t>10146</t>
  </si>
  <si>
    <t>Аппаратчик выделения карбинола</t>
  </si>
  <si>
    <t>10148</t>
  </si>
  <si>
    <t>Аппаратчик выделения псевдобутилена</t>
  </si>
  <si>
    <t>10150</t>
  </si>
  <si>
    <t>Аппаратчик выделения серы</t>
  </si>
  <si>
    <t>10151</t>
  </si>
  <si>
    <t>Аппаратчик выделения фтористого бора</t>
  </si>
  <si>
    <t>10153</t>
  </si>
  <si>
    <t>Аппаратчик выпаривания</t>
  </si>
  <si>
    <t>10155</t>
  </si>
  <si>
    <t>Аппаратчик выпаривания и гранулирования</t>
  </si>
  <si>
    <t>10157</t>
  </si>
  <si>
    <t>Аппаратчик выпарных аппаратов для получения жидкого продукта</t>
  </si>
  <si>
    <t>10158</t>
  </si>
  <si>
    <t>Аппаратчик выпарных аппаратов для получения твердого продукта</t>
  </si>
  <si>
    <t>10160</t>
  </si>
  <si>
    <t>Аппаратчик выращивания дрожжей</t>
  </si>
  <si>
    <t>10162</t>
  </si>
  <si>
    <t>Аппаратчик высаждения</t>
  </si>
  <si>
    <t>10164</t>
  </si>
  <si>
    <t>Аппаратчик вытопки</t>
  </si>
  <si>
    <t>10166</t>
  </si>
  <si>
    <t>Аппаратчик вытяжки</t>
  </si>
  <si>
    <t>10168</t>
  </si>
  <si>
    <t>Аппаратчик выщелачивания</t>
  </si>
  <si>
    <t>10170</t>
  </si>
  <si>
    <t>10172</t>
  </si>
  <si>
    <t>Аппаратчик газогенерации</t>
  </si>
  <si>
    <t>10174</t>
  </si>
  <si>
    <t>Аппаратчик газоразделения</t>
  </si>
  <si>
    <t>10176</t>
  </si>
  <si>
    <t>Аппаратчик гашения извести</t>
  </si>
  <si>
    <t>10177</t>
  </si>
  <si>
    <t>10178</t>
  </si>
  <si>
    <t>10179</t>
  </si>
  <si>
    <t>Аппаратчик гидрирования</t>
  </si>
  <si>
    <t>10181</t>
  </si>
  <si>
    <t>Аппаратчик гидролиза</t>
  </si>
  <si>
    <t>10185</t>
  </si>
  <si>
    <t>10187</t>
  </si>
  <si>
    <t>Аппаратчик-гидрометаллург</t>
  </si>
  <si>
    <t>10189</t>
  </si>
  <si>
    <t>Аппаратчик гидрохлорирования</t>
  </si>
  <si>
    <t>10195</t>
  </si>
  <si>
    <t>Аппаратчик гомогенизации пластических масс</t>
  </si>
  <si>
    <t>10197</t>
  </si>
  <si>
    <t>Аппаратчик гранулирования</t>
  </si>
  <si>
    <t>10199</t>
  </si>
  <si>
    <t>Аппаратчик деаэрации</t>
  </si>
  <si>
    <t>10201</t>
  </si>
  <si>
    <t>Аппаратчик дегидратации</t>
  </si>
  <si>
    <t>10202</t>
  </si>
  <si>
    <t>Аппаратчик дегидрирования</t>
  </si>
  <si>
    <t>10204</t>
  </si>
  <si>
    <t>Аппаратчик дезодорации</t>
  </si>
  <si>
    <t>10206</t>
  </si>
  <si>
    <t>Аппаратчик декарбоксилирования</t>
  </si>
  <si>
    <t>10208</t>
  </si>
  <si>
    <t>Аппаратчик деполимеризации</t>
  </si>
  <si>
    <t>10210</t>
  </si>
  <si>
    <t>Аппаратчик десорбции</t>
  </si>
  <si>
    <t>10212</t>
  </si>
  <si>
    <t>Аппаратчик деструкции</t>
  </si>
  <si>
    <t>10213</t>
  </si>
  <si>
    <t>Аппаратчик десублимации</t>
  </si>
  <si>
    <t>10219</t>
  </si>
  <si>
    <t>Аппаратчик димеризации</t>
  </si>
  <si>
    <t>10221</t>
  </si>
  <si>
    <t>Аппаратчик диспергирования пигментов и красителей</t>
  </si>
  <si>
    <t>10222</t>
  </si>
  <si>
    <t>Аппаратчик диспергирования щелочных металлов</t>
  </si>
  <si>
    <t>10224</t>
  </si>
  <si>
    <t>Аппаратчик диспропорционирования</t>
  </si>
  <si>
    <t>10228</t>
  </si>
  <si>
    <t>Аппаратчик дозирования</t>
  </si>
  <si>
    <t>10230</t>
  </si>
  <si>
    <t>Аппаратчик-дозировщик на изготовлении и поливе фотоэмульсий</t>
  </si>
  <si>
    <t>10232</t>
  </si>
  <si>
    <t>Аппаратчик дозревания</t>
  </si>
  <si>
    <t>10234</t>
  </si>
  <si>
    <t>Аппаратчик дубления и сушки белковой оболочки</t>
  </si>
  <si>
    <t>10236</t>
  </si>
  <si>
    <t>Аппаратчик дубления</t>
  </si>
  <si>
    <t>10238</t>
  </si>
  <si>
    <t>10240</t>
  </si>
  <si>
    <t>Аппаратчик енолизации</t>
  </si>
  <si>
    <t>10242</t>
  </si>
  <si>
    <t>Аппаратчик желатинизации</t>
  </si>
  <si>
    <t>10245</t>
  </si>
  <si>
    <t>Аппаратчик жироочистки</t>
  </si>
  <si>
    <t>10247</t>
  </si>
  <si>
    <t>Аппаратчик-заварщик</t>
  </si>
  <si>
    <t>10251</t>
  </si>
  <si>
    <t>Аппаратчик запаривания</t>
  </si>
  <si>
    <t>10253</t>
  </si>
  <si>
    <t>Аппаратчик запаривания одонков</t>
  </si>
  <si>
    <t>10255</t>
  </si>
  <si>
    <t>Аппаратчик золения</t>
  </si>
  <si>
    <t>10257</t>
  </si>
  <si>
    <t>Аппаратчик золки</t>
  </si>
  <si>
    <t>10259</t>
  </si>
  <si>
    <t>Аппаратчик извлечения побочных продуктов</t>
  </si>
  <si>
    <t>10261</t>
  </si>
  <si>
    <t>Аппаратчик изготовления армированных прессовочных материалов</t>
  </si>
  <si>
    <t>10263</t>
  </si>
  <si>
    <t>Аппаратчик изготовления баритмассы</t>
  </si>
  <si>
    <t>10265</t>
  </si>
  <si>
    <t>Аппаратчик изготовления искусственного шеелита</t>
  </si>
  <si>
    <t>10267</t>
  </si>
  <si>
    <t>Аппаратчик изготовления стекловолокнистых материалов</t>
  </si>
  <si>
    <t>10273</t>
  </si>
  <si>
    <t>Аппаратчик изготовления резиновых нитей</t>
  </si>
  <si>
    <t>10275</t>
  </si>
  <si>
    <t>Аппаратчик изготовления рентгеновских экранов</t>
  </si>
  <si>
    <t>10277</t>
  </si>
  <si>
    <t>Аппаратчик изготовления термопасты</t>
  </si>
  <si>
    <t>10279</t>
  </si>
  <si>
    <t>Аппаратчик измельчения и предсозревания</t>
  </si>
  <si>
    <t>10281</t>
  </si>
  <si>
    <t>Аппаратчик изомеризации</t>
  </si>
  <si>
    <t>10283</t>
  </si>
  <si>
    <t>Аппаратчик имидирования</t>
  </si>
  <si>
    <t>10285</t>
  </si>
  <si>
    <t>Аппаратчик-индулиновар</t>
  </si>
  <si>
    <t>10287</t>
  </si>
  <si>
    <t>Аппаратчик йодирования</t>
  </si>
  <si>
    <t>10289</t>
  </si>
  <si>
    <t>Аппаратчик ионного обмена</t>
  </si>
  <si>
    <t>10291</t>
  </si>
  <si>
    <t>Аппаратчик ионообменной очистки глицерина</t>
  </si>
  <si>
    <t>10295</t>
  </si>
  <si>
    <t>Аппаратчик испарения</t>
  </si>
  <si>
    <t>10296</t>
  </si>
  <si>
    <t>Аппаратчик испарительной установки</t>
  </si>
  <si>
    <t>10298</t>
  </si>
  <si>
    <t>Аппаратчик калибровки</t>
  </si>
  <si>
    <t>10300</t>
  </si>
  <si>
    <t>Аппаратчик карбидизации</t>
  </si>
  <si>
    <t>10304</t>
  </si>
  <si>
    <t>Аппаратчик карбонизации</t>
  </si>
  <si>
    <t>10306</t>
  </si>
  <si>
    <t>Аппаратчик каустификации</t>
  </si>
  <si>
    <t>10308</t>
  </si>
  <si>
    <t>Аппаратчик кислотной обработки спилка</t>
  </si>
  <si>
    <t>10310</t>
  </si>
  <si>
    <t>Аппаратчик коагуляции</t>
  </si>
  <si>
    <t>10312</t>
  </si>
  <si>
    <t>Аппаратчик коконозапарочной машины</t>
  </si>
  <si>
    <t>10314</t>
  </si>
  <si>
    <t>10316</t>
  </si>
  <si>
    <t>Аппаратчик-комплекторщик</t>
  </si>
  <si>
    <t>10318</t>
  </si>
  <si>
    <t>Аппаратчик конверсии</t>
  </si>
  <si>
    <t>10320</t>
  </si>
  <si>
    <t>Аппаратчик-конденсаторщик</t>
  </si>
  <si>
    <t>10321</t>
  </si>
  <si>
    <t>Аппаратчик конденсации</t>
  </si>
  <si>
    <t>10323</t>
  </si>
  <si>
    <t>Аппаратчик контактирования</t>
  </si>
  <si>
    <t>10324</t>
  </si>
  <si>
    <t>Аппаратчик контактной выпарки</t>
  </si>
  <si>
    <t>10327</t>
  </si>
  <si>
    <t>Аппаратчик концентрирования кислот</t>
  </si>
  <si>
    <t>10329</t>
  </si>
  <si>
    <t>Аппаратчик коньячного производства</t>
  </si>
  <si>
    <t>10331</t>
  </si>
  <si>
    <t>Аппаратчик-краскотер</t>
  </si>
  <si>
    <t>10332</t>
  </si>
  <si>
    <t>10334</t>
  </si>
  <si>
    <t>Аппаратчик крашения и жирования кож</t>
  </si>
  <si>
    <t>10336</t>
  </si>
  <si>
    <t>Аппаратчик кристаллизации</t>
  </si>
  <si>
    <t>10338</t>
  </si>
  <si>
    <t>Аппаратчик кристаллизации и центрифугирования</t>
  </si>
  <si>
    <t>10340</t>
  </si>
  <si>
    <t>10342</t>
  </si>
  <si>
    <t>Аппаратчик ксантогенирования</t>
  </si>
  <si>
    <t>10344</t>
  </si>
  <si>
    <t>Аппаратчик-лаковар</t>
  </si>
  <si>
    <t>10346</t>
  </si>
  <si>
    <t>Аппаратчик лесохимической установки</t>
  </si>
  <si>
    <t>10348</t>
  </si>
  <si>
    <t>Аппаратчик литья и рубки</t>
  </si>
  <si>
    <t>10350</t>
  </si>
  <si>
    <t>Аппаратчик матирования смолы</t>
  </si>
  <si>
    <t>10352</t>
  </si>
  <si>
    <t>Аппаратчик мерсеризации</t>
  </si>
  <si>
    <t>10353</t>
  </si>
  <si>
    <t>10358</t>
  </si>
  <si>
    <t>Аппаратчик мокрой классификации</t>
  </si>
  <si>
    <t>10360</t>
  </si>
  <si>
    <t>10362</t>
  </si>
  <si>
    <t>Аппаратчик мыловарения</t>
  </si>
  <si>
    <t>10363</t>
  </si>
  <si>
    <t>Аппаратчик мягчения кожевенных полуфабрикатов и меховых шкурок</t>
  </si>
  <si>
    <t>10365</t>
  </si>
  <si>
    <t>Аппаратчик нагрева теплоносителей</t>
  </si>
  <si>
    <t>10367</t>
  </si>
  <si>
    <t>Аппаратчик на изготовлении микропроводов в стеклянной изоляции</t>
  </si>
  <si>
    <t>10369</t>
  </si>
  <si>
    <t>10371</t>
  </si>
  <si>
    <t>Аппаратчик на плазменных установках</t>
  </si>
  <si>
    <t>10373</t>
  </si>
  <si>
    <t>Аппаратчик на приготовлении смесей и растворов</t>
  </si>
  <si>
    <t>10375</t>
  </si>
  <si>
    <t>Аппаратчик на пропиточных агрегатах</t>
  </si>
  <si>
    <t>10377</t>
  </si>
  <si>
    <t>Аппаратчик напыления металлом</t>
  </si>
  <si>
    <t>10385</t>
  </si>
  <si>
    <t>Аппаратчик-нейтрализаторщик</t>
  </si>
  <si>
    <t>10386</t>
  </si>
  <si>
    <t>Аппаратчик нейтрализации</t>
  </si>
  <si>
    <t>10388</t>
  </si>
  <si>
    <t>Аппаратчик никелирования стеклоткани</t>
  </si>
  <si>
    <t>10394</t>
  </si>
  <si>
    <t>Аппаратчик нитрозного процесса</t>
  </si>
  <si>
    <t>10396</t>
  </si>
  <si>
    <t>Аппаратчик обезвоживания</t>
  </si>
  <si>
    <t>10398</t>
  </si>
  <si>
    <t>Аппаратчик окисления и обезвоживания битума</t>
  </si>
  <si>
    <t>10400</t>
  </si>
  <si>
    <t>Аппаратчик обезвоздушивания и фильтрации</t>
  </si>
  <si>
    <t>10402</t>
  </si>
  <si>
    <t>Аппаратчик обезжиривания</t>
  </si>
  <si>
    <t>10404</t>
  </si>
  <si>
    <t>10407</t>
  </si>
  <si>
    <t>Аппаратчик обеззоливания, мягчения</t>
  </si>
  <si>
    <t>10409</t>
  </si>
  <si>
    <t>Аппаратчик обессоливания воды</t>
  </si>
  <si>
    <t>10410</t>
  </si>
  <si>
    <t>Аппаратчик обесфеноливания и обеспиридинивания масел</t>
  </si>
  <si>
    <t>10412</t>
  </si>
  <si>
    <t>Аппаратчик обжига</t>
  </si>
  <si>
    <t>10414</t>
  </si>
  <si>
    <t>Аппаратчик облагораживания гексола</t>
  </si>
  <si>
    <t>10418</t>
  </si>
  <si>
    <t>Аппаратчик обогащения золотосодержащих руд</t>
  </si>
  <si>
    <t>10420</t>
  </si>
  <si>
    <t>Аппаратчик обработки</t>
  </si>
  <si>
    <t>10422</t>
  </si>
  <si>
    <t>10424</t>
  </si>
  <si>
    <t>10429</t>
  </si>
  <si>
    <t>10431</t>
  </si>
  <si>
    <t>Аппаратчик окисления</t>
  </si>
  <si>
    <t>10435</t>
  </si>
  <si>
    <t>Аппаратчик окисления молибденовых отходов</t>
  </si>
  <si>
    <t>10437</t>
  </si>
  <si>
    <t>Аппаратчик окраски квасцов</t>
  </si>
  <si>
    <t>10439</t>
  </si>
  <si>
    <t>Аппаратчик оксимирования</t>
  </si>
  <si>
    <t>10441</t>
  </si>
  <si>
    <t>Аппаратчик оксихлорирования</t>
  </si>
  <si>
    <t>10443</t>
  </si>
  <si>
    <t>Аппаратчик-олифовар</t>
  </si>
  <si>
    <t>10445</t>
  </si>
  <si>
    <t>Аппаратчик омыления</t>
  </si>
  <si>
    <t>10449</t>
  </si>
  <si>
    <t>Аппаратчик осаждения</t>
  </si>
  <si>
    <t>10451</t>
  </si>
  <si>
    <t>10453</t>
  </si>
  <si>
    <t>Аппаратчик осушки газа</t>
  </si>
  <si>
    <t>10455</t>
  </si>
  <si>
    <t>Аппаратчик ориентации органического стекла</t>
  </si>
  <si>
    <t>10457</t>
  </si>
  <si>
    <t>Аппаратчик отбеливания</t>
  </si>
  <si>
    <t>10461</t>
  </si>
  <si>
    <t>Аппаратчик отверждения</t>
  </si>
  <si>
    <t>10463</t>
  </si>
  <si>
    <t>Аппаратчик отделки и сушки химической нити</t>
  </si>
  <si>
    <t>10465</t>
  </si>
  <si>
    <t>Аппаратчик отжига кристаллов корунда</t>
  </si>
  <si>
    <t>10467</t>
  </si>
  <si>
    <t>Аппаратчик отжига хрома</t>
  </si>
  <si>
    <t>10469</t>
  </si>
  <si>
    <t>Аппаратчик отжима</t>
  </si>
  <si>
    <t>10471</t>
  </si>
  <si>
    <t>Аппаратчик откатки</t>
  </si>
  <si>
    <t>10473</t>
  </si>
  <si>
    <t>Аппаратчик-отливщик кинофотоосновы и техпленок</t>
  </si>
  <si>
    <t>10475</t>
  </si>
  <si>
    <t>Аппаратчик-отливщик магнитных лент</t>
  </si>
  <si>
    <t>10477</t>
  </si>
  <si>
    <t>Аппаратчик-отливщик пленки бутафоль</t>
  </si>
  <si>
    <t>10479</t>
  </si>
  <si>
    <t>Аппаратчик отстаивания</t>
  </si>
  <si>
    <t>10481</t>
  </si>
  <si>
    <t>Аппаратчик охлаждения</t>
  </si>
  <si>
    <t>10482</t>
  </si>
  <si>
    <t>10484</t>
  </si>
  <si>
    <t>Аппаратчик очистки алмазного концентрата</t>
  </si>
  <si>
    <t>10486</t>
  </si>
  <si>
    <t>Аппаратчик очистки газа</t>
  </si>
  <si>
    <t>10488</t>
  </si>
  <si>
    <t>Аппаратчик очистки жидкости</t>
  </si>
  <si>
    <t>10490</t>
  </si>
  <si>
    <t>Аппаратчик очистки сточных вод</t>
  </si>
  <si>
    <t>10492</t>
  </si>
  <si>
    <t>Аппаратчик парафинирования ткани</t>
  </si>
  <si>
    <t>10494</t>
  </si>
  <si>
    <t>10501</t>
  </si>
  <si>
    <t>Аппаратчик перегонки</t>
  </si>
  <si>
    <t>10503</t>
  </si>
  <si>
    <t>Аппаратчик перегонки и ректификации спирта</t>
  </si>
  <si>
    <t>10505</t>
  </si>
  <si>
    <t>Аппаратчик перегревания</t>
  </si>
  <si>
    <t>10507</t>
  </si>
  <si>
    <t>Аппаратчик переработки отходов химического производства</t>
  </si>
  <si>
    <t>10509</t>
  </si>
  <si>
    <t>Аппаратчик переэтерификации</t>
  </si>
  <si>
    <t>10511</t>
  </si>
  <si>
    <t>Аппаратчик перколяции</t>
  </si>
  <si>
    <t>10513</t>
  </si>
  <si>
    <t>Аппаратчик печей восстановления</t>
  </si>
  <si>
    <t>10515</t>
  </si>
  <si>
    <t>Аппаратчик пиролиза</t>
  </si>
  <si>
    <t>10517</t>
  </si>
  <si>
    <t>Аппаратчик плавления</t>
  </si>
  <si>
    <t>10519</t>
  </si>
  <si>
    <t>Аппаратчик плюсования</t>
  </si>
  <si>
    <t>10521</t>
  </si>
  <si>
    <t>Аппаратчик по выработке уксуса</t>
  </si>
  <si>
    <t>10523</t>
  </si>
  <si>
    <t>Аппаратчик по выращиванию монокристаллов и лент</t>
  </si>
  <si>
    <t>10525</t>
  </si>
  <si>
    <t>Аппаратчик по выщелачиванию фибры</t>
  </si>
  <si>
    <t>10527</t>
  </si>
  <si>
    <t>Аппаратчик подготовки сырья и отпуска полуфабрикатов и продукции</t>
  </si>
  <si>
    <t>10529</t>
  </si>
  <si>
    <t>Аппаратчик-подслойщик фотостекла</t>
  </si>
  <si>
    <t>10531</t>
  </si>
  <si>
    <t>Аппаратчик по загрузке пека</t>
  </si>
  <si>
    <t>10532</t>
  </si>
  <si>
    <t>Аппаратчик по изготовлению клеевой нити</t>
  </si>
  <si>
    <t>10534</t>
  </si>
  <si>
    <t>Аппаратчик по изготовлению шлифовальной шкурки</t>
  </si>
  <si>
    <t>10538</t>
  </si>
  <si>
    <t>Аппаратчик-поливщик магнитных лент</t>
  </si>
  <si>
    <t>10540</t>
  </si>
  <si>
    <t>Аппаратчик-поливщик фотоэмульсий</t>
  </si>
  <si>
    <t>10542</t>
  </si>
  <si>
    <t>Аппаратчик поликонденсации</t>
  </si>
  <si>
    <t>10544</t>
  </si>
  <si>
    <t>Аппаратчик полимеризации</t>
  </si>
  <si>
    <t>10546</t>
  </si>
  <si>
    <t>Аппаратчик получения высокотемпературного пека</t>
  </si>
  <si>
    <t>10548</t>
  </si>
  <si>
    <t>Аппаратчик получения высокочистых соединений щелочных металлов</t>
  </si>
  <si>
    <t>10550</t>
  </si>
  <si>
    <t>Аппаратчик получения гексахлорбензола</t>
  </si>
  <si>
    <t>10552</t>
  </si>
  <si>
    <t>Аппаратчик получения гидроокисных соединений щелочных металлов</t>
  </si>
  <si>
    <t>10554</t>
  </si>
  <si>
    <t>10556</t>
  </si>
  <si>
    <t>Аппаратчик получения закиси азота</t>
  </si>
  <si>
    <t>10558</t>
  </si>
  <si>
    <t>Аппаратчик получения зародышей двуокиси титана</t>
  </si>
  <si>
    <t>10566</t>
  </si>
  <si>
    <t>Аппаратчик получения комплексных соединений</t>
  </si>
  <si>
    <t>10568</t>
  </si>
  <si>
    <t>10569</t>
  </si>
  <si>
    <t>Аппаратчик получения кумароновой смолы</t>
  </si>
  <si>
    <t>10571</t>
  </si>
  <si>
    <t>Аппаратчик получения лаков и эмалей на полимеризационных смолах</t>
  </si>
  <si>
    <t>10573</t>
  </si>
  <si>
    <t>Аппаратчик получения метатитановой кислоты</t>
  </si>
  <si>
    <t>10575</t>
  </si>
  <si>
    <t>Аппаратчик получения микронизированных материалов</t>
  </si>
  <si>
    <t>10577</t>
  </si>
  <si>
    <t>Аппаратчик получения нитролигнина</t>
  </si>
  <si>
    <t>10579</t>
  </si>
  <si>
    <t>Аппаратчик получения окислов металлов</t>
  </si>
  <si>
    <t>10581</t>
  </si>
  <si>
    <t>10583</t>
  </si>
  <si>
    <t>Аппаратчик получения полых микросфер</t>
  </si>
  <si>
    <t>10589</t>
  </si>
  <si>
    <t>Аппаратчик получения сероуглерода-сырца</t>
  </si>
  <si>
    <t>10591</t>
  </si>
  <si>
    <t>Аппаратчик получения сильнодействующих алкалоидов и кристаллических гликозидов</t>
  </si>
  <si>
    <t>10593</t>
  </si>
  <si>
    <t>Аппаратчик получения синтетических гормонов</t>
  </si>
  <si>
    <t>10595</t>
  </si>
  <si>
    <t>10600</t>
  </si>
  <si>
    <t>Аппаратчик получения сульфата аммония</t>
  </si>
  <si>
    <t>10602</t>
  </si>
  <si>
    <t>10603</t>
  </si>
  <si>
    <t>10605</t>
  </si>
  <si>
    <t>Аппаратчик получения сырого бензола</t>
  </si>
  <si>
    <t>10607</t>
  </si>
  <si>
    <t>10609</t>
  </si>
  <si>
    <t>Аппаратчик получения технического углерода</t>
  </si>
  <si>
    <t>10611</t>
  </si>
  <si>
    <t>Аппаратчик получения трихлорпропана и дихлоргидрина</t>
  </si>
  <si>
    <t>10613</t>
  </si>
  <si>
    <t>Аппаратчик получения углекислоты</t>
  </si>
  <si>
    <t>10615</t>
  </si>
  <si>
    <t>10616</t>
  </si>
  <si>
    <t>Аппаратчик получения фотогипосульфита</t>
  </si>
  <si>
    <t>10618</t>
  </si>
  <si>
    <t>Аппаратчик получения фурановых соединений</t>
  </si>
  <si>
    <t>10620</t>
  </si>
  <si>
    <t>Аппаратчик получения хлорного железа</t>
  </si>
  <si>
    <t>10622</t>
  </si>
  <si>
    <t>Аппаратчик получения чистого антрацена</t>
  </si>
  <si>
    <t>10625</t>
  </si>
  <si>
    <t>Аппаратчик по насасыванию диафрагм</t>
  </si>
  <si>
    <t>10627</t>
  </si>
  <si>
    <t>Аппаратчик по обработке и купажированию уксуса</t>
  </si>
  <si>
    <t>10629</t>
  </si>
  <si>
    <t>10631</t>
  </si>
  <si>
    <t>Аппаратчик по обслуживанию рекуператоров и системы охлаждения</t>
  </si>
  <si>
    <t>10633</t>
  </si>
  <si>
    <t>Аппаратчик по окислению кадмия</t>
  </si>
  <si>
    <t>10635</t>
  </si>
  <si>
    <t>Аппаратчик по получению высокочистых материалов для полупроводникового производства</t>
  </si>
  <si>
    <t>10637</t>
  </si>
  <si>
    <t>Аппаратчик по приготовлению глинозема</t>
  </si>
  <si>
    <t>10639</t>
  </si>
  <si>
    <t>Аппаратчик по приготовлению майонеза</t>
  </si>
  <si>
    <t>10641</t>
  </si>
  <si>
    <t>Аппаратчик по приготовлению химреагентов</t>
  </si>
  <si>
    <t>10643</t>
  </si>
  <si>
    <t>Аппаратчик по производству ванадия</t>
  </si>
  <si>
    <t>10645</t>
  </si>
  <si>
    <t>Аппаратчик по производству и химической очистке полупроводниковых материалов</t>
  </si>
  <si>
    <t>10647</t>
  </si>
  <si>
    <t>Аппаратчик по производству синтетических клеящих смол</t>
  </si>
  <si>
    <t>10649</t>
  </si>
  <si>
    <t>Аппаратчик по производству сухой спичечной соломки</t>
  </si>
  <si>
    <t>10651</t>
  </si>
  <si>
    <t>Аппаратчик по разделению редкоземельных элементов</t>
  </si>
  <si>
    <t>10653</t>
  </si>
  <si>
    <t>Аппаратчик по регенерации селена</t>
  </si>
  <si>
    <t>10655</t>
  </si>
  <si>
    <t>Аппаратчик по регенерации серы</t>
  </si>
  <si>
    <t>10657</t>
  </si>
  <si>
    <t>Аппаратчик по сбору и обогащению шлама</t>
  </si>
  <si>
    <t>10659</t>
  </si>
  <si>
    <t>Аппаратчик по сушке торфа</t>
  </si>
  <si>
    <t>10661</t>
  </si>
  <si>
    <t>Аппаратчик по химической обработке полупроводниковых материалов</t>
  </si>
  <si>
    <t>10663</t>
  </si>
  <si>
    <t>Аппаратчик приготовления амальгамы натрия</t>
  </si>
  <si>
    <t>10665</t>
  </si>
  <si>
    <t>Аппаратчик приготовления брикетной смеси</t>
  </si>
  <si>
    <t>10669</t>
  </si>
  <si>
    <t>Аппаратчик приготовления высокожирных эмульсий</t>
  </si>
  <si>
    <t>10671</t>
  </si>
  <si>
    <t>Аппаратчик приготовления дубильных экстрактов</t>
  </si>
  <si>
    <t>10673</t>
  </si>
  <si>
    <t>Аппаратчик приготовления замесов</t>
  </si>
  <si>
    <t>10675</t>
  </si>
  <si>
    <t>Аппаратчик приготовления зубоврачебных материалов</t>
  </si>
  <si>
    <t>10677</t>
  </si>
  <si>
    <t>10679</t>
  </si>
  <si>
    <t>Аппаратчик приготовления каменноугольного лака</t>
  </si>
  <si>
    <t>10681</t>
  </si>
  <si>
    <t>Аппаратчик приготовления катализатора</t>
  </si>
  <si>
    <t>10683</t>
  </si>
  <si>
    <t>Аппаратчик приготовления компаундов</t>
  </si>
  <si>
    <t>10685</t>
  </si>
  <si>
    <t>Аппаратчик приготовления косметических средств</t>
  </si>
  <si>
    <t>10687</t>
  </si>
  <si>
    <t>Аппаратчик приготовления кулинарных и кондитерских жиров</t>
  </si>
  <si>
    <t>10689</t>
  </si>
  <si>
    <t>Аппаратчик приготовления лака</t>
  </si>
  <si>
    <t>10693</t>
  </si>
  <si>
    <t>Аппаратчик приготовления латексной смеси</t>
  </si>
  <si>
    <t>10695</t>
  </si>
  <si>
    <t>Аппаратчик приготовления медицинских масс и мазей</t>
  </si>
  <si>
    <t>10697</t>
  </si>
  <si>
    <t>Аппаратчик приготовления мездрового клея</t>
  </si>
  <si>
    <t>10698</t>
  </si>
  <si>
    <t>Аппаратчик приготовления мыльного клея</t>
  </si>
  <si>
    <t>10700</t>
  </si>
  <si>
    <t>10702</t>
  </si>
  <si>
    <t>Аппаратчик приготовления парфюмерных композиций и жидкостей</t>
  </si>
  <si>
    <t>10704</t>
  </si>
  <si>
    <t>Аппаратчик приготовления пасты</t>
  </si>
  <si>
    <t>10706</t>
  </si>
  <si>
    <t>Аппаратчик приготовления питательных сред</t>
  </si>
  <si>
    <t>10708</t>
  </si>
  <si>
    <t>Аппаратчик приготовления полимеризационной смеси</t>
  </si>
  <si>
    <t>10710</t>
  </si>
  <si>
    <t>Аппаратчик приготовления препарированной смолы</t>
  </si>
  <si>
    <t>10712</t>
  </si>
  <si>
    <t>Аппаратчик приготовления проявляющей пасты</t>
  </si>
  <si>
    <t>10714</t>
  </si>
  <si>
    <t>Аппаратчик приготовления прядильных растворов</t>
  </si>
  <si>
    <t>10716</t>
  </si>
  <si>
    <t>Аппаратчик приготовления резиновых клеев и покрытий</t>
  </si>
  <si>
    <t>10718</t>
  </si>
  <si>
    <t>Аппаратчик приготовления связующих</t>
  </si>
  <si>
    <t>10720</t>
  </si>
  <si>
    <t>Аппаратчик приготовления сернокислого глинозема</t>
  </si>
  <si>
    <t>10722</t>
  </si>
  <si>
    <t>Аппаратчик приготовления стерильных растворов</t>
  </si>
  <si>
    <t>10724</t>
  </si>
  <si>
    <t>Аппаратчик приготовления сырой смеси</t>
  </si>
  <si>
    <t>10726</t>
  </si>
  <si>
    <t>10727</t>
  </si>
  <si>
    <t>Аппаратчик приготовления ферментного препарата</t>
  </si>
  <si>
    <t>10729</t>
  </si>
  <si>
    <t>Аппаратчик приготовления химических растворов</t>
  </si>
  <si>
    <t>10731</t>
  </si>
  <si>
    <t>Аппаратчик приготовления электролита</t>
  </si>
  <si>
    <t>10733</t>
  </si>
  <si>
    <t>Аппаратчик приготовления эмульгатора</t>
  </si>
  <si>
    <t>10735</t>
  </si>
  <si>
    <t>Аппаратчик приготовления эмульсий</t>
  </si>
  <si>
    <t>10737</t>
  </si>
  <si>
    <t>Аппаратчик производства АГ-соли</t>
  </si>
  <si>
    <t>10739</t>
  </si>
  <si>
    <t>Аппаратчик производства адипиновой кислоты</t>
  </si>
  <si>
    <t>10741</t>
  </si>
  <si>
    <t>Аппаратчик производства адипонитрила</t>
  </si>
  <si>
    <t>10743</t>
  </si>
  <si>
    <t>Аппаратчик производства азокрасителей</t>
  </si>
  <si>
    <t>10747</t>
  </si>
  <si>
    <t>Аппаратчик производства аммиачной селитры</t>
  </si>
  <si>
    <t>10749</t>
  </si>
  <si>
    <t>Аппаратчик производства "аэросилы"</t>
  </si>
  <si>
    <t>10751</t>
  </si>
  <si>
    <t>Аппаратчик производства бакелитовой пленки</t>
  </si>
  <si>
    <t>10753</t>
  </si>
  <si>
    <t>Аппаратчик производства бактерийных препаратов</t>
  </si>
  <si>
    <t>10755</t>
  </si>
  <si>
    <t>Аппаратчик производства бертолетовой соли</t>
  </si>
  <si>
    <t>10757</t>
  </si>
  <si>
    <t>Аппаратчик производства борной кислоты</t>
  </si>
  <si>
    <t>10758</t>
  </si>
  <si>
    <t>10761</t>
  </si>
  <si>
    <t>Аппаратчик производства гематогена и медицинской желчи</t>
  </si>
  <si>
    <t>10763</t>
  </si>
  <si>
    <t>Аппаратчик производства гидросульфита натрия</t>
  </si>
  <si>
    <t>10765</t>
  </si>
  <si>
    <t>Аппаратчик производства горного воска</t>
  </si>
  <si>
    <t>10767</t>
  </si>
  <si>
    <t>Аппаратчик производства двуокиси хлора</t>
  </si>
  <si>
    <t>10769</t>
  </si>
  <si>
    <t>Аппаратчик производства демитилтерефталата</t>
  </si>
  <si>
    <t>10771</t>
  </si>
  <si>
    <t>Аппаратчик производства дициандиамида</t>
  </si>
  <si>
    <t>10773</t>
  </si>
  <si>
    <t>Аппаратчик производства дициклопентадиена</t>
  </si>
  <si>
    <t>10775</t>
  </si>
  <si>
    <t>Аппаратчик производства желтого фосфора</t>
  </si>
  <si>
    <t>10777</t>
  </si>
  <si>
    <t>10779</t>
  </si>
  <si>
    <t>10780</t>
  </si>
  <si>
    <t>Аппаратчик производства индола</t>
  </si>
  <si>
    <t>10782</t>
  </si>
  <si>
    <t>10784</t>
  </si>
  <si>
    <t>Аппаратчик производства калиевой селитры</t>
  </si>
  <si>
    <t>10786</t>
  </si>
  <si>
    <t>10788</t>
  </si>
  <si>
    <t>Аппаратчик производства контактной массы</t>
  </si>
  <si>
    <t>10790</t>
  </si>
  <si>
    <t>Аппаратчик производства контактной серной кислоты</t>
  </si>
  <si>
    <t>10792</t>
  </si>
  <si>
    <t>Аппаратчик производства корунда</t>
  </si>
  <si>
    <t>10794</t>
  </si>
  <si>
    <t>10796</t>
  </si>
  <si>
    <t>Аппаратчик производства красителей для меха</t>
  </si>
  <si>
    <t>10798</t>
  </si>
  <si>
    <t>Аппаратчик производства красного фосфора</t>
  </si>
  <si>
    <t>10800</t>
  </si>
  <si>
    <t>Аппаратчик производства кремнийорганических лаков</t>
  </si>
  <si>
    <t>10802</t>
  </si>
  <si>
    <t>Аппаратчик производства креолина и лизола</t>
  </si>
  <si>
    <t>10804</t>
  </si>
  <si>
    <t>Аппаратчик производства криолита</t>
  </si>
  <si>
    <t>10806</t>
  </si>
  <si>
    <t>Аппаратчик производства литопона</t>
  </si>
  <si>
    <t>10808</t>
  </si>
  <si>
    <t>Аппаратчик производства малотоннажных продуктов</t>
  </si>
  <si>
    <t>10810</t>
  </si>
  <si>
    <t>10812</t>
  </si>
  <si>
    <t>Аппаратчик производства металлического натрия</t>
  </si>
  <si>
    <t>10814</t>
  </si>
  <si>
    <t>10816</t>
  </si>
  <si>
    <t>Аппаратчик производства мочевины</t>
  </si>
  <si>
    <t>10817</t>
  </si>
  <si>
    <t>Аппаратчик производства мышьяковистых солей</t>
  </si>
  <si>
    <t>10819</t>
  </si>
  <si>
    <t>Аппаратчик производства надперекиси калия</t>
  </si>
  <si>
    <t>10821</t>
  </si>
  <si>
    <t>Аппаратчик производства нейтрального кремнегеля</t>
  </si>
  <si>
    <t>10823</t>
  </si>
  <si>
    <t>Аппаратчик производства нитрата и нитрита натрия</t>
  </si>
  <si>
    <t>10824</t>
  </si>
  <si>
    <t>Аппаратчик производства нитрофоски</t>
  </si>
  <si>
    <t>10826</t>
  </si>
  <si>
    <t>Аппаратчик производства озокерита и озокеритовой продукции</t>
  </si>
  <si>
    <t>10828</t>
  </si>
  <si>
    <t>Аппаратчик производства пиридиновых оснований</t>
  </si>
  <si>
    <t>10830</t>
  </si>
  <si>
    <t>10832</t>
  </si>
  <si>
    <t>10836</t>
  </si>
  <si>
    <t>Аппаратчик производства реагентов</t>
  </si>
  <si>
    <t>10838</t>
  </si>
  <si>
    <t>Аппаратчик производства регенеративных веществ</t>
  </si>
  <si>
    <t>10840</t>
  </si>
  <si>
    <t>Аппаратчик производства светосоставов</t>
  </si>
  <si>
    <t>10842</t>
  </si>
  <si>
    <t>Аппаратчик производства силикагелей</t>
  </si>
  <si>
    <t>10844</t>
  </si>
  <si>
    <t>10846</t>
  </si>
  <si>
    <t>Аппаратчик производства синтетических красителей</t>
  </si>
  <si>
    <t>10848</t>
  </si>
  <si>
    <t>10850</t>
  </si>
  <si>
    <t>Аппаратчик производства спектрально-чистых газов</t>
  </si>
  <si>
    <t>10852</t>
  </si>
  <si>
    <t>Аппаратчик производства сульфата аммония</t>
  </si>
  <si>
    <t>10854</t>
  </si>
  <si>
    <t>Аппаратчик производства сульфитных солей</t>
  </si>
  <si>
    <t>10855</t>
  </si>
  <si>
    <t>Аппаратчик производства сульфомасел и ядохимикатов</t>
  </si>
  <si>
    <t>10857</t>
  </si>
  <si>
    <t>10859</t>
  </si>
  <si>
    <t>Аппаратчик производства термической фосфорной кислоты</t>
  </si>
  <si>
    <t>10863</t>
  </si>
  <si>
    <t>10865</t>
  </si>
  <si>
    <t>Аппаратчик производства тормозной жидкости и антифризов</t>
  </si>
  <si>
    <t>10867</t>
  </si>
  <si>
    <t>Аппаратчик производства фенилметилуретилана</t>
  </si>
  <si>
    <t>10869</t>
  </si>
  <si>
    <t>Аппаратчик производства ферментов и плазмозаменяющих препаратов</t>
  </si>
  <si>
    <t>10871</t>
  </si>
  <si>
    <t>Аппаратчик производства формованного кокса</t>
  </si>
  <si>
    <t>10872</t>
  </si>
  <si>
    <t>Аппаратчик производства фосфора</t>
  </si>
  <si>
    <t>10874</t>
  </si>
  <si>
    <t>Аппаратчик производства фосфорных соединений</t>
  </si>
  <si>
    <t>10876</t>
  </si>
  <si>
    <t>Аппаратчик производства фталоцианиновых красителей</t>
  </si>
  <si>
    <t>10878</t>
  </si>
  <si>
    <t>Аппаратчик производства фтористого натрия</t>
  </si>
  <si>
    <t>10880</t>
  </si>
  <si>
    <t>Аппаратчик производства химических реактивов</t>
  </si>
  <si>
    <t>10882</t>
  </si>
  <si>
    <t>Аппаратчик производства хромовых соединений</t>
  </si>
  <si>
    <t>10884</t>
  </si>
  <si>
    <t>Аппаратчик производства цианистых металлов</t>
  </si>
  <si>
    <t>10886</t>
  </si>
  <si>
    <t>Аппаратчик производства цинкового купороса</t>
  </si>
  <si>
    <t>10887</t>
  </si>
  <si>
    <t>Аппаратчик производства цинковой пыли</t>
  </si>
  <si>
    <t>10889</t>
  </si>
  <si>
    <t>Аппаратчик производства шампанского</t>
  </si>
  <si>
    <t>10891</t>
  </si>
  <si>
    <t>Аппаратчик прокаливания</t>
  </si>
  <si>
    <t>10893</t>
  </si>
  <si>
    <t>Аппаратчик промывки</t>
  </si>
  <si>
    <t>10895</t>
  </si>
  <si>
    <t>Аппаратчик промывки мездры, шерсти, щетины и волоса</t>
  </si>
  <si>
    <t>10897</t>
  </si>
  <si>
    <t>Аппаратчик пропитки</t>
  </si>
  <si>
    <t>10898</t>
  </si>
  <si>
    <t>10899</t>
  </si>
  <si>
    <t>Аппаратчик пропитки и сушки асбостальных листов</t>
  </si>
  <si>
    <t>10901</t>
  </si>
  <si>
    <t>Аппаратчик пропитки облицовочных материалов</t>
  </si>
  <si>
    <t>10903</t>
  </si>
  <si>
    <t>10905</t>
  </si>
  <si>
    <t>Аппаратчик разложения</t>
  </si>
  <si>
    <t>10907</t>
  </si>
  <si>
    <t>Аппаратчик рассева</t>
  </si>
  <si>
    <t>10909</t>
  </si>
  <si>
    <t>Аппаратчик растворения</t>
  </si>
  <si>
    <t>10912</t>
  </si>
  <si>
    <t>Аппаратчик растворения лаковых основ</t>
  </si>
  <si>
    <t>10914</t>
  </si>
  <si>
    <t>Аппаратчик расщепления жиров</t>
  </si>
  <si>
    <t>10916</t>
  </si>
  <si>
    <t>10919</t>
  </si>
  <si>
    <t>Аппаратчик рафинирования щелочных металлов</t>
  </si>
  <si>
    <t>10921</t>
  </si>
  <si>
    <t>Аппаратчик регенерации</t>
  </si>
  <si>
    <t>10923</t>
  </si>
  <si>
    <t>10925</t>
  </si>
  <si>
    <t>Аппаратчик рекристаллизации</t>
  </si>
  <si>
    <t>10927</t>
  </si>
  <si>
    <t>Аппаратчик рекуперации</t>
  </si>
  <si>
    <t>10931</t>
  </si>
  <si>
    <t>Аппаратчик сгустителей</t>
  </si>
  <si>
    <t>10935</t>
  </si>
  <si>
    <t>Аппаратчик сепарирования</t>
  </si>
  <si>
    <t>10937</t>
  </si>
  <si>
    <t>Аппаратчик сепарирования и флотации</t>
  </si>
  <si>
    <t>10939</t>
  </si>
  <si>
    <t>Аппаратчик-сернильщик</t>
  </si>
  <si>
    <t>10941</t>
  </si>
  <si>
    <t>Аппаратчик сжигания</t>
  </si>
  <si>
    <t>10943</t>
  </si>
  <si>
    <t>Аппаратчик сжигания сероводорода</t>
  </si>
  <si>
    <t>10945</t>
  </si>
  <si>
    <t>Аппаратчик-сиккативовар</t>
  </si>
  <si>
    <t>10947</t>
  </si>
  <si>
    <t>Аппаратчик силиконирования</t>
  </si>
  <si>
    <t>10949</t>
  </si>
  <si>
    <t>Аппаратчик синтеза</t>
  </si>
  <si>
    <t>10953</t>
  </si>
  <si>
    <t>Аппаратчик скипидарной установки</t>
  </si>
  <si>
    <t>10955</t>
  </si>
  <si>
    <t>Аппаратчик смесителей</t>
  </si>
  <si>
    <t>10957</t>
  </si>
  <si>
    <t>Аппаратчик смешивания</t>
  </si>
  <si>
    <t>10959</t>
  </si>
  <si>
    <t>Аппаратчик смешивания красителей</t>
  </si>
  <si>
    <t>10961</t>
  </si>
  <si>
    <t>10965</t>
  </si>
  <si>
    <t>Аппаратчик солеобразования</t>
  </si>
  <si>
    <t>10967</t>
  </si>
  <si>
    <t>Аппаратчик составления эмалей</t>
  </si>
  <si>
    <t>10969</t>
  </si>
  <si>
    <t>Аппаратчик спекания</t>
  </si>
  <si>
    <t>10971</t>
  </si>
  <si>
    <t>Аппаратчик сплавления</t>
  </si>
  <si>
    <t>10972</t>
  </si>
  <si>
    <t>Аппаратчик средоварения</t>
  </si>
  <si>
    <t>10973</t>
  </si>
  <si>
    <t>Аппаратчик стандартизации</t>
  </si>
  <si>
    <t>10974</t>
  </si>
  <si>
    <t>Аппаратчик стандартизации в производстве пластических масс</t>
  </si>
  <si>
    <t>10976</t>
  </si>
  <si>
    <t>Аппаратчик стерилизации</t>
  </si>
  <si>
    <t>10984</t>
  </si>
  <si>
    <t>Аппаратчик-сульфировщик</t>
  </si>
  <si>
    <t>10988</t>
  </si>
  <si>
    <t>Аппаратчик-сульфитировщик</t>
  </si>
  <si>
    <t>10990</t>
  </si>
  <si>
    <t>Аппаратчик сушильной установки</t>
  </si>
  <si>
    <t>10992</t>
  </si>
  <si>
    <t>Аппаратчик-сушильщик</t>
  </si>
  <si>
    <t>10994</t>
  </si>
  <si>
    <t>Аппаратчик сушки</t>
  </si>
  <si>
    <t>10996</t>
  </si>
  <si>
    <t>Аппаратчик сушки и карбонизации лигнина и целлолигнина</t>
  </si>
  <si>
    <t>11000</t>
  </si>
  <si>
    <t>11002</t>
  </si>
  <si>
    <t>11004</t>
  </si>
  <si>
    <t>Аппаратчик сушки спичечных коробок</t>
  </si>
  <si>
    <t>11007</t>
  </si>
  <si>
    <t>Аппаратчик талловой установки</t>
  </si>
  <si>
    <t>11009</t>
  </si>
  <si>
    <t>Аппаратчик теплоутилизации</t>
  </si>
  <si>
    <t>11011</t>
  </si>
  <si>
    <t>Аппаратчик термической активации углей</t>
  </si>
  <si>
    <t>11013</t>
  </si>
  <si>
    <t>11019</t>
  </si>
  <si>
    <t>11021</t>
  </si>
  <si>
    <t>Аппаратчик термовлажностной обработки</t>
  </si>
  <si>
    <t>11023</t>
  </si>
  <si>
    <t>Аппаратчик термообработки коксуемой шихты</t>
  </si>
  <si>
    <t>11025</t>
  </si>
  <si>
    <t>Аппаратчик термообработки пластмассовых изделий</t>
  </si>
  <si>
    <t>11027</t>
  </si>
  <si>
    <t>Аппаратчик термообработки ткани</t>
  </si>
  <si>
    <t>11029</t>
  </si>
  <si>
    <t>Аппаратчик релаксации и стабилизации пряжи, ткани и полотна</t>
  </si>
  <si>
    <t>11034</t>
  </si>
  <si>
    <t>Аппаратчик увлажнения</t>
  </si>
  <si>
    <t>11036</t>
  </si>
  <si>
    <t>Аппаратчик углеобогащения</t>
  </si>
  <si>
    <t>11038</t>
  </si>
  <si>
    <t>Аппаратчик улавливания жиров</t>
  </si>
  <si>
    <t>11041</t>
  </si>
  <si>
    <t>Аппаратчик уплотнения технического углерода</t>
  </si>
  <si>
    <t>11043</t>
  </si>
  <si>
    <t>11045</t>
  </si>
  <si>
    <t>Аппаратчик установки нейтрального газа</t>
  </si>
  <si>
    <t>11047</t>
  </si>
  <si>
    <t>Аппаратчик установки опытного производства</t>
  </si>
  <si>
    <t>11049</t>
  </si>
  <si>
    <t>Аппаратчик установки производства отбельной земли</t>
  </si>
  <si>
    <t>11050</t>
  </si>
  <si>
    <t>11052</t>
  </si>
  <si>
    <t>Аппаратчик фенилирования</t>
  </si>
  <si>
    <t>11055</t>
  </si>
  <si>
    <t>Аппаратчик ферментации затора</t>
  </si>
  <si>
    <t>11056</t>
  </si>
  <si>
    <t>Аппаратчик ферментации препаратов биосинтеза</t>
  </si>
  <si>
    <t>11057</t>
  </si>
  <si>
    <t>11059</t>
  </si>
  <si>
    <t>Аппаратчик фиксации</t>
  </si>
  <si>
    <t>11061</t>
  </si>
  <si>
    <t>Аппаратчик фильтрации</t>
  </si>
  <si>
    <t>11063</t>
  </si>
  <si>
    <t>Аппаратчик-фирнисовар</t>
  </si>
  <si>
    <t>11065</t>
  </si>
  <si>
    <t>Аппаратчик формования синтетического каучука</t>
  </si>
  <si>
    <t>11067</t>
  </si>
  <si>
    <t>Аппаратчик формования химического волокна</t>
  </si>
  <si>
    <t>11068</t>
  </si>
  <si>
    <t>Аппаратчик формования целлофановой пленки</t>
  </si>
  <si>
    <t>11070</t>
  </si>
  <si>
    <t>Аппаратчик форполимеризации</t>
  </si>
  <si>
    <t>11074</t>
  </si>
  <si>
    <t>Аппаратчик фотохимического синтеза</t>
  </si>
  <si>
    <t>11076</t>
  </si>
  <si>
    <t>Аппаратчик хемосорбции</t>
  </si>
  <si>
    <t>11078</t>
  </si>
  <si>
    <t>Аппаратчик химводоочистки</t>
  </si>
  <si>
    <t>11079</t>
  </si>
  <si>
    <t>Аппаратчик химводоочистки электростанции</t>
  </si>
  <si>
    <t>11081</t>
  </si>
  <si>
    <t>11083</t>
  </si>
  <si>
    <t>Аппаратчик химической очистки препаратов биосинтеза</t>
  </si>
  <si>
    <t>11085</t>
  </si>
  <si>
    <t>Аппаратчик химической чистки</t>
  </si>
  <si>
    <t>11088</t>
  </si>
  <si>
    <t>Аппаратчик хлорирования и станнирования</t>
  </si>
  <si>
    <t>11090</t>
  </si>
  <si>
    <t>Аппаратчик центрифугирования</t>
  </si>
  <si>
    <t>11094</t>
  </si>
  <si>
    <t>Аппаратчик циклизации</t>
  </si>
  <si>
    <t>11095</t>
  </si>
  <si>
    <t>Аппаратчик чешуирования</t>
  </si>
  <si>
    <t>11097</t>
  </si>
  <si>
    <t>Аппаратчик чистки ковровых изделий</t>
  </si>
  <si>
    <t>11099</t>
  </si>
  <si>
    <t>Аппаратчик чистки пухоперовых изделий</t>
  </si>
  <si>
    <t>11100</t>
  </si>
  <si>
    <t>Аппаратчик шаровых мельниц</t>
  </si>
  <si>
    <t>11102</t>
  </si>
  <si>
    <t>Аппаратчик экстрагирования</t>
  </si>
  <si>
    <t>11104</t>
  </si>
  <si>
    <t>Аппаратчик экстрагирования таннидов</t>
  </si>
  <si>
    <t>11106</t>
  </si>
  <si>
    <t>11108</t>
  </si>
  <si>
    <t>Аппаратчик электролиза</t>
  </si>
  <si>
    <t>11110</t>
  </si>
  <si>
    <t>Аппаратчик электролитического обезжиривания</t>
  </si>
  <si>
    <t>11112</t>
  </si>
  <si>
    <t>Аппаратчик электрохимического производства тантала</t>
  </si>
  <si>
    <t>11114</t>
  </si>
  <si>
    <t>Аппаратчик этаноламиновой установки</t>
  </si>
  <si>
    <t>11116</t>
  </si>
  <si>
    <t>Аппаратчик этерификации</t>
  </si>
  <si>
    <t>11117</t>
  </si>
  <si>
    <t>Аппаратчик этиленгликолевой установки</t>
  </si>
  <si>
    <t>11119</t>
  </si>
  <si>
    <t>Аппретурщик</t>
  </si>
  <si>
    <t>11121</t>
  </si>
  <si>
    <t>Арматурщик</t>
  </si>
  <si>
    <t>11122</t>
  </si>
  <si>
    <t>11123</t>
  </si>
  <si>
    <t>Арматурщик железобетонных судов</t>
  </si>
  <si>
    <t>11125</t>
  </si>
  <si>
    <t>Арматурщик язычковых инструментов</t>
  </si>
  <si>
    <t>11127</t>
  </si>
  <si>
    <t>Армировщик</t>
  </si>
  <si>
    <t>11129</t>
  </si>
  <si>
    <t>Армировщик кабельных изделий</t>
  </si>
  <si>
    <t>11131</t>
  </si>
  <si>
    <t>Армировщик санитарно-строительных изделий</t>
  </si>
  <si>
    <t>11132</t>
  </si>
  <si>
    <t>Армировщик электрокерамических изделий</t>
  </si>
  <si>
    <t>11134</t>
  </si>
  <si>
    <t>11136</t>
  </si>
  <si>
    <t>Аспираторщик</t>
  </si>
  <si>
    <t>11138</t>
  </si>
  <si>
    <t>Асфальтировщик труб</t>
  </si>
  <si>
    <t>11140</t>
  </si>
  <si>
    <t>Асфальтобетонщик</t>
  </si>
  <si>
    <t>11141</t>
  </si>
  <si>
    <t>Асфальтобетонщик-варильщик</t>
  </si>
  <si>
    <t>11144</t>
  </si>
  <si>
    <t>Аэрографист</t>
  </si>
  <si>
    <t>11145</t>
  </si>
  <si>
    <t>Аэрографист щипковых инструментов</t>
  </si>
  <si>
    <t>11147</t>
  </si>
  <si>
    <t>Аэрографщик</t>
  </si>
  <si>
    <t>11149</t>
  </si>
  <si>
    <t>Аэродромный рабочий</t>
  </si>
  <si>
    <t>11151</t>
  </si>
  <si>
    <t>Аэрозольщик</t>
  </si>
  <si>
    <t>11157</t>
  </si>
  <si>
    <t>Бакелизаторщик</t>
  </si>
  <si>
    <t>11159</t>
  </si>
  <si>
    <t>Бакелитчик (пропитчик)</t>
  </si>
  <si>
    <t>11161</t>
  </si>
  <si>
    <t>Балансировщик деталей и узлов</t>
  </si>
  <si>
    <t>11163</t>
  </si>
  <si>
    <t>Балансировщик-заливщик абразивных кругов</t>
  </si>
  <si>
    <t>11165</t>
  </si>
  <si>
    <t>Балансировщик инструментов из алмазов и сверхтвердых материалов</t>
  </si>
  <si>
    <t>11166</t>
  </si>
  <si>
    <t>Балансировщик шин</t>
  </si>
  <si>
    <t>11168</t>
  </si>
  <si>
    <t>Бандажировщик</t>
  </si>
  <si>
    <t>11170</t>
  </si>
  <si>
    <t>Бандажник</t>
  </si>
  <si>
    <t>11174</t>
  </si>
  <si>
    <t>Барильетчик</t>
  </si>
  <si>
    <t>11176</t>
  </si>
  <si>
    <t>Бармен</t>
  </si>
  <si>
    <t>11178</t>
  </si>
  <si>
    <t>Бассейнщик</t>
  </si>
  <si>
    <t>11180</t>
  </si>
  <si>
    <t>Батанщик</t>
  </si>
  <si>
    <t>11182</t>
  </si>
  <si>
    <t>Бахромщик</t>
  </si>
  <si>
    <t>11184</t>
  </si>
  <si>
    <t>Бегунщик</t>
  </si>
  <si>
    <t>11186</t>
  </si>
  <si>
    <t>Бегунщик смесительных бегунов</t>
  </si>
  <si>
    <t>11188</t>
  </si>
  <si>
    <t>11196</t>
  </si>
  <si>
    <t>Бетонщик</t>
  </si>
  <si>
    <t>11200</t>
  </si>
  <si>
    <t>Битумщик</t>
  </si>
  <si>
    <t>11202</t>
  </si>
  <si>
    <t>11204</t>
  </si>
  <si>
    <t>Блокировщик стеклоизделий</t>
  </si>
  <si>
    <t>11206</t>
  </si>
  <si>
    <t>11208</t>
  </si>
  <si>
    <t>Бондарь</t>
  </si>
  <si>
    <t>11209</t>
  </si>
  <si>
    <t>11210</t>
  </si>
  <si>
    <t>11213</t>
  </si>
  <si>
    <t>Бортоператор по проверке магистральных трубопроводов</t>
  </si>
  <si>
    <t>11217</t>
  </si>
  <si>
    <t>Бортовой проводник</t>
  </si>
  <si>
    <t>11272</t>
  </si>
  <si>
    <t>Брикетировщик</t>
  </si>
  <si>
    <t>11276</t>
  </si>
  <si>
    <t>Бронеобмотчик проводов</t>
  </si>
  <si>
    <t>11278</t>
  </si>
  <si>
    <t>Бронзировщик</t>
  </si>
  <si>
    <t>11280</t>
  </si>
  <si>
    <t>Бронзировщик рам клавишных инструментов</t>
  </si>
  <si>
    <t>11282</t>
  </si>
  <si>
    <t>Бронировщик кабелей</t>
  </si>
  <si>
    <t>11284</t>
  </si>
  <si>
    <t>Брошюровщик</t>
  </si>
  <si>
    <t>11286</t>
  </si>
  <si>
    <t>11287</t>
  </si>
  <si>
    <t>11289</t>
  </si>
  <si>
    <t>Бункеровщик</t>
  </si>
  <si>
    <t>11290</t>
  </si>
  <si>
    <t>Бункеровщик доменных печей</t>
  </si>
  <si>
    <t>11292</t>
  </si>
  <si>
    <t>Бурильщик капитального ремонта скважин</t>
  </si>
  <si>
    <t>11294</t>
  </si>
  <si>
    <t>Бурильщик плавучего бурильного агрегата в море</t>
  </si>
  <si>
    <t>11295</t>
  </si>
  <si>
    <t>Бурильщик шпуров</t>
  </si>
  <si>
    <t>11297</t>
  </si>
  <si>
    <t>Бурильщик эксплуатационного и разведочного бурения скважин на нефть и газ</t>
  </si>
  <si>
    <t>11298</t>
  </si>
  <si>
    <t>11300</t>
  </si>
  <si>
    <t>Бутафор</t>
  </si>
  <si>
    <t>11301</t>
  </si>
  <si>
    <t>Буфетчик</t>
  </si>
  <si>
    <t>11305</t>
  </si>
  <si>
    <t>Вагонетчик</t>
  </si>
  <si>
    <t>11307</t>
  </si>
  <si>
    <t>Вагонетчик воздушноканатной дороги</t>
  </si>
  <si>
    <t>11308</t>
  </si>
  <si>
    <t>Вагранщик</t>
  </si>
  <si>
    <t>11309</t>
  </si>
  <si>
    <t>11311</t>
  </si>
  <si>
    <t>Вакуумпрессовщик керамической массы и заготовок</t>
  </si>
  <si>
    <t>11315</t>
  </si>
  <si>
    <t>Вакуумщик стеклоизделий</t>
  </si>
  <si>
    <t>11317</t>
  </si>
  <si>
    <t>11318</t>
  </si>
  <si>
    <t>11319</t>
  </si>
  <si>
    <t>11320</t>
  </si>
  <si>
    <t>Вальцовщик гидроизоляционных материалов</t>
  </si>
  <si>
    <t>11322</t>
  </si>
  <si>
    <t>Вальцовщик игл</t>
  </si>
  <si>
    <t>11324</t>
  </si>
  <si>
    <t>Вальцовщик игольчатых роликов и шариков</t>
  </si>
  <si>
    <t>11326</t>
  </si>
  <si>
    <t>Вальцовщик калибровочного стана</t>
  </si>
  <si>
    <t>11328</t>
  </si>
  <si>
    <t>Вальцовщик керамической пленки</t>
  </si>
  <si>
    <t>11329</t>
  </si>
  <si>
    <t>Вальцовщик кожевенных материалов</t>
  </si>
  <si>
    <t>11331</t>
  </si>
  <si>
    <t>Вальцовщик косметической массы</t>
  </si>
  <si>
    <t>11333</t>
  </si>
  <si>
    <t>Вальцовщик массы на вулканитовой связке</t>
  </si>
  <si>
    <t>11335</t>
  </si>
  <si>
    <t>Вальцовщик обкатной машины</t>
  </si>
  <si>
    <t>11337</t>
  </si>
  <si>
    <t>Вальцовщик по сборке и перевалке клетей</t>
  </si>
  <si>
    <t>11339</t>
  </si>
  <si>
    <t>Вальцовщик проволоки для спиралей</t>
  </si>
  <si>
    <t>11340</t>
  </si>
  <si>
    <t>Вальцовщик профилегибочного агрегата</t>
  </si>
  <si>
    <t>11342</t>
  </si>
  <si>
    <t>Вальцовщик резиновых смесей</t>
  </si>
  <si>
    <t>11344</t>
  </si>
  <si>
    <t>Вальцовщик стана горячего проката труб</t>
  </si>
  <si>
    <t>11345</t>
  </si>
  <si>
    <t>Вальцовщик стана горячей прокатки</t>
  </si>
  <si>
    <t>11347</t>
  </si>
  <si>
    <t>Вальцовщик стана печной сварки труб</t>
  </si>
  <si>
    <t>11349</t>
  </si>
  <si>
    <t>Вальцовщик стана холодного проката труб</t>
  </si>
  <si>
    <t>11350</t>
  </si>
  <si>
    <t>Вальцовщик стана холодной прокатки</t>
  </si>
  <si>
    <t>11352</t>
  </si>
  <si>
    <t>11354</t>
  </si>
  <si>
    <t>Вальцовщик трубоформовочного стана</t>
  </si>
  <si>
    <t>11355</t>
  </si>
  <si>
    <t>Вальцовщик фибровых трубок</t>
  </si>
  <si>
    <t>11357</t>
  </si>
  <si>
    <t>Вальцовщик холодного металла</t>
  </si>
  <si>
    <t>11359</t>
  </si>
  <si>
    <t>Вальщик леса</t>
  </si>
  <si>
    <t>11361</t>
  </si>
  <si>
    <t>Валяльщик</t>
  </si>
  <si>
    <t>11363</t>
  </si>
  <si>
    <t>Варильщик химических составов для варки отходов</t>
  </si>
  <si>
    <t>11365</t>
  </si>
  <si>
    <t>Варщик</t>
  </si>
  <si>
    <t>11366</t>
  </si>
  <si>
    <t>Варщик аппрета</t>
  </si>
  <si>
    <t>11368</t>
  </si>
  <si>
    <t>Варщик асфальтовой массы</t>
  </si>
  <si>
    <t>11370</t>
  </si>
  <si>
    <t>Варщик битума</t>
  </si>
  <si>
    <t>11372</t>
  </si>
  <si>
    <t>Варщик волокнистого сырья</t>
  </si>
  <si>
    <t>11373</t>
  </si>
  <si>
    <t>Варщик восковой, клеевой массы и пропиточной смеси</t>
  </si>
  <si>
    <t>11375</t>
  </si>
  <si>
    <t>Варщик гипса</t>
  </si>
  <si>
    <t>11381</t>
  </si>
  <si>
    <t>Варщик кабельной массы</t>
  </si>
  <si>
    <t>11382</t>
  </si>
  <si>
    <t>Варщик косметической массы</t>
  </si>
  <si>
    <t>11384</t>
  </si>
  <si>
    <t>Варщик литейных смазок</t>
  </si>
  <si>
    <t>11386</t>
  </si>
  <si>
    <t>Варщик пека</t>
  </si>
  <si>
    <t>11390</t>
  </si>
  <si>
    <t>Варщик селена</t>
  </si>
  <si>
    <t>11394</t>
  </si>
  <si>
    <t>Варщик смолки</t>
  </si>
  <si>
    <t>11395</t>
  </si>
  <si>
    <t>Варщик суспензий</t>
  </si>
  <si>
    <t>11397</t>
  </si>
  <si>
    <t>Варщик торфомассы</t>
  </si>
  <si>
    <t>11398</t>
  </si>
  <si>
    <t>Варщик тряпья</t>
  </si>
  <si>
    <t>11400</t>
  </si>
  <si>
    <t>Варщик химической древесной массы</t>
  </si>
  <si>
    <t>11402</t>
  </si>
  <si>
    <t>Варщик хлопка</t>
  </si>
  <si>
    <t>11404</t>
  </si>
  <si>
    <t>Варщик целлюлозы</t>
  </si>
  <si>
    <t>11406</t>
  </si>
  <si>
    <t>Варщик шубного лоскута</t>
  </si>
  <si>
    <t>11407</t>
  </si>
  <si>
    <t>Варщик щетины и волоса</t>
  </si>
  <si>
    <t>11410</t>
  </si>
  <si>
    <t>Варщик электроизоляционных лаков, смол и мастик</t>
  </si>
  <si>
    <t>11412</t>
  </si>
  <si>
    <t>Ватинщик</t>
  </si>
  <si>
    <t>11414</t>
  </si>
  <si>
    <t>11416</t>
  </si>
  <si>
    <t>Велюрщик</t>
  </si>
  <si>
    <t>11418</t>
  </si>
  <si>
    <t>Вентилевой гидравлического пресса</t>
  </si>
  <si>
    <t>11420</t>
  </si>
  <si>
    <t>Верховой доменной печи</t>
  </si>
  <si>
    <t>11422</t>
  </si>
  <si>
    <t>Весовщик</t>
  </si>
  <si>
    <t>11423</t>
  </si>
  <si>
    <t>Весовщик-счетчик</t>
  </si>
  <si>
    <t>11425</t>
  </si>
  <si>
    <t>11427</t>
  </si>
  <si>
    <t>Вздымщик</t>
  </si>
  <si>
    <t>11429</t>
  </si>
  <si>
    <t>Взрывник</t>
  </si>
  <si>
    <t>11431</t>
  </si>
  <si>
    <t>Взрывник на лесных работах</t>
  </si>
  <si>
    <t>11433</t>
  </si>
  <si>
    <t>Виварщик</t>
  </si>
  <si>
    <t>11435</t>
  </si>
  <si>
    <t>Вивщик колец</t>
  </si>
  <si>
    <t>11436</t>
  </si>
  <si>
    <t>Видеотекарь</t>
  </si>
  <si>
    <t>11438</t>
  </si>
  <si>
    <t>Винипластчик</t>
  </si>
  <si>
    <t>11440</t>
  </si>
  <si>
    <t>Витражист</t>
  </si>
  <si>
    <t>11447</t>
  </si>
  <si>
    <t>Водитель вездехода</t>
  </si>
  <si>
    <t>11449</t>
  </si>
  <si>
    <t>Водитель-испытатель</t>
  </si>
  <si>
    <t>11453</t>
  </si>
  <si>
    <t>Водитель погрузчика</t>
  </si>
  <si>
    <t>11463</t>
  </si>
  <si>
    <t>Водитель электро- и автотележки</t>
  </si>
  <si>
    <t>11465</t>
  </si>
  <si>
    <t>11467</t>
  </si>
  <si>
    <t>Водопроводчик доменной печи</t>
  </si>
  <si>
    <t>11469</t>
  </si>
  <si>
    <t>Водопроводчик шахтной печи</t>
  </si>
  <si>
    <t>11471</t>
  </si>
  <si>
    <t>Водораздатчик</t>
  </si>
  <si>
    <t>11474</t>
  </si>
  <si>
    <t>Водородчик</t>
  </si>
  <si>
    <t>11476</t>
  </si>
  <si>
    <t>Возчик</t>
  </si>
  <si>
    <t>11478</t>
  </si>
  <si>
    <t>Возчик леса</t>
  </si>
  <si>
    <t>11480</t>
  </si>
  <si>
    <t>Волнировщик асбестоцементных листов</t>
  </si>
  <si>
    <t>11482</t>
  </si>
  <si>
    <t>Волочильщик</t>
  </si>
  <si>
    <t>11484</t>
  </si>
  <si>
    <t>Волочильщик материала для спиралей</t>
  </si>
  <si>
    <t>11486</t>
  </si>
  <si>
    <t>Волочильщик проволоки</t>
  </si>
  <si>
    <t>11487</t>
  </si>
  <si>
    <t>Волочильщик цветных металлов</t>
  </si>
  <si>
    <t>11489</t>
  </si>
  <si>
    <t>Волочильщик труб</t>
  </si>
  <si>
    <t>11490</t>
  </si>
  <si>
    <t>Воронильщик</t>
  </si>
  <si>
    <t>11492</t>
  </si>
  <si>
    <t>Вставщик деталей изделий и фурнитуры</t>
  </si>
  <si>
    <t>11493</t>
  </si>
  <si>
    <t>Вставщик камер</t>
  </si>
  <si>
    <t>11495</t>
  </si>
  <si>
    <t>Вулканизаторщик</t>
  </si>
  <si>
    <t>11497</t>
  </si>
  <si>
    <t>Вулканизаторщик кабельных изделий</t>
  </si>
  <si>
    <t>11498</t>
  </si>
  <si>
    <t>Вулканизаторщик кругов на вулканитовой связке</t>
  </si>
  <si>
    <t>11500</t>
  </si>
  <si>
    <t>Вулканизаторщик печатных форм</t>
  </si>
  <si>
    <t>11502</t>
  </si>
  <si>
    <t>11504</t>
  </si>
  <si>
    <t>Выбивальщик отливок</t>
  </si>
  <si>
    <t>11505</t>
  </si>
  <si>
    <t>Выбивщик блоков мипоры</t>
  </si>
  <si>
    <t>11507</t>
  </si>
  <si>
    <t>Выбивщик изделий из гипсовых форм</t>
  </si>
  <si>
    <t>11511</t>
  </si>
  <si>
    <t>Выбивщик титановой губки</t>
  </si>
  <si>
    <t>11513</t>
  </si>
  <si>
    <t>Выборщик</t>
  </si>
  <si>
    <t>11515</t>
  </si>
  <si>
    <t>Выборщик камней</t>
  </si>
  <si>
    <t>11517</t>
  </si>
  <si>
    <t>Выборщик металлического натрия</t>
  </si>
  <si>
    <t>11519</t>
  </si>
  <si>
    <t>11521</t>
  </si>
  <si>
    <t>Выборщик-сортировщик огнеупорного лома</t>
  </si>
  <si>
    <t>11522</t>
  </si>
  <si>
    <t>Выборщик-укладчик камня</t>
  </si>
  <si>
    <t>11524</t>
  </si>
  <si>
    <t>Выборщик фарфоровых, фаянсовых и керамических изделий</t>
  </si>
  <si>
    <t>11526</t>
  </si>
  <si>
    <t>Выгребальщик костры</t>
  </si>
  <si>
    <t>11528</t>
  </si>
  <si>
    <t>Выгребальщик очеса</t>
  </si>
  <si>
    <t>11529</t>
  </si>
  <si>
    <t>Выгребальщик пуха и отходов</t>
  </si>
  <si>
    <t>11531</t>
  </si>
  <si>
    <t>Выгружальщик хлопка</t>
  </si>
  <si>
    <t>11532</t>
  </si>
  <si>
    <t>Выгрузчик блоков полимера</t>
  </si>
  <si>
    <t>11534</t>
  </si>
  <si>
    <t>Выгрузчик горячего агломерата</t>
  </si>
  <si>
    <t>11536</t>
  </si>
  <si>
    <t>Выгрузчик древесины из воды</t>
  </si>
  <si>
    <t>11538</t>
  </si>
  <si>
    <t>Выгрузчик извести из печей</t>
  </si>
  <si>
    <t>11540</t>
  </si>
  <si>
    <t>Выгрузчик мышьяка</t>
  </si>
  <si>
    <t>11541</t>
  </si>
  <si>
    <t>Выгрузчик огнеупорных материалов из печей</t>
  </si>
  <si>
    <t>11543</t>
  </si>
  <si>
    <t>Выгрузчик на отвалах</t>
  </si>
  <si>
    <t>11545</t>
  </si>
  <si>
    <t>Выгрузчик пыли</t>
  </si>
  <si>
    <t>11546</t>
  </si>
  <si>
    <t>Выгрузчик шахтных печей</t>
  </si>
  <si>
    <t>11548</t>
  </si>
  <si>
    <t>Выдувальщик стеклоизделий</t>
  </si>
  <si>
    <t>11550</t>
  </si>
  <si>
    <t>Выемщик варочных камер</t>
  </si>
  <si>
    <t>11552</t>
  </si>
  <si>
    <t>Выжигальщик древесного угля</t>
  </si>
  <si>
    <t>11554</t>
  </si>
  <si>
    <t>Выжигальщик по дереву</t>
  </si>
  <si>
    <t>11555</t>
  </si>
  <si>
    <t>Выжигальщик рисунков</t>
  </si>
  <si>
    <t>11559</t>
  </si>
  <si>
    <t>Выливщик-заливщик металла</t>
  </si>
  <si>
    <t>11561</t>
  </si>
  <si>
    <t>Выпарщик капокорня</t>
  </si>
  <si>
    <t>11563</t>
  </si>
  <si>
    <t>Выпарщик соли</t>
  </si>
  <si>
    <t>11564</t>
  </si>
  <si>
    <t>Выпарщик щелоков</t>
  </si>
  <si>
    <t>11566</t>
  </si>
  <si>
    <t>Выравнивальщик кожаных деталей</t>
  </si>
  <si>
    <t>11568</t>
  </si>
  <si>
    <t>Выравнивальщик толщины деталей и полуфабрикатов</t>
  </si>
  <si>
    <t>11570</t>
  </si>
  <si>
    <t>Вырезальщик фестонов</t>
  </si>
  <si>
    <t>11572</t>
  </si>
  <si>
    <t>Вырубщик деталей</t>
  </si>
  <si>
    <t>11574</t>
  </si>
  <si>
    <t>Вырубщик заготовок и изделий</t>
  </si>
  <si>
    <t>11576</t>
  </si>
  <si>
    <t>Вытягивальщик ремней</t>
  </si>
  <si>
    <t>11578</t>
  </si>
  <si>
    <t>Выставщик</t>
  </si>
  <si>
    <t>11579</t>
  </si>
  <si>
    <t>Выстилальщик кожевенно-мехового сырья и голья</t>
  </si>
  <si>
    <t>11581</t>
  </si>
  <si>
    <t>Вышивальщик по коже и меху</t>
  </si>
  <si>
    <t>11583</t>
  </si>
  <si>
    <t>11585</t>
  </si>
  <si>
    <t>Вышивальщица текстильно-галантерейных изделий</t>
  </si>
  <si>
    <t>11587</t>
  </si>
  <si>
    <t>Вышкомонтажник</t>
  </si>
  <si>
    <t>11588</t>
  </si>
  <si>
    <t>Вышкомонтажник-сварщик</t>
  </si>
  <si>
    <t>11590</t>
  </si>
  <si>
    <t>Вышкомонтажник-электромонтер</t>
  </si>
  <si>
    <t>11592</t>
  </si>
  <si>
    <t>Вязальщик</t>
  </si>
  <si>
    <t>11596</t>
  </si>
  <si>
    <t>Вязальщик прутков и проволоки</t>
  </si>
  <si>
    <t>11598</t>
  </si>
  <si>
    <t>Вязальщик схемных жгутов, кабелей и шнуров</t>
  </si>
  <si>
    <t>11600</t>
  </si>
  <si>
    <t>Вязальщица текстильно-галантерейных изделий</t>
  </si>
  <si>
    <t>11602</t>
  </si>
  <si>
    <t>Вязальщица трикотажных изделий, полотна</t>
  </si>
  <si>
    <t>11607</t>
  </si>
  <si>
    <t>Газовщик</t>
  </si>
  <si>
    <t>11609</t>
  </si>
  <si>
    <t>Газовщик доменной печи</t>
  </si>
  <si>
    <t>11611</t>
  </si>
  <si>
    <t>Газовщик коксовых печей</t>
  </si>
  <si>
    <t>11612</t>
  </si>
  <si>
    <t>Газовщик шахтной печи</t>
  </si>
  <si>
    <t>11614</t>
  </si>
  <si>
    <t>Газогенераторщик</t>
  </si>
  <si>
    <t>11616</t>
  </si>
  <si>
    <t>Газомерщик</t>
  </si>
  <si>
    <t>11622</t>
  </si>
  <si>
    <t>Газоспасатель</t>
  </si>
  <si>
    <t>11625</t>
  </si>
  <si>
    <t>Галтовщик игольно-платинных изделий</t>
  </si>
  <si>
    <t>11627</t>
  </si>
  <si>
    <t>Галтовщик</t>
  </si>
  <si>
    <t>11629</t>
  </si>
  <si>
    <t>Гальваник</t>
  </si>
  <si>
    <t>11631</t>
  </si>
  <si>
    <t>Гальванотипист</t>
  </si>
  <si>
    <t>11633</t>
  </si>
  <si>
    <t>Гардеробщик</t>
  </si>
  <si>
    <t>11635</t>
  </si>
  <si>
    <t>Гарнировщик музыкальных инструментов</t>
  </si>
  <si>
    <t>11636</t>
  </si>
  <si>
    <t>Гарнитурщик химического прядения</t>
  </si>
  <si>
    <t>11640</t>
  </si>
  <si>
    <t>Гасильщик извести</t>
  </si>
  <si>
    <t>11644</t>
  </si>
  <si>
    <t>Генераторщик</t>
  </si>
  <si>
    <t>11646</t>
  </si>
  <si>
    <t>Генераторщик ацетиленовой установки</t>
  </si>
  <si>
    <t>11648</t>
  </si>
  <si>
    <t>Герметизаторщик</t>
  </si>
  <si>
    <t>11652</t>
  </si>
  <si>
    <t>Гибщик судовой</t>
  </si>
  <si>
    <t>11654</t>
  </si>
  <si>
    <t>Гибщик труб</t>
  </si>
  <si>
    <t>11655</t>
  </si>
  <si>
    <t>Гибщик фибры</t>
  </si>
  <si>
    <t>11659</t>
  </si>
  <si>
    <t>Гидрогенизаторщик</t>
  </si>
  <si>
    <t>11663</t>
  </si>
  <si>
    <t>Гидромониторщик</t>
  </si>
  <si>
    <t>11664</t>
  </si>
  <si>
    <t>Гидропескоструйщик</t>
  </si>
  <si>
    <t>11666</t>
  </si>
  <si>
    <t>Гидротермист</t>
  </si>
  <si>
    <t>11668</t>
  </si>
  <si>
    <t>11670</t>
  </si>
  <si>
    <t>Гидрочистильщик</t>
  </si>
  <si>
    <t>11672</t>
  </si>
  <si>
    <t>Гильошир</t>
  </si>
  <si>
    <t>11674</t>
  </si>
  <si>
    <t>Гильоширщик</t>
  </si>
  <si>
    <t>11676</t>
  </si>
  <si>
    <t>Гладильщик</t>
  </si>
  <si>
    <t>11678</t>
  </si>
  <si>
    <t>11680</t>
  </si>
  <si>
    <t>11682</t>
  </si>
  <si>
    <t>Глазуровщик изделий строительной керамики</t>
  </si>
  <si>
    <t>11684</t>
  </si>
  <si>
    <t>Глазуровщик фарфоровых и фаянсовых изделий</t>
  </si>
  <si>
    <t>11686</t>
  </si>
  <si>
    <t>Глазуровщик электрокерамических изделий</t>
  </si>
  <si>
    <t>11690</t>
  </si>
  <si>
    <t>Гнутарь по дереву</t>
  </si>
  <si>
    <t>11691</t>
  </si>
  <si>
    <t>Голлендорщик</t>
  </si>
  <si>
    <t>11693</t>
  </si>
  <si>
    <t>Гончар</t>
  </si>
  <si>
    <t>11695</t>
  </si>
  <si>
    <t>Горничная</t>
  </si>
  <si>
    <t>11697</t>
  </si>
  <si>
    <t>Горновой десульфурации чугуна</t>
  </si>
  <si>
    <t>11700</t>
  </si>
  <si>
    <t>Горновой на агломерации и обжиге</t>
  </si>
  <si>
    <t>11702</t>
  </si>
  <si>
    <t>Горновой ферросплавных печей</t>
  </si>
  <si>
    <t>11704</t>
  </si>
  <si>
    <t>Горновой шахтной печи</t>
  </si>
  <si>
    <t>11706</t>
  </si>
  <si>
    <t>Горномонтажник подземный</t>
  </si>
  <si>
    <t>11708</t>
  </si>
  <si>
    <t>Горнорабочий</t>
  </si>
  <si>
    <t>11710</t>
  </si>
  <si>
    <t>Горнорабочий на геологических работах</t>
  </si>
  <si>
    <t>11711</t>
  </si>
  <si>
    <t>Горнорабочий на маркшейдерских работах</t>
  </si>
  <si>
    <t>11715</t>
  </si>
  <si>
    <t>Горнорабочий очистного забоя</t>
  </si>
  <si>
    <t>11717</t>
  </si>
  <si>
    <t>Горнорабочий подземный</t>
  </si>
  <si>
    <t>11719</t>
  </si>
  <si>
    <t>Горнорабочий по предупреждению и тушению пожаров</t>
  </si>
  <si>
    <t>11721</t>
  </si>
  <si>
    <t>Горнорабочий по ремонту горных выработок</t>
  </si>
  <si>
    <t>11723</t>
  </si>
  <si>
    <t>Горнорабочий разреза</t>
  </si>
  <si>
    <t>11725</t>
  </si>
  <si>
    <t>Горнорабочий россыпных месторождений</t>
  </si>
  <si>
    <t>11726</t>
  </si>
  <si>
    <t>Горнорабочий у экскаваторов, отвальных мостов и отвалообразователей</t>
  </si>
  <si>
    <t>11728</t>
  </si>
  <si>
    <t>Гофрировщик винипласта</t>
  </si>
  <si>
    <t>11730</t>
  </si>
  <si>
    <t>Гофрировщик меховых камер</t>
  </si>
  <si>
    <t>11731</t>
  </si>
  <si>
    <t>Гофрировщик протезов кровеносных сосудов</t>
  </si>
  <si>
    <t>11733</t>
  </si>
  <si>
    <t>Гофрировщик трубок</t>
  </si>
  <si>
    <t>11735</t>
  </si>
  <si>
    <t>Гравер</t>
  </si>
  <si>
    <t>11736</t>
  </si>
  <si>
    <t>11737</t>
  </si>
  <si>
    <t>Гравер валов</t>
  </si>
  <si>
    <t>11739</t>
  </si>
  <si>
    <t>Гравер оригиналов топографических карт</t>
  </si>
  <si>
    <t>11741</t>
  </si>
  <si>
    <t>Гравер печатных форм</t>
  </si>
  <si>
    <t>11745</t>
  </si>
  <si>
    <t>Гравер шрифта</t>
  </si>
  <si>
    <t>11747</t>
  </si>
  <si>
    <t>Градуировщик</t>
  </si>
  <si>
    <t>11748</t>
  </si>
  <si>
    <t>Градуировщик оптических деталей</t>
  </si>
  <si>
    <t>11750</t>
  </si>
  <si>
    <t>Градуировщик радиоаппаратуры</t>
  </si>
  <si>
    <t>11752</t>
  </si>
  <si>
    <t>Гранулировщик</t>
  </si>
  <si>
    <t>11754</t>
  </si>
  <si>
    <t>Грануляторщик</t>
  </si>
  <si>
    <t>11756</t>
  </si>
  <si>
    <t>Грануляторщик доменного шлака</t>
  </si>
  <si>
    <t>11758</t>
  </si>
  <si>
    <t>Гратосъемщик</t>
  </si>
  <si>
    <t>11760</t>
  </si>
  <si>
    <t>Графитировщик</t>
  </si>
  <si>
    <t>11761</t>
  </si>
  <si>
    <t>Графитировщик асбестовых технических изделий</t>
  </si>
  <si>
    <t>11763</t>
  </si>
  <si>
    <t>Гример-пастижер</t>
  </si>
  <si>
    <t>11765</t>
  </si>
  <si>
    <t>Грохотовщик</t>
  </si>
  <si>
    <t>11766</t>
  </si>
  <si>
    <t>Грохотчик-шуровщик</t>
  </si>
  <si>
    <t>11770</t>
  </si>
  <si>
    <t>Грунтовальщик</t>
  </si>
  <si>
    <t>11772</t>
  </si>
  <si>
    <t>Грунтовщик асбестоцементных и асбестосилитовых изделий</t>
  </si>
  <si>
    <t>11774</t>
  </si>
  <si>
    <t>Грунтовщик холста и картона художественных полотен</t>
  </si>
  <si>
    <t>11776</t>
  </si>
  <si>
    <t>Грунтовщик художественных изделий из дерева</t>
  </si>
  <si>
    <t>11779</t>
  </si>
  <si>
    <t>Гуммировщик металлоизделий</t>
  </si>
  <si>
    <t>11781</t>
  </si>
  <si>
    <t>Гуртовщик</t>
  </si>
  <si>
    <t>11783</t>
  </si>
  <si>
    <t>Токарь на токарно-давильных станках</t>
  </si>
  <si>
    <t>11784</t>
  </si>
  <si>
    <t>Дверевой</t>
  </si>
  <si>
    <t>11786</t>
  </si>
  <si>
    <t>Дворник</t>
  </si>
  <si>
    <t>11790</t>
  </si>
  <si>
    <t>Девулканизаторщик</t>
  </si>
  <si>
    <t>11792</t>
  </si>
  <si>
    <t>Дегоржер</t>
  </si>
  <si>
    <t>11794</t>
  </si>
  <si>
    <t>Дежурный зала игральных автоматов, аттракционов и тира</t>
  </si>
  <si>
    <t>11802</t>
  </si>
  <si>
    <t>Дежурный у эскалатора</t>
  </si>
  <si>
    <t>11804</t>
  </si>
  <si>
    <t>Дезактиваторщик</t>
  </si>
  <si>
    <t>11806</t>
  </si>
  <si>
    <t>Дезинфектор</t>
  </si>
  <si>
    <t>11807</t>
  </si>
  <si>
    <t>11809</t>
  </si>
  <si>
    <t>Декатировщик</t>
  </si>
  <si>
    <t>11811</t>
  </si>
  <si>
    <t>Декоратор витрин</t>
  </si>
  <si>
    <t>11813</t>
  </si>
  <si>
    <t>Делильщик кружев</t>
  </si>
  <si>
    <t>11815</t>
  </si>
  <si>
    <t>Демонстратор одежды</t>
  </si>
  <si>
    <t>11817</t>
  </si>
  <si>
    <t>Демонстратор причесок</t>
  </si>
  <si>
    <t>11818</t>
  </si>
  <si>
    <t>Денатураторщик спирта</t>
  </si>
  <si>
    <t>11822</t>
  </si>
  <si>
    <t>Дефектовщик авиационной техники</t>
  </si>
  <si>
    <t>11835</t>
  </si>
  <si>
    <t>Дефибрерщик</t>
  </si>
  <si>
    <t>11838</t>
  </si>
  <si>
    <t>Дизелист плавучего бурильного агрегата в море</t>
  </si>
  <si>
    <t>11840</t>
  </si>
  <si>
    <t>Дистиллировщик ртути</t>
  </si>
  <si>
    <t>11842</t>
  </si>
  <si>
    <t>Дистилляторщик ртути</t>
  </si>
  <si>
    <t>11843</t>
  </si>
  <si>
    <t>Диффузорщик целлюлозы</t>
  </si>
  <si>
    <t>11847</t>
  </si>
  <si>
    <t>Доводчик</t>
  </si>
  <si>
    <t>11849</t>
  </si>
  <si>
    <t>Доводчик алмазосодержащих концентратов</t>
  </si>
  <si>
    <t>11851</t>
  </si>
  <si>
    <t>Доводчик деталей</t>
  </si>
  <si>
    <t>11853</t>
  </si>
  <si>
    <t>Доводчик-притирщик</t>
  </si>
  <si>
    <t>11854</t>
  </si>
  <si>
    <t>Доводчик угольных шайб</t>
  </si>
  <si>
    <t>11856</t>
  </si>
  <si>
    <t>Дозиметрист</t>
  </si>
  <si>
    <t>11858</t>
  </si>
  <si>
    <t>Дозировщик</t>
  </si>
  <si>
    <t>11860</t>
  </si>
  <si>
    <t>Дозировщик асбеста</t>
  </si>
  <si>
    <t>11862</t>
  </si>
  <si>
    <t>Дозировщик волокна и пленки</t>
  </si>
  <si>
    <t>11863</t>
  </si>
  <si>
    <t>Дозировщик горячего возврата</t>
  </si>
  <si>
    <t>11867</t>
  </si>
  <si>
    <t>Дозировщик керамических материалов</t>
  </si>
  <si>
    <t>11869</t>
  </si>
  <si>
    <t>Дозировщик материалов</t>
  </si>
  <si>
    <t>11871</t>
  </si>
  <si>
    <t>Дозировщик медицинских препаратов</t>
  </si>
  <si>
    <t>11872</t>
  </si>
  <si>
    <t>Дозировщик минерализатора</t>
  </si>
  <si>
    <t>11874</t>
  </si>
  <si>
    <t>11878</t>
  </si>
  <si>
    <t>Дозировщик ртути</t>
  </si>
  <si>
    <t>11880</t>
  </si>
  <si>
    <t>Дозировщик-смесительщик на шнеках</t>
  </si>
  <si>
    <t>11881</t>
  </si>
  <si>
    <t>Дозировщик сырья</t>
  </si>
  <si>
    <t>11883</t>
  </si>
  <si>
    <t>Долбежник</t>
  </si>
  <si>
    <t>11885</t>
  </si>
  <si>
    <t>Долотозаправщик</t>
  </si>
  <si>
    <t>11887</t>
  </si>
  <si>
    <t>Дорожно-путевой рабочий</t>
  </si>
  <si>
    <t>11889</t>
  </si>
  <si>
    <t>Дорожный рабочий</t>
  </si>
  <si>
    <t>11891</t>
  </si>
  <si>
    <t>Доставщик крепежных материалов в шахту</t>
  </si>
  <si>
    <t>11895</t>
  </si>
  <si>
    <t>11897</t>
  </si>
  <si>
    <t>Драгер</t>
  </si>
  <si>
    <t>11899</t>
  </si>
  <si>
    <t>11901</t>
  </si>
  <si>
    <t>Драпировщик</t>
  </si>
  <si>
    <t>11902</t>
  </si>
  <si>
    <t>Древопар</t>
  </si>
  <si>
    <t>11904</t>
  </si>
  <si>
    <t>Дренажист по добыче мирабилита</t>
  </si>
  <si>
    <t>11907</t>
  </si>
  <si>
    <t>Дробильщик</t>
  </si>
  <si>
    <t>11908</t>
  </si>
  <si>
    <t>11909</t>
  </si>
  <si>
    <t>11910</t>
  </si>
  <si>
    <t>Дробильщик алмазов и сверхтвердых материалов</t>
  </si>
  <si>
    <t>11912</t>
  </si>
  <si>
    <t>Дробильщик извести</t>
  </si>
  <si>
    <t>11914</t>
  </si>
  <si>
    <t>Дробильщик колчедана</t>
  </si>
  <si>
    <t>11916</t>
  </si>
  <si>
    <t>Дробильщик компонентов обмазки</t>
  </si>
  <si>
    <t>11918</t>
  </si>
  <si>
    <t>Дробильщик-размольщик</t>
  </si>
  <si>
    <t>11919</t>
  </si>
  <si>
    <t>11920</t>
  </si>
  <si>
    <t>Дробильщик слюды</t>
  </si>
  <si>
    <t>11922</t>
  </si>
  <si>
    <t>Дробильщик теплоизоляционного сырья</t>
  </si>
  <si>
    <t>11924</t>
  </si>
  <si>
    <t>Дробильщик целлюлозы</t>
  </si>
  <si>
    <t>11925</t>
  </si>
  <si>
    <t>Дробильщик шлизерна, шлифпорошков и шихтовых материалов</t>
  </si>
  <si>
    <t>11927</t>
  </si>
  <si>
    <t>Дробильщик электроугольного производства</t>
  </si>
  <si>
    <t>11929</t>
  </si>
  <si>
    <t>Дровокол</t>
  </si>
  <si>
    <t>11930</t>
  </si>
  <si>
    <t>11932</t>
  </si>
  <si>
    <t>Дублировщик</t>
  </si>
  <si>
    <t>11934</t>
  </si>
  <si>
    <t>Дублировщик деталей и материалов</t>
  </si>
  <si>
    <t>11936</t>
  </si>
  <si>
    <t>Дублировщик листового материала</t>
  </si>
  <si>
    <t>11943</t>
  </si>
  <si>
    <t>11945</t>
  </si>
  <si>
    <t>Жестянщик</t>
  </si>
  <si>
    <t>11947</t>
  </si>
  <si>
    <t>Живописец</t>
  </si>
  <si>
    <t>11949</t>
  </si>
  <si>
    <t>11951</t>
  </si>
  <si>
    <t>11955</t>
  </si>
  <si>
    <t>Жировальщик кож</t>
  </si>
  <si>
    <t>11957</t>
  </si>
  <si>
    <t>11961</t>
  </si>
  <si>
    <t>Забойщик</t>
  </si>
  <si>
    <t>11963</t>
  </si>
  <si>
    <t>Забойщик на отбойных молотках</t>
  </si>
  <si>
    <t>11965</t>
  </si>
  <si>
    <t>Заборщик фарфоровых, фаянсовых и керамических изделий</t>
  </si>
  <si>
    <t>11967</t>
  </si>
  <si>
    <t>Завальцовщик</t>
  </si>
  <si>
    <t>11971</t>
  </si>
  <si>
    <t>Завальщик шихты в вагранки и печи</t>
  </si>
  <si>
    <t>11973</t>
  </si>
  <si>
    <t>Заварщик</t>
  </si>
  <si>
    <t>11974</t>
  </si>
  <si>
    <t>Заварщик изоляторов</t>
  </si>
  <si>
    <t>11976</t>
  </si>
  <si>
    <t>Заварщик на высокочастотном индукторе</t>
  </si>
  <si>
    <t>11978</t>
  </si>
  <si>
    <t>Заварщик отливок</t>
  </si>
  <si>
    <t>11980</t>
  </si>
  <si>
    <t>Заварщик пасты</t>
  </si>
  <si>
    <t>11982</t>
  </si>
  <si>
    <t>Заварщик полупроводниковых приборов</t>
  </si>
  <si>
    <t>11984</t>
  </si>
  <si>
    <t>Заварщик труб и баллонов</t>
  </si>
  <si>
    <t>11985</t>
  </si>
  <si>
    <t>Заварщик электровакуумных приборов</t>
  </si>
  <si>
    <t>11989</t>
  </si>
  <si>
    <t>Завивальщик спиралей</t>
  </si>
  <si>
    <t>11990</t>
  </si>
  <si>
    <t>Заготовитель блоков по ботанике</t>
  </si>
  <si>
    <t>11993</t>
  </si>
  <si>
    <t>Заготовитель блоков по гистологии, цитологии, эмбриологии</t>
  </si>
  <si>
    <t>11995</t>
  </si>
  <si>
    <t>Заготовитель геологических образцов</t>
  </si>
  <si>
    <t>11997</t>
  </si>
  <si>
    <t>11999</t>
  </si>
  <si>
    <t>Заготовитель смеси для цементации</t>
  </si>
  <si>
    <t>12001</t>
  </si>
  <si>
    <t>Заготовщик</t>
  </si>
  <si>
    <t>12002</t>
  </si>
  <si>
    <t>12003</t>
  </si>
  <si>
    <t>Заготовщик абразивной массы</t>
  </si>
  <si>
    <t>12005</t>
  </si>
  <si>
    <t>Заготовщик асбестовой смески</t>
  </si>
  <si>
    <t>12006</t>
  </si>
  <si>
    <t>Заготовщик асбестовых технических изделий</t>
  </si>
  <si>
    <t>12008</t>
  </si>
  <si>
    <t>Заготовщик бакелитовой, вулканитовой и эпоксидной массы</t>
  </si>
  <si>
    <t>12010</t>
  </si>
  <si>
    <t>Заготовщик бинта</t>
  </si>
  <si>
    <t>12013</t>
  </si>
  <si>
    <t>Заготовщик бумажных пакетов</t>
  </si>
  <si>
    <t>12017</t>
  </si>
  <si>
    <t>Заготовщик газопоглотителя</t>
  </si>
  <si>
    <t>12019</t>
  </si>
  <si>
    <t>Заготовщик деталей и материалов к ювелирным и художественным изделиям</t>
  </si>
  <si>
    <t>12021</t>
  </si>
  <si>
    <t>Заготовщик деталей электровакуумных приборов</t>
  </si>
  <si>
    <t>12023</t>
  </si>
  <si>
    <t>Заготовщик изоляционных деталей</t>
  </si>
  <si>
    <t>12025</t>
  </si>
  <si>
    <t>Заготовщик каркаса спортивных велошин</t>
  </si>
  <si>
    <t>12028</t>
  </si>
  <si>
    <t>Заготовщик карт и паковочных материалов</t>
  </si>
  <si>
    <t>12030</t>
  </si>
  <si>
    <t>Заготовщик клапанов</t>
  </si>
  <si>
    <t>12032</t>
  </si>
  <si>
    <t>12034</t>
  </si>
  <si>
    <t>Заготовщик материалов для прессования и отделки игрушек</t>
  </si>
  <si>
    <t>12037</t>
  </si>
  <si>
    <t>Заготовщик материалов и деталей</t>
  </si>
  <si>
    <t>12039</t>
  </si>
  <si>
    <t>Заготовщик материалов и деталей игрушек</t>
  </si>
  <si>
    <t>12041</t>
  </si>
  <si>
    <t>Заготовщик микалексовой массы</t>
  </si>
  <si>
    <t>12042</t>
  </si>
  <si>
    <t>12044</t>
  </si>
  <si>
    <t>Заготовщик образцов для испытания шин</t>
  </si>
  <si>
    <t>12046</t>
  </si>
  <si>
    <t>Заготовщик основы для моющих средств</t>
  </si>
  <si>
    <t>12048</t>
  </si>
  <si>
    <t>Заготовщик пленки</t>
  </si>
  <si>
    <t>12050</t>
  </si>
  <si>
    <t>Заготовщик полуфабрикатов для игрушек</t>
  </si>
  <si>
    <t>12053</t>
  </si>
  <si>
    <t>Заготовщик радиотакелажа и электрорадиоэлементов</t>
  </si>
  <si>
    <t>12055</t>
  </si>
  <si>
    <t>Заготовщик резиновых изделий и деталей</t>
  </si>
  <si>
    <t>12057</t>
  </si>
  <si>
    <t>Заготовщик слюды</t>
  </si>
  <si>
    <t>12058</t>
  </si>
  <si>
    <t>Заготовщик смеси для строительных плит из костры</t>
  </si>
  <si>
    <t>12060</t>
  </si>
  <si>
    <t>Заготовщик такелажа инженерного имущества</t>
  </si>
  <si>
    <t>12062</t>
  </si>
  <si>
    <t>Заготовщик тростника</t>
  </si>
  <si>
    <t>12064</t>
  </si>
  <si>
    <t>Заготовщик химических полуфабрикатов</t>
  </si>
  <si>
    <t>12066</t>
  </si>
  <si>
    <t>Заготовщик химических полуфабрикатов тугоплавких металлов</t>
  </si>
  <si>
    <t>12068</t>
  </si>
  <si>
    <t>Заготовщик химических растворов и красок</t>
  </si>
  <si>
    <t>12070</t>
  </si>
  <si>
    <t>12071</t>
  </si>
  <si>
    <t>Заготовщик черни</t>
  </si>
  <si>
    <t>12073</t>
  </si>
  <si>
    <t>Заготовщик шиноремонтных материалов</t>
  </si>
  <si>
    <t>12075</t>
  </si>
  <si>
    <t>Заготовщик шорно-седельных изделий</t>
  </si>
  <si>
    <t>12076</t>
  </si>
  <si>
    <t>Заготовщик шприцованных деталей для шин</t>
  </si>
  <si>
    <t>12078</t>
  </si>
  <si>
    <t>Заготовщик янтаря</t>
  </si>
  <si>
    <t>12080</t>
  </si>
  <si>
    <t>Загрузчик</t>
  </si>
  <si>
    <t>12082</t>
  </si>
  <si>
    <t>Загрузчик балансов и дефибреры</t>
  </si>
  <si>
    <t>12086</t>
  </si>
  <si>
    <t>Загрузчик-выгрузчик</t>
  </si>
  <si>
    <t>12088</t>
  </si>
  <si>
    <t>Загрузчик-выгрузчик абразивных изделий в периодические обжигательные печи</t>
  </si>
  <si>
    <t>12090</t>
  </si>
  <si>
    <t>Загрузчик-выгрузчик вагранок и печей</t>
  </si>
  <si>
    <t>12091</t>
  </si>
  <si>
    <t>12093</t>
  </si>
  <si>
    <t>Загрузчик-выгрузчик обжигательных печей</t>
  </si>
  <si>
    <t>12095</t>
  </si>
  <si>
    <t>Загрузчик-выгрузчик обжиговых и графитировочных печей</t>
  </si>
  <si>
    <t>12097</t>
  </si>
  <si>
    <t>Загрузчик-выгрузчик печей</t>
  </si>
  <si>
    <t>12098</t>
  </si>
  <si>
    <t>Загрузчик-выгрузчик печей обжига и графитации</t>
  </si>
  <si>
    <t>12100</t>
  </si>
  <si>
    <t>12102</t>
  </si>
  <si>
    <t>Загрузчик-выгрузчик сушил</t>
  </si>
  <si>
    <t>12104</t>
  </si>
  <si>
    <t>Загрузчик-выгрузчик сырья, топлива и стеновых изделий</t>
  </si>
  <si>
    <t>12106</t>
  </si>
  <si>
    <t>Загрузчик-выгрузчик термоантрацитовых печей</t>
  </si>
  <si>
    <t>12108</t>
  </si>
  <si>
    <t>12110</t>
  </si>
  <si>
    <t>Загрузчик древесных и костровых плит</t>
  </si>
  <si>
    <t>12112</t>
  </si>
  <si>
    <t>Загрузчик дробильно-помольного оборудования</t>
  </si>
  <si>
    <t>12114</t>
  </si>
  <si>
    <t>Загрузчик кассет</t>
  </si>
  <si>
    <t>12116</t>
  </si>
  <si>
    <t>Загрузчик колчеданных, серных печей и турм</t>
  </si>
  <si>
    <t>12117</t>
  </si>
  <si>
    <t>Загрузчик мелющих тел</t>
  </si>
  <si>
    <t>12119</t>
  </si>
  <si>
    <t>Загрузчик печей</t>
  </si>
  <si>
    <t>12121</t>
  </si>
  <si>
    <t>Загрузчик печей сопротивления</t>
  </si>
  <si>
    <t>12123</t>
  </si>
  <si>
    <t>Загрузчик-разгрузчик сушильных печей</t>
  </si>
  <si>
    <t>12125</t>
  </si>
  <si>
    <t>Загрузчик сульфата</t>
  </si>
  <si>
    <t>12127</t>
  </si>
  <si>
    <t>Загрузчик-выгрузчик сушил и печей</t>
  </si>
  <si>
    <t>12129</t>
  </si>
  <si>
    <t>12130</t>
  </si>
  <si>
    <t>Загрузчик сырья и полуфабриката</t>
  </si>
  <si>
    <t>12132</t>
  </si>
  <si>
    <t>Загрузчик термических печей</t>
  </si>
  <si>
    <t>12136</t>
  </si>
  <si>
    <t>Загрузчик химического сырья в аппараты</t>
  </si>
  <si>
    <t>12138</t>
  </si>
  <si>
    <t>Загрузчик шихты</t>
  </si>
  <si>
    <t>12139</t>
  </si>
  <si>
    <t>Загрузчик щелочи</t>
  </si>
  <si>
    <t>12141</t>
  </si>
  <si>
    <t>Закальщик изделий с хохломской росписью</t>
  </si>
  <si>
    <t>12143</t>
  </si>
  <si>
    <t>12145</t>
  </si>
  <si>
    <t>Закальщик стекла</t>
  </si>
  <si>
    <t>12147</t>
  </si>
  <si>
    <t>Закатчик бумажных изделий</t>
  </si>
  <si>
    <t>12149</t>
  </si>
  <si>
    <t>Закатчик маканых изделий</t>
  </si>
  <si>
    <t>12150</t>
  </si>
  <si>
    <t>Закатчик медицинской продукции</t>
  </si>
  <si>
    <t>12152</t>
  </si>
  <si>
    <t>Закладчик хирургического шовного материала</t>
  </si>
  <si>
    <t>12156</t>
  </si>
  <si>
    <t>12158</t>
  </si>
  <si>
    <t>Закройщик картона, фибры и других материалов</t>
  </si>
  <si>
    <t>12160</t>
  </si>
  <si>
    <t>Закройщик-резак</t>
  </si>
  <si>
    <t>12161</t>
  </si>
  <si>
    <t>Закройщик резиновых изделий и деталей</t>
  </si>
  <si>
    <t>12163</t>
  </si>
  <si>
    <t>Заливщик анодов</t>
  </si>
  <si>
    <t>12165</t>
  </si>
  <si>
    <t>Заливщик голосовых планок</t>
  </si>
  <si>
    <t>12166</t>
  </si>
  <si>
    <t>Заливщик игольно-платинных изделий</t>
  </si>
  <si>
    <t>12168</t>
  </si>
  <si>
    <t>Заливщик камнелитейных изделий</t>
  </si>
  <si>
    <t>12170</t>
  </si>
  <si>
    <t>Заливщик кокса</t>
  </si>
  <si>
    <t>12172</t>
  </si>
  <si>
    <t>Заливщик компаундами</t>
  </si>
  <si>
    <t>12174</t>
  </si>
  <si>
    <t>Отливщик магнитов на печах-кристаллизаторах</t>
  </si>
  <si>
    <t>12176</t>
  </si>
  <si>
    <t>Заливщик металла</t>
  </si>
  <si>
    <t>12180</t>
  </si>
  <si>
    <t>Заливщик свинцово-оловянистых сплавов</t>
  </si>
  <si>
    <t>12182</t>
  </si>
  <si>
    <t>Заливщик смолкой</t>
  </si>
  <si>
    <t>12183</t>
  </si>
  <si>
    <t>Заливщик-труболитейщик</t>
  </si>
  <si>
    <t>12185</t>
  </si>
  <si>
    <t>Заливщик форм полимеризационной смесью</t>
  </si>
  <si>
    <t>12187</t>
  </si>
  <si>
    <t>Заливщик цоколей</t>
  </si>
  <si>
    <t>12189</t>
  </si>
  <si>
    <t>Замачивальщик шелка-сырца</t>
  </si>
  <si>
    <t>12191</t>
  </si>
  <si>
    <t>Замерщик дебитов скважин</t>
  </si>
  <si>
    <t>12192</t>
  </si>
  <si>
    <t>Замерщик на топографо-геодезических и маркшейдерских работах</t>
  </si>
  <si>
    <t>12194</t>
  </si>
  <si>
    <t>Замыливальщик</t>
  </si>
  <si>
    <t>12196</t>
  </si>
  <si>
    <t>Запайщик ампул</t>
  </si>
  <si>
    <t>12199</t>
  </si>
  <si>
    <t>Запайщик фарфоровых труб</t>
  </si>
  <si>
    <t>12203</t>
  </si>
  <si>
    <t>Запарщик коконов</t>
  </si>
  <si>
    <t>12205</t>
  </si>
  <si>
    <t>Запарщик крученого шелка</t>
  </si>
  <si>
    <t>12207</t>
  </si>
  <si>
    <t>Запарщик ткани</t>
  </si>
  <si>
    <t>12208</t>
  </si>
  <si>
    <t>Запарщик шерстяных изделий</t>
  </si>
  <si>
    <t>12210</t>
  </si>
  <si>
    <t>Заправщик иглопробивного агрегата</t>
  </si>
  <si>
    <t>12212</t>
  </si>
  <si>
    <t>Заправщик поливомоечных машин</t>
  </si>
  <si>
    <t>12214</t>
  </si>
  <si>
    <t>Заправщик рулонов картона и бумаги</t>
  </si>
  <si>
    <t>12216</t>
  </si>
  <si>
    <t>Заправщик-съемщик тормозной ленты</t>
  </si>
  <si>
    <t>12219</t>
  </si>
  <si>
    <t>Заправщик эмалевых шликеров</t>
  </si>
  <si>
    <t>12221</t>
  </si>
  <si>
    <t>Запрессовщик игл</t>
  </si>
  <si>
    <t>12223</t>
  </si>
  <si>
    <t>Запрессовщик фитилей</t>
  </si>
  <si>
    <t>12225</t>
  </si>
  <si>
    <t>Зарядчик автоклавов</t>
  </si>
  <si>
    <t>12227</t>
  </si>
  <si>
    <t>Зарядчик ингаляторов</t>
  </si>
  <si>
    <t>12229</t>
  </si>
  <si>
    <t>Зарядчик огнетушителей</t>
  </si>
  <si>
    <t>12231</t>
  </si>
  <si>
    <t>Зарядчик противогазовых коробок</t>
  </si>
  <si>
    <t>12233</t>
  </si>
  <si>
    <t>Зарядчик холодильных аппаратов</t>
  </si>
  <si>
    <t>12235</t>
  </si>
  <si>
    <t>12238</t>
  </si>
  <si>
    <t>12240</t>
  </si>
  <si>
    <t>Засыпщик шихты</t>
  </si>
  <si>
    <t>12242</t>
  </si>
  <si>
    <t>Заточник</t>
  </si>
  <si>
    <t>12244</t>
  </si>
  <si>
    <t>Заточник деревообрабатывающего инструмента</t>
  </si>
  <si>
    <t>12245</t>
  </si>
  <si>
    <t>Заточник игольно-платинных изделий</t>
  </si>
  <si>
    <t>12247</t>
  </si>
  <si>
    <t>Заточник карандашей, стержней и палочек</t>
  </si>
  <si>
    <t>12251</t>
  </si>
  <si>
    <t>Заточник медицинского инструмента</t>
  </si>
  <si>
    <t>12253</t>
  </si>
  <si>
    <t>Затяжчик обуви</t>
  </si>
  <si>
    <t>12255</t>
  </si>
  <si>
    <t>Зачистщик</t>
  </si>
  <si>
    <t>12257</t>
  </si>
  <si>
    <t>Зачистчик электроизоляционных изделий</t>
  </si>
  <si>
    <t>12259</t>
  </si>
  <si>
    <t>12261</t>
  </si>
  <si>
    <t>12262</t>
  </si>
  <si>
    <t>Зверовод зоологических баз</t>
  </si>
  <si>
    <t>12264</t>
  </si>
  <si>
    <t>Земледел</t>
  </si>
  <si>
    <t>12266</t>
  </si>
  <si>
    <t>Землекоп</t>
  </si>
  <si>
    <t>12269</t>
  </si>
  <si>
    <t>Зоолаборант серпентария (питомника)</t>
  </si>
  <si>
    <t>12271</t>
  </si>
  <si>
    <t>Зубополировщик деталей часов</t>
  </si>
  <si>
    <t>12273</t>
  </si>
  <si>
    <t>Зуборезчик</t>
  </si>
  <si>
    <t>12275</t>
  </si>
  <si>
    <t>Зубофрезеровщик деталей часов</t>
  </si>
  <si>
    <t>12277</t>
  </si>
  <si>
    <t>Зубошлифовщик</t>
  </si>
  <si>
    <t>12282</t>
  </si>
  <si>
    <t>Известегасильщик</t>
  </si>
  <si>
    <t>12284</t>
  </si>
  <si>
    <t>Изготовитель абразивных дисков и полировальных изделий</t>
  </si>
  <si>
    <t>12286</t>
  </si>
  <si>
    <t>Изготовитель абразивных пилок</t>
  </si>
  <si>
    <t>12288</t>
  </si>
  <si>
    <t>Изготовитель асбометаллических изделий</t>
  </si>
  <si>
    <t>12290</t>
  </si>
  <si>
    <t>Изготовитель берд</t>
  </si>
  <si>
    <t>12292</t>
  </si>
  <si>
    <t>Изготовитель блоков и панелей из кирпича</t>
  </si>
  <si>
    <t>12294</t>
  </si>
  <si>
    <t>Изготовитель блоков пенополиуретана</t>
  </si>
  <si>
    <t>12295</t>
  </si>
  <si>
    <t>Изготовитель бужей и катетеров</t>
  </si>
  <si>
    <t>12297</t>
  </si>
  <si>
    <t>Изготовитель веревочных изделий</t>
  </si>
  <si>
    <t>12304</t>
  </si>
  <si>
    <t>Изготовитель голосовых планок</t>
  </si>
  <si>
    <t>12306</t>
  </si>
  <si>
    <t>Изготовитель декоративных элементов мебели</t>
  </si>
  <si>
    <t>12308</t>
  </si>
  <si>
    <t>Изготовитель деталей для духовых инструментов</t>
  </si>
  <si>
    <t>12310</t>
  </si>
  <si>
    <t>Изготовитель деталей и узлов трубопроводов из пластмасс</t>
  </si>
  <si>
    <t>12312</t>
  </si>
  <si>
    <t>Изготовитель жгутов</t>
  </si>
  <si>
    <t>12315</t>
  </si>
  <si>
    <t>12317</t>
  </si>
  <si>
    <t>Изготовитель игровых кукол</t>
  </si>
  <si>
    <t>12319</t>
  </si>
  <si>
    <t>Изготовитель изделий из вспенивающихся материалов</t>
  </si>
  <si>
    <t>12321</t>
  </si>
  <si>
    <t>Изготовитель изделий из тканей с художественной росписью</t>
  </si>
  <si>
    <t>12323</t>
  </si>
  <si>
    <t>Изготовитель изделий из шлифовальной шкурки</t>
  </si>
  <si>
    <t>12325</t>
  </si>
  <si>
    <t>Изготовитель изделий методом намотки</t>
  </si>
  <si>
    <t>12327</t>
  </si>
  <si>
    <t>12329</t>
  </si>
  <si>
    <t>12332</t>
  </si>
  <si>
    <t>Изготовитель капов</t>
  </si>
  <si>
    <t>12334</t>
  </si>
  <si>
    <t>Изготовитель каркасов</t>
  </si>
  <si>
    <t>12336</t>
  </si>
  <si>
    <t>Изготовитель кетгута</t>
  </si>
  <si>
    <t>12338</t>
  </si>
  <si>
    <t>12340</t>
  </si>
  <si>
    <t>Изготовитель колец</t>
  </si>
  <si>
    <t>12342</t>
  </si>
  <si>
    <t>12345</t>
  </si>
  <si>
    <t>12346</t>
  </si>
  <si>
    <t>Изготовитель лекал</t>
  </si>
  <si>
    <t>12347</t>
  </si>
  <si>
    <t>12349</t>
  </si>
  <si>
    <t>Изготовитель лент и металлосеток</t>
  </si>
  <si>
    <t>12351</t>
  </si>
  <si>
    <t>Изготовитель ленточных сердечников</t>
  </si>
  <si>
    <t>12353</t>
  </si>
  <si>
    <t>Изготовитель ленты из фторопласта</t>
  </si>
  <si>
    <t>12355</t>
  </si>
  <si>
    <t>Изготовитель маканых изделий</t>
  </si>
  <si>
    <t>12356</t>
  </si>
  <si>
    <t>Изготовитель макетов матриц</t>
  </si>
  <si>
    <t>12358</t>
  </si>
  <si>
    <t>Изготовитель металлорукавов, гибких валов и бронеспиралей</t>
  </si>
  <si>
    <t>12360</t>
  </si>
  <si>
    <t>Изготовитель микрофонных порошков</t>
  </si>
  <si>
    <t>12361</t>
  </si>
  <si>
    <t>Изготовитель мишурной нити</t>
  </si>
  <si>
    <t>12363</t>
  </si>
  <si>
    <t>Изготовитель многослойных панелей</t>
  </si>
  <si>
    <t>12365</t>
  </si>
  <si>
    <t>Изготовитель молдингов</t>
  </si>
  <si>
    <t>12367</t>
  </si>
  <si>
    <t>Изготовитель молоточков для клавишных инструментов</t>
  </si>
  <si>
    <t>12371</t>
  </si>
  <si>
    <t>Изготовитель музыкальных инструментов по индивидуальным заказам</t>
  </si>
  <si>
    <t>12372</t>
  </si>
  <si>
    <t>12374</t>
  </si>
  <si>
    <t>Изготовитель набивок</t>
  </si>
  <si>
    <t>12376</t>
  </si>
  <si>
    <t>Изготовитель-наладчик пресспроводок</t>
  </si>
  <si>
    <t>12378</t>
  </si>
  <si>
    <t>12380</t>
  </si>
  <si>
    <t>12382</t>
  </si>
  <si>
    <t>Изготовитель оснастки для жаккардовых машин</t>
  </si>
  <si>
    <t>12383</t>
  </si>
  <si>
    <t>Изготовитель основы валяльно-войлочных изделий</t>
  </si>
  <si>
    <t>12385</t>
  </si>
  <si>
    <t>Изготовитель очковых оправ</t>
  </si>
  <si>
    <t>12387</t>
  </si>
  <si>
    <t>Изготовитель парафиновых колец</t>
  </si>
  <si>
    <t>12389</t>
  </si>
  <si>
    <t>12391</t>
  </si>
  <si>
    <t>Изготовитель пищевых полуфабрикатов</t>
  </si>
  <si>
    <t>12393</t>
  </si>
  <si>
    <t>Изготовитель пластмассовой аппаратуры</t>
  </si>
  <si>
    <t>12395</t>
  </si>
  <si>
    <t>Изготовитель подбор и гужиков</t>
  </si>
  <si>
    <t>12397</t>
  </si>
  <si>
    <t>12399</t>
  </si>
  <si>
    <t>Изготовитель препаратов драгоценных металлов и люстров</t>
  </si>
  <si>
    <t>12401</t>
  </si>
  <si>
    <t>Изготовитель прессовочных материалов</t>
  </si>
  <si>
    <t>12403</t>
  </si>
  <si>
    <t>Изготовитель приспособлений для выращивания монокристаллов</t>
  </si>
  <si>
    <t>12407</t>
  </si>
  <si>
    <t>Изготовитель профильных заготовок</t>
  </si>
  <si>
    <t>12408</t>
  </si>
  <si>
    <t>Изготовитель пульпоэкстракторов</t>
  </si>
  <si>
    <t>12410</t>
  </si>
  <si>
    <t>Изготовитель ранта</t>
  </si>
  <si>
    <t>12412</t>
  </si>
  <si>
    <t>Изготовитель ремиз</t>
  </si>
  <si>
    <t>12414</t>
  </si>
  <si>
    <t>12416</t>
  </si>
  <si>
    <t>Изготовитель светофильтров и поляроидов</t>
  </si>
  <si>
    <t>12418</t>
  </si>
  <si>
    <t>Изготовитель свечей</t>
  </si>
  <si>
    <t>12420</t>
  </si>
  <si>
    <t>Изготовитель сепараторов</t>
  </si>
  <si>
    <t>12424</t>
  </si>
  <si>
    <t>12426</t>
  </si>
  <si>
    <t>Изготовитель сильфонных компенсаторов и шлангов</t>
  </si>
  <si>
    <t>12428</t>
  </si>
  <si>
    <t>Изготовитель синели</t>
  </si>
  <si>
    <t>12429</t>
  </si>
  <si>
    <t>Изготовитель синельки</t>
  </si>
  <si>
    <t>12431</t>
  </si>
  <si>
    <t>12433</t>
  </si>
  <si>
    <t>Изготовитель специальных спичек</t>
  </si>
  <si>
    <t>12437</t>
  </si>
  <si>
    <t>Изготовитель стекловаренных керамических емкостей</t>
  </si>
  <si>
    <t>12439</t>
  </si>
  <si>
    <t>Изготовитель стеклопластиковых гребных винтов</t>
  </si>
  <si>
    <t>12441</t>
  </si>
  <si>
    <t>Изготовитель стеклопластиковых изделий</t>
  </si>
  <si>
    <t>12443</t>
  </si>
  <si>
    <t>Изготовитель стеклянной пленки</t>
  </si>
  <si>
    <t>12445</t>
  </si>
  <si>
    <t>Изготовитель стержней</t>
  </si>
  <si>
    <t>12447</t>
  </si>
  <si>
    <t>12449</t>
  </si>
  <si>
    <t>Изготовитель субтитров</t>
  </si>
  <si>
    <t>12450</t>
  </si>
  <si>
    <t>12452</t>
  </si>
  <si>
    <t>Изготовитель таблеток</t>
  </si>
  <si>
    <t>12454</t>
  </si>
  <si>
    <t>12458</t>
  </si>
  <si>
    <t>Изготовитель тензорезисторов</t>
  </si>
  <si>
    <t>12460</t>
  </si>
  <si>
    <t>Изготовитель трафаретов, шкал и плат</t>
  </si>
  <si>
    <t>12463</t>
  </si>
  <si>
    <t>Изготовитель труб из фторопласта</t>
  </si>
  <si>
    <t>12465</t>
  </si>
  <si>
    <t>Изготовитель филигранных основ</t>
  </si>
  <si>
    <t>12467</t>
  </si>
  <si>
    <t>Изготовитель фильер</t>
  </si>
  <si>
    <t>12468</t>
  </si>
  <si>
    <t>Изготовитель фитилей</t>
  </si>
  <si>
    <t>12471</t>
  </si>
  <si>
    <t>Изготовитель форм</t>
  </si>
  <si>
    <t>12472</t>
  </si>
  <si>
    <t>12474</t>
  </si>
  <si>
    <t>Изготовитель формодержателей</t>
  </si>
  <si>
    <t>12476</t>
  </si>
  <si>
    <t>Изготовитель художественных изделий из бересты</t>
  </si>
  <si>
    <t>12478</t>
  </si>
  <si>
    <t>12480</t>
  </si>
  <si>
    <t>12482</t>
  </si>
  <si>
    <t>Изготовитель художественных изделий из кожи</t>
  </si>
  <si>
    <t>12485</t>
  </si>
  <si>
    <t>12487</t>
  </si>
  <si>
    <t>Изготовитель художественных изделий из пластмасс</t>
  </si>
  <si>
    <t>12489</t>
  </si>
  <si>
    <t>Изготовитель художественных изделий из янтаря</t>
  </si>
  <si>
    <t>12491</t>
  </si>
  <si>
    <t>Изготовитель целлулоидных колец</t>
  </si>
  <si>
    <t>12493</t>
  </si>
  <si>
    <t>Изготовитель шаблонов</t>
  </si>
  <si>
    <t>12496</t>
  </si>
  <si>
    <t>Изготовитель шкал и сеток фотоспособом</t>
  </si>
  <si>
    <t>12498</t>
  </si>
  <si>
    <t>Изготовитель штампов</t>
  </si>
  <si>
    <t>12499</t>
  </si>
  <si>
    <t>Изготовитель щетино-щеточных изделий</t>
  </si>
  <si>
    <t>12501</t>
  </si>
  <si>
    <t>Изготовитель электроизоляционных трубок</t>
  </si>
  <si>
    <t>12503</t>
  </si>
  <si>
    <t>Измеритель белковой оболочки</t>
  </si>
  <si>
    <t>12507</t>
  </si>
  <si>
    <t>12511</t>
  </si>
  <si>
    <t>Измеритель магнитных свойств</t>
  </si>
  <si>
    <t>12518</t>
  </si>
  <si>
    <t>Измеритель электрофизических параметров изделий электронной техники</t>
  </si>
  <si>
    <t>12519</t>
  </si>
  <si>
    <t>Изолировщик</t>
  </si>
  <si>
    <t>12520</t>
  </si>
  <si>
    <t>12521</t>
  </si>
  <si>
    <t>12522</t>
  </si>
  <si>
    <t>Изолировщик в термообработке</t>
  </si>
  <si>
    <t>12523</t>
  </si>
  <si>
    <t>Изолировщик жил кабеля</t>
  </si>
  <si>
    <t>12525</t>
  </si>
  <si>
    <t>Изолировщик колец</t>
  </si>
  <si>
    <t>12527</t>
  </si>
  <si>
    <t>Изолировщик кромок обрезиненного корда</t>
  </si>
  <si>
    <t>12529</t>
  </si>
  <si>
    <t>Изолировщик на гидроизоляции</t>
  </si>
  <si>
    <t>12531</t>
  </si>
  <si>
    <t>Изолировщик на термоизоляции</t>
  </si>
  <si>
    <t>12533</t>
  </si>
  <si>
    <t>Изолировщик-пленочник</t>
  </si>
  <si>
    <t>12535</t>
  </si>
  <si>
    <t>Изолировщик проводов</t>
  </si>
  <si>
    <t>12539</t>
  </si>
  <si>
    <t>Изолировщик судовой</t>
  </si>
  <si>
    <t>12541</t>
  </si>
  <si>
    <t>Изолировщик труб на линии</t>
  </si>
  <si>
    <t>12542</t>
  </si>
  <si>
    <t>Изолировщик элементного производства</t>
  </si>
  <si>
    <t>12544</t>
  </si>
  <si>
    <t>Индикаторщик</t>
  </si>
  <si>
    <t>12546</t>
  </si>
  <si>
    <t>Инкрустатор</t>
  </si>
  <si>
    <t>12548</t>
  </si>
  <si>
    <t>Инокуляторщик</t>
  </si>
  <si>
    <t>12557</t>
  </si>
  <si>
    <t>Интонировщик</t>
  </si>
  <si>
    <t>12561</t>
  </si>
  <si>
    <t>Иризаторщик</t>
  </si>
  <si>
    <t>12565</t>
  </si>
  <si>
    <t>12567</t>
  </si>
  <si>
    <t>Испытатель абразивов</t>
  </si>
  <si>
    <t>12569</t>
  </si>
  <si>
    <t>Испытатель агрегатов, приборов и чувствительных элементов</t>
  </si>
  <si>
    <t>12571</t>
  </si>
  <si>
    <t>Испытатель баллонов</t>
  </si>
  <si>
    <t>12574</t>
  </si>
  <si>
    <t>Испытатель бумажных мешков</t>
  </si>
  <si>
    <t>12576</t>
  </si>
  <si>
    <t>Испытатель вакуумных покрытий</t>
  </si>
  <si>
    <t>12580</t>
  </si>
  <si>
    <t>Испытатель двигателей</t>
  </si>
  <si>
    <t>12582</t>
  </si>
  <si>
    <t>Испытатель деталей и приборов</t>
  </si>
  <si>
    <t>12584</t>
  </si>
  <si>
    <t>Испытатель инструментов из алмазов и сверхтвердых материалов</t>
  </si>
  <si>
    <t>12585</t>
  </si>
  <si>
    <t>Испытатель источников тока</t>
  </si>
  <si>
    <t>12587</t>
  </si>
  <si>
    <t>Испытатель карборундовых стержней</t>
  </si>
  <si>
    <t>12589</t>
  </si>
  <si>
    <t>Испытатель колец</t>
  </si>
  <si>
    <t>12591</t>
  </si>
  <si>
    <t>Испытатель металла</t>
  </si>
  <si>
    <t>12593</t>
  </si>
  <si>
    <t>Испытатель металлических канатов и цепей</t>
  </si>
  <si>
    <t>12595</t>
  </si>
  <si>
    <t>Испытатель-механик двигателей</t>
  </si>
  <si>
    <t>12597</t>
  </si>
  <si>
    <t>Испытатель на герметичность</t>
  </si>
  <si>
    <t>12599</t>
  </si>
  <si>
    <t>Испытатель проводов и кабелей</t>
  </si>
  <si>
    <t>12601</t>
  </si>
  <si>
    <t>Испытатель резиновых изделий</t>
  </si>
  <si>
    <t>12603</t>
  </si>
  <si>
    <t>Испытатель селенового производства</t>
  </si>
  <si>
    <t>12605</t>
  </si>
  <si>
    <t>Испытатель стекловолокнистых материалов и стеклопластиков</t>
  </si>
  <si>
    <t>12610</t>
  </si>
  <si>
    <t>Испытатель-формировщик</t>
  </si>
  <si>
    <t>12612</t>
  </si>
  <si>
    <t>Испытатель электрических машин, аппаратов и приборов</t>
  </si>
  <si>
    <t>12614</t>
  </si>
  <si>
    <t>Испытатель электрокерамических изделий</t>
  </si>
  <si>
    <t>12616</t>
  </si>
  <si>
    <t>Испытатель электроугольных изделий</t>
  </si>
  <si>
    <t>12618</t>
  </si>
  <si>
    <t>Истопник</t>
  </si>
  <si>
    <t>12624</t>
  </si>
  <si>
    <t>Кабельщик-спайщик</t>
  </si>
  <si>
    <t>12626</t>
  </si>
  <si>
    <t>Кабестанщик</t>
  </si>
  <si>
    <t>12628</t>
  </si>
  <si>
    <t>Кабинщик-кантовщик</t>
  </si>
  <si>
    <t>12629</t>
  </si>
  <si>
    <t>Каландровщик</t>
  </si>
  <si>
    <t>12630</t>
  </si>
  <si>
    <t>12631</t>
  </si>
  <si>
    <t>12632</t>
  </si>
  <si>
    <t>Каландровщик на обрезинке металлокордного полотна</t>
  </si>
  <si>
    <t>12634</t>
  </si>
  <si>
    <t>Каландровщик резиновых смесей</t>
  </si>
  <si>
    <t>12636</t>
  </si>
  <si>
    <t>Каландровщик целлюлозно-бумажного производства</t>
  </si>
  <si>
    <t>12638</t>
  </si>
  <si>
    <t>Калибровщик гипсовых форм</t>
  </si>
  <si>
    <t>12640</t>
  </si>
  <si>
    <t>Калибровщик изделий лечебного назначения</t>
  </si>
  <si>
    <t>12642</t>
  </si>
  <si>
    <t>Калибровщик карандашных дощечек</t>
  </si>
  <si>
    <t>12644</t>
  </si>
  <si>
    <t>Калибровщик катушек электроприборов</t>
  </si>
  <si>
    <t>12646</t>
  </si>
  <si>
    <t>Калибровщик коконов</t>
  </si>
  <si>
    <t>12648</t>
  </si>
  <si>
    <t>Калибровщик магнитопроводов и слюды</t>
  </si>
  <si>
    <t>12650</t>
  </si>
  <si>
    <t>Калибровщик набивок</t>
  </si>
  <si>
    <t>12652</t>
  </si>
  <si>
    <t>Калибровщик нитеобразователей</t>
  </si>
  <si>
    <t>12654</t>
  </si>
  <si>
    <t>12656</t>
  </si>
  <si>
    <t>Калибровщик-прецизионист в производстве масок цветных кинескопов</t>
  </si>
  <si>
    <t>12658</t>
  </si>
  <si>
    <t>Калибровщик-раскройщик</t>
  </si>
  <si>
    <t>12661</t>
  </si>
  <si>
    <t>Калибровщик слюды</t>
  </si>
  <si>
    <t>12662</t>
  </si>
  <si>
    <t>Калибровщик стеклоизделий</t>
  </si>
  <si>
    <t>12664</t>
  </si>
  <si>
    <t>Калибровщик труб на прессе</t>
  </si>
  <si>
    <t>12666</t>
  </si>
  <si>
    <t>Калибровщик трубок из пластических масс</t>
  </si>
  <si>
    <t>12668</t>
  </si>
  <si>
    <t>Калибровщик форм</t>
  </si>
  <si>
    <t>12671</t>
  </si>
  <si>
    <t>Калибровщик электроугольных изделий</t>
  </si>
  <si>
    <t>12673</t>
  </si>
  <si>
    <t>Калильщик</t>
  </si>
  <si>
    <t>12675</t>
  </si>
  <si>
    <t>Калильщик чепрака и технической кожи</t>
  </si>
  <si>
    <t>12676</t>
  </si>
  <si>
    <t>Калильщик янтаря</t>
  </si>
  <si>
    <t>12680</t>
  </si>
  <si>
    <t>Каменщик</t>
  </si>
  <si>
    <t>12682</t>
  </si>
  <si>
    <t>Каменщик (печник) дежурный у печей</t>
  </si>
  <si>
    <t>12686</t>
  </si>
  <si>
    <t>Камневар</t>
  </si>
  <si>
    <t>12689</t>
  </si>
  <si>
    <t>Камнетес</t>
  </si>
  <si>
    <t>12690</t>
  </si>
  <si>
    <t>12691</t>
  </si>
  <si>
    <t>Канавщик</t>
  </si>
  <si>
    <t>12694</t>
  </si>
  <si>
    <t>Канилировщик проволоки</t>
  </si>
  <si>
    <t>12696</t>
  </si>
  <si>
    <t>Кантователь керамических труб</t>
  </si>
  <si>
    <t>12698</t>
  </si>
  <si>
    <t>Кантовщик-укладчик</t>
  </si>
  <si>
    <t>12700</t>
  </si>
  <si>
    <t>Капиллярщик</t>
  </si>
  <si>
    <t>12702</t>
  </si>
  <si>
    <t>Каптажист</t>
  </si>
  <si>
    <t>12706</t>
  </si>
  <si>
    <t>Карбидировщик</t>
  </si>
  <si>
    <t>12708</t>
  </si>
  <si>
    <t>Карбонизатор</t>
  </si>
  <si>
    <t>12709</t>
  </si>
  <si>
    <t>Карбонизаторщик</t>
  </si>
  <si>
    <t>12710</t>
  </si>
  <si>
    <t>12712</t>
  </si>
  <si>
    <t>Кардовщик</t>
  </si>
  <si>
    <t>12714</t>
  </si>
  <si>
    <t>Каротажник</t>
  </si>
  <si>
    <t>12716</t>
  </si>
  <si>
    <t>Картонажник</t>
  </si>
  <si>
    <t>12718</t>
  </si>
  <si>
    <t>Карьерщик</t>
  </si>
  <si>
    <t>12719</t>
  </si>
  <si>
    <t>Кассир билетный</t>
  </si>
  <si>
    <t>12720</t>
  </si>
  <si>
    <t>Кастелянша</t>
  </si>
  <si>
    <t>12722</t>
  </si>
  <si>
    <t>Катализаторщик</t>
  </si>
  <si>
    <t>12723</t>
  </si>
  <si>
    <t>12726</t>
  </si>
  <si>
    <t>Катодчик</t>
  </si>
  <si>
    <t>12728</t>
  </si>
  <si>
    <t>Кашировальщик-красильщик фольги</t>
  </si>
  <si>
    <t>12734</t>
  </si>
  <si>
    <t>Кварцеплавильщик</t>
  </si>
  <si>
    <t>12736</t>
  </si>
  <si>
    <t>Кессонщик-аппаратчик</t>
  </si>
  <si>
    <t>12738</t>
  </si>
  <si>
    <t>Кессонщик-проходчик</t>
  </si>
  <si>
    <t>12740</t>
  </si>
  <si>
    <t>Кессонщик-слесарь</t>
  </si>
  <si>
    <t>12741</t>
  </si>
  <si>
    <t>Кессонщик-электромонтажник</t>
  </si>
  <si>
    <t>12743</t>
  </si>
  <si>
    <t>Кеттельщик</t>
  </si>
  <si>
    <t>12745</t>
  </si>
  <si>
    <t>Киномеханик</t>
  </si>
  <si>
    <t>12747</t>
  </si>
  <si>
    <t>Киоскер</t>
  </si>
  <si>
    <t>12749</t>
  </si>
  <si>
    <t>Кисловщик</t>
  </si>
  <si>
    <t>12751</t>
  </si>
  <si>
    <t>Кислотоупорщик-винипластчик</t>
  </si>
  <si>
    <t>12753</t>
  </si>
  <si>
    <t>Кислотоупорщик-гуммировщик</t>
  </si>
  <si>
    <t>12754</t>
  </si>
  <si>
    <t>Кислотчик</t>
  </si>
  <si>
    <t>12755</t>
  </si>
  <si>
    <t>12757</t>
  </si>
  <si>
    <t>Клавиатурщик</t>
  </si>
  <si>
    <t>12759</t>
  </si>
  <si>
    <t>Кладовщик</t>
  </si>
  <si>
    <t>12763</t>
  </si>
  <si>
    <t>12767</t>
  </si>
  <si>
    <t>Классификаторщик крокуса и наждака</t>
  </si>
  <si>
    <t>12769</t>
  </si>
  <si>
    <t>Классификаторщик песка и пемзы</t>
  </si>
  <si>
    <t>12771</t>
  </si>
  <si>
    <t>Классификаторщик порошков из алмазов и сверхтвердых материалов</t>
  </si>
  <si>
    <t>12773</t>
  </si>
  <si>
    <t>Классификаторщик слюды</t>
  </si>
  <si>
    <t>12774</t>
  </si>
  <si>
    <t>Классификаторщик шлифпорошков</t>
  </si>
  <si>
    <t>12776</t>
  </si>
  <si>
    <t>Клеевар</t>
  </si>
  <si>
    <t>12777</t>
  </si>
  <si>
    <t>12778</t>
  </si>
  <si>
    <t>Клеильщик</t>
  </si>
  <si>
    <t>12780</t>
  </si>
  <si>
    <t>Клеймовщик горячего металла</t>
  </si>
  <si>
    <t>12782</t>
  </si>
  <si>
    <t>Клейщик</t>
  </si>
  <si>
    <t>12784</t>
  </si>
  <si>
    <t>Клейщик бумаги, картона и изделий из них</t>
  </si>
  <si>
    <t>12786</t>
  </si>
  <si>
    <t>Клейщик изделий из металла</t>
  </si>
  <si>
    <t>12788</t>
  </si>
  <si>
    <t>Клейщик миканитов</t>
  </si>
  <si>
    <t>12790</t>
  </si>
  <si>
    <t>Клейщик-опрессовщик</t>
  </si>
  <si>
    <t>12792</t>
  </si>
  <si>
    <t>Клейщик пленкоэлектрокартона</t>
  </si>
  <si>
    <t>12794</t>
  </si>
  <si>
    <t>Клейщик резиновых, полимерных деталей и изделий</t>
  </si>
  <si>
    <t>12796</t>
  </si>
  <si>
    <t>Клейщик силовой арматуры и мягких баков</t>
  </si>
  <si>
    <t>12797</t>
  </si>
  <si>
    <t>Клейщик фибры и литых бумажных изделий</t>
  </si>
  <si>
    <t>12799</t>
  </si>
  <si>
    <t>Клейщик эбонитовых изделий</t>
  </si>
  <si>
    <t>12801</t>
  </si>
  <si>
    <t>Клепальщик</t>
  </si>
  <si>
    <t>12803</t>
  </si>
  <si>
    <t>12805</t>
  </si>
  <si>
    <t>Клишист</t>
  </si>
  <si>
    <t>12807</t>
  </si>
  <si>
    <t>12809</t>
  </si>
  <si>
    <t>Коагулянщик</t>
  </si>
  <si>
    <t>12811</t>
  </si>
  <si>
    <t>Ковровщик</t>
  </si>
  <si>
    <t>12813</t>
  </si>
  <si>
    <t>Ковровщица</t>
  </si>
  <si>
    <t>12815</t>
  </si>
  <si>
    <t>Ковшевой</t>
  </si>
  <si>
    <t>12817</t>
  </si>
  <si>
    <t>Кокильщик-сборщик</t>
  </si>
  <si>
    <t>12819</t>
  </si>
  <si>
    <t>Кокономотальщик</t>
  </si>
  <si>
    <t>12821</t>
  </si>
  <si>
    <t>Коконосмесчик</t>
  </si>
  <si>
    <t>12823</t>
  </si>
  <si>
    <t>Коксоочиститель</t>
  </si>
  <si>
    <t>12825</t>
  </si>
  <si>
    <t>Коксоразгрузчик</t>
  </si>
  <si>
    <t>12827</t>
  </si>
  <si>
    <t>Коллекционер образцов ткани и трикотажного полотна</t>
  </si>
  <si>
    <t>12828</t>
  </si>
  <si>
    <t>Колорист</t>
  </si>
  <si>
    <t>12829</t>
  </si>
  <si>
    <t>12830</t>
  </si>
  <si>
    <t>12831</t>
  </si>
  <si>
    <t>12832</t>
  </si>
  <si>
    <t>12833</t>
  </si>
  <si>
    <t>Кольщик плит и блоков</t>
  </si>
  <si>
    <t>12834</t>
  </si>
  <si>
    <t>Кольщик слюды</t>
  </si>
  <si>
    <t>12837</t>
  </si>
  <si>
    <t>Комплектовщик</t>
  </si>
  <si>
    <t>12839</t>
  </si>
  <si>
    <t>Комплектовщик авиационной техники</t>
  </si>
  <si>
    <t>12841</t>
  </si>
  <si>
    <t>Комплектовщик белья</t>
  </si>
  <si>
    <t>12843</t>
  </si>
  <si>
    <t>Комплектовщик гипсовых форм</t>
  </si>
  <si>
    <t>12845</t>
  </si>
  <si>
    <t>Комплектовщик деталей игрушек</t>
  </si>
  <si>
    <t>12847</t>
  </si>
  <si>
    <t>Комплектовщик деталей и изделий из бумаги</t>
  </si>
  <si>
    <t>12849</t>
  </si>
  <si>
    <t>Комплектовщик деталей музыкальных инструментов</t>
  </si>
  <si>
    <t>12851</t>
  </si>
  <si>
    <t>Комплектовщик изделий</t>
  </si>
  <si>
    <t>12853</t>
  </si>
  <si>
    <t>Комплектовщик изделий и инструмента</t>
  </si>
  <si>
    <t>12855</t>
  </si>
  <si>
    <t>Комплектовщик изделий, полуфабрикатов и материалов</t>
  </si>
  <si>
    <t>12857</t>
  </si>
  <si>
    <t>Комплектовщик карандашей и стержней</t>
  </si>
  <si>
    <t>12859</t>
  </si>
  <si>
    <t>Комплектовщик костей</t>
  </si>
  <si>
    <t>12861</t>
  </si>
  <si>
    <t>Комплектовщик материалов, кроя и изделий</t>
  </si>
  <si>
    <t>12863</t>
  </si>
  <si>
    <t>Комплектовщик мебели</t>
  </si>
  <si>
    <t>12865</t>
  </si>
  <si>
    <t>Комплектовщик изделий электронной техники</t>
  </si>
  <si>
    <t>12867</t>
  </si>
  <si>
    <t>Комплектовщик моделей</t>
  </si>
  <si>
    <t>12869</t>
  </si>
  <si>
    <t>Комплектовщик панелей</t>
  </si>
  <si>
    <t>12871</t>
  </si>
  <si>
    <t>Комплектовщик полуфабрикатов медицинских изделий</t>
  </si>
  <si>
    <t>12873</t>
  </si>
  <si>
    <t>Комплектовщик проводов</t>
  </si>
  <si>
    <t>12878</t>
  </si>
  <si>
    <t>Комплектовщик стекла и стеклоизделий</t>
  </si>
  <si>
    <t>12880</t>
  </si>
  <si>
    <t>Комплектовщик сухих зоопрепаратов</t>
  </si>
  <si>
    <t>12884</t>
  </si>
  <si>
    <t>Комплектовщик туб</t>
  </si>
  <si>
    <t>12886</t>
  </si>
  <si>
    <t>Комплектовщик фарфоровых и фаянсовых изделий</t>
  </si>
  <si>
    <t>12887</t>
  </si>
  <si>
    <t>Комплектовщик фильмокопий</t>
  </si>
  <si>
    <t>12889</t>
  </si>
  <si>
    <t>Комплектовщик форм</t>
  </si>
  <si>
    <t>12891</t>
  </si>
  <si>
    <t>Комплектовщик форм сусальных металлов</t>
  </si>
  <si>
    <t>12893</t>
  </si>
  <si>
    <t>Комплектовщик шрифтовой продукции</t>
  </si>
  <si>
    <t>12895</t>
  </si>
  <si>
    <t>Конвертерщик</t>
  </si>
  <si>
    <t>12899</t>
  </si>
  <si>
    <t>Конденсаторщик</t>
  </si>
  <si>
    <t>12901</t>
  </si>
  <si>
    <t>12903</t>
  </si>
  <si>
    <t>12909</t>
  </si>
  <si>
    <t>12911</t>
  </si>
  <si>
    <t>Конопатчик электрощеточного производства</t>
  </si>
  <si>
    <t>12913</t>
  </si>
  <si>
    <t>Консервировщик кожевенного и пушномехового сырья</t>
  </si>
  <si>
    <t>12914</t>
  </si>
  <si>
    <t>Консервировщик кожевенно-мехового сырья</t>
  </si>
  <si>
    <t>12916</t>
  </si>
  <si>
    <t>Консервировщик оборудования и металлоизделий</t>
  </si>
  <si>
    <t>12918</t>
  </si>
  <si>
    <t>12922</t>
  </si>
  <si>
    <t>Контролер абразивных материалов и изделий</t>
  </si>
  <si>
    <t>12930</t>
  </si>
  <si>
    <t>Контролер в аккумуляторном и элементном производстве</t>
  </si>
  <si>
    <t>12934</t>
  </si>
  <si>
    <t>Контролер-визитажник</t>
  </si>
  <si>
    <t>12936</t>
  </si>
  <si>
    <t>Контролер в литейном производстве</t>
  </si>
  <si>
    <t>12938</t>
  </si>
  <si>
    <t>Контролер водопроводного хозяйства</t>
  </si>
  <si>
    <t>12940</t>
  </si>
  <si>
    <t>Контролер в производстве алмазов, сверхтвердых материалов и изделий из них</t>
  </si>
  <si>
    <t>12942</t>
  </si>
  <si>
    <t>Контролер в производстве черных металлов</t>
  </si>
  <si>
    <t>12944</t>
  </si>
  <si>
    <t>Контролер в производстве электроизоляционных материалов</t>
  </si>
  <si>
    <t>12946</t>
  </si>
  <si>
    <t>Контролер газового хозяйства</t>
  </si>
  <si>
    <t>12948</t>
  </si>
  <si>
    <t>Контролер деревообрабатывающего производства</t>
  </si>
  <si>
    <t>12950</t>
  </si>
  <si>
    <t>Контролер деталей и приборов</t>
  </si>
  <si>
    <t>12951</t>
  </si>
  <si>
    <t>Контролер игольно-платинных изделий</t>
  </si>
  <si>
    <t>12953</t>
  </si>
  <si>
    <t>Контролер изделий из камня</t>
  </si>
  <si>
    <t>12957</t>
  </si>
  <si>
    <t>Контролер измерения продукции</t>
  </si>
  <si>
    <t>12958</t>
  </si>
  <si>
    <t>Контролер изделий, полуфабрикатов и материалов</t>
  </si>
  <si>
    <t>12959</t>
  </si>
  <si>
    <t>Контролер измерительных приборов и специального инструмента</t>
  </si>
  <si>
    <t>12961</t>
  </si>
  <si>
    <t>Контролер кабельных изделий</t>
  </si>
  <si>
    <t>12968</t>
  </si>
  <si>
    <t>Контролер качества</t>
  </si>
  <si>
    <t>12970</t>
  </si>
  <si>
    <t>Контролер качества обработки изделий</t>
  </si>
  <si>
    <t>12972</t>
  </si>
  <si>
    <t>Контролер качества обработки одежды и белья</t>
  </si>
  <si>
    <t>12974</t>
  </si>
  <si>
    <t>Контролер качества продукции и технологического процесса</t>
  </si>
  <si>
    <t>12976</t>
  </si>
  <si>
    <t>12978</t>
  </si>
  <si>
    <t>Контролер котельных, холодноштамповочных и давильных работ</t>
  </si>
  <si>
    <t>12981</t>
  </si>
  <si>
    <t>Контролер кузнечнопрессовых работ</t>
  </si>
  <si>
    <t>12982</t>
  </si>
  <si>
    <t>Контролер лесозаготовительного производства и лесосплава</t>
  </si>
  <si>
    <t>12983</t>
  </si>
  <si>
    <t>Контролер лома и отходов металла</t>
  </si>
  <si>
    <t>12985</t>
  </si>
  <si>
    <t>Контролер малярных работ</t>
  </si>
  <si>
    <t>12987</t>
  </si>
  <si>
    <t>Контролер материалов, изделий и лекал</t>
  </si>
  <si>
    <t>12989</t>
  </si>
  <si>
    <t>Контролер материалов и изделий</t>
  </si>
  <si>
    <t>12991</t>
  </si>
  <si>
    <t>Контролер материалов, металлов, полуфабрикатов и изделий</t>
  </si>
  <si>
    <t>12993</t>
  </si>
  <si>
    <t>Контролер медицинского оборудования и изделий</t>
  </si>
  <si>
    <t>12995</t>
  </si>
  <si>
    <t>Контролер мехового сырья и полуфабрикатов в скорняжном производстве</t>
  </si>
  <si>
    <t>12997</t>
  </si>
  <si>
    <t>Контролер мехового сырья и полуфабрикатов в сырейно-красильном производстве</t>
  </si>
  <si>
    <t>12999</t>
  </si>
  <si>
    <t>Контролер монетно-орденского производства</t>
  </si>
  <si>
    <t>13001</t>
  </si>
  <si>
    <t>Контролер музыкальных инструментов</t>
  </si>
  <si>
    <t>13003</t>
  </si>
  <si>
    <t>Контролер наглядных пособий</t>
  </si>
  <si>
    <t>13007</t>
  </si>
  <si>
    <t>Контролер оптических деталей и приборов</t>
  </si>
  <si>
    <t>13009</t>
  </si>
  <si>
    <t>Контролер печного хозяйства</t>
  </si>
  <si>
    <t>13013</t>
  </si>
  <si>
    <t>Контролер пленки, растворов и фильмовых материалов</t>
  </si>
  <si>
    <t>13015</t>
  </si>
  <si>
    <t>Контролер по драгоценной продукции</t>
  </si>
  <si>
    <t>13016</t>
  </si>
  <si>
    <t>Контролер по звучанию</t>
  </si>
  <si>
    <t>13018</t>
  </si>
  <si>
    <t>Контролер по качеству нефти и нефтепродуктов</t>
  </si>
  <si>
    <t>13022</t>
  </si>
  <si>
    <t>Контролер полимерных строительных материалов</t>
  </si>
  <si>
    <t>13024</t>
  </si>
  <si>
    <t>Контролер полуфабрикатов и готовой продукции</t>
  </si>
  <si>
    <t>13026</t>
  </si>
  <si>
    <t>Контролер по термообработке</t>
  </si>
  <si>
    <t>13028</t>
  </si>
  <si>
    <t>Контролер-приемщик</t>
  </si>
  <si>
    <t>13036</t>
  </si>
  <si>
    <t>Контролер-приемщик фарфоровых, фаянсовых и керамических изделий</t>
  </si>
  <si>
    <t>13038</t>
  </si>
  <si>
    <t>Контролер продукции медицинского назначения</t>
  </si>
  <si>
    <t>13040</t>
  </si>
  <si>
    <t>Контролер продукции обогащения</t>
  </si>
  <si>
    <t>13041</t>
  </si>
  <si>
    <t>Контролер продукции цветной металлургии</t>
  </si>
  <si>
    <t>13043</t>
  </si>
  <si>
    <t>Контролер производства стекловолокна и стеклопластиков</t>
  </si>
  <si>
    <t>13045</t>
  </si>
  <si>
    <t>Контролер работ по металлопокрытиям</t>
  </si>
  <si>
    <t>13047</t>
  </si>
  <si>
    <t>Контролер радиоэлектронной аппаратуры и приборов</t>
  </si>
  <si>
    <t>13049</t>
  </si>
  <si>
    <t>Контролер режимов работы технологического оборудования</t>
  </si>
  <si>
    <t>13051</t>
  </si>
  <si>
    <t>Контролер ремизобердочного производства</t>
  </si>
  <si>
    <t>13053</t>
  </si>
  <si>
    <t>Контролер сборки электрических машин, аппаратов и приборов</t>
  </si>
  <si>
    <t>13055</t>
  </si>
  <si>
    <t>Контролер сборочно-монтажных и ремонтных работ</t>
  </si>
  <si>
    <t>13057</t>
  </si>
  <si>
    <t>Контролер сварочных работ</t>
  </si>
  <si>
    <t>13059</t>
  </si>
  <si>
    <t>Контролер светочувствительных изделий</t>
  </si>
  <si>
    <t>13061</t>
  </si>
  <si>
    <t>Контролер сетеизделий</t>
  </si>
  <si>
    <t>13063</t>
  </si>
  <si>
    <t>13065</t>
  </si>
  <si>
    <t>Контролер стекольного производства</t>
  </si>
  <si>
    <t>13066</t>
  </si>
  <si>
    <t>Контролер строительных изделий и материалов</t>
  </si>
  <si>
    <t>13068</t>
  </si>
  <si>
    <t>13070</t>
  </si>
  <si>
    <t>Контролер судокорпусных, судомонтажных и трубопроводных работ</t>
  </si>
  <si>
    <t>13072</t>
  </si>
  <si>
    <t>Контролер суспензии</t>
  </si>
  <si>
    <t>13074</t>
  </si>
  <si>
    <t>Контролер сырья и полуфабрикатов</t>
  </si>
  <si>
    <t>13079</t>
  </si>
  <si>
    <t>Контролер технологического процесса</t>
  </si>
  <si>
    <t>13080</t>
  </si>
  <si>
    <t>13081</t>
  </si>
  <si>
    <t>Контролер углеприема</t>
  </si>
  <si>
    <t>13083</t>
  </si>
  <si>
    <t>Контролер художественных изделий</t>
  </si>
  <si>
    <t>13085</t>
  </si>
  <si>
    <t>Контролер целлюлозно-бумажного производства</t>
  </si>
  <si>
    <t>13087</t>
  </si>
  <si>
    <t>Контролер цехов плавки, дробления, регенерации и рассева</t>
  </si>
  <si>
    <t>13089</t>
  </si>
  <si>
    <t>Контролер часового и камневого производства</t>
  </si>
  <si>
    <t>13091</t>
  </si>
  <si>
    <t>Контролер шинного производства</t>
  </si>
  <si>
    <t>13093</t>
  </si>
  <si>
    <t>Контролер электродного производства</t>
  </si>
  <si>
    <t>13095</t>
  </si>
  <si>
    <t>Контролер электромонтажных работ</t>
  </si>
  <si>
    <t>13097</t>
  </si>
  <si>
    <t>Контролер эмалевого покрытия</t>
  </si>
  <si>
    <t>13098</t>
  </si>
  <si>
    <t>Контролер энергосбыта</t>
  </si>
  <si>
    <t>13100</t>
  </si>
  <si>
    <t>Контуровщик</t>
  </si>
  <si>
    <t>13102</t>
  </si>
  <si>
    <t>Контуровщик стеклопластиковых изделий</t>
  </si>
  <si>
    <t>13106</t>
  </si>
  <si>
    <t>Концентраторщик</t>
  </si>
  <si>
    <t>13108</t>
  </si>
  <si>
    <t>Конюх</t>
  </si>
  <si>
    <t>13110</t>
  </si>
  <si>
    <t>Координатографист прецизионной фотолитографии</t>
  </si>
  <si>
    <t>13113</t>
  </si>
  <si>
    <t>Копировщик</t>
  </si>
  <si>
    <t>13115</t>
  </si>
  <si>
    <t>Копировщик печатных форм</t>
  </si>
  <si>
    <t>13117</t>
  </si>
  <si>
    <t>Копировщик рисунков и карт</t>
  </si>
  <si>
    <t>13119</t>
  </si>
  <si>
    <t>Копировщик фильмовых материалов</t>
  </si>
  <si>
    <t>13121</t>
  </si>
  <si>
    <t>Копровщик</t>
  </si>
  <si>
    <t>13123</t>
  </si>
  <si>
    <t>Копровщик по разделке лома и отходов металла</t>
  </si>
  <si>
    <t>13125</t>
  </si>
  <si>
    <t>13127</t>
  </si>
  <si>
    <t>13131</t>
  </si>
  <si>
    <t>Корректировщик ванн</t>
  </si>
  <si>
    <t>13132</t>
  </si>
  <si>
    <t>Корректировщик шлама</t>
  </si>
  <si>
    <t>13134</t>
  </si>
  <si>
    <t>Корректор</t>
  </si>
  <si>
    <t>13136</t>
  </si>
  <si>
    <t>Корчевщик</t>
  </si>
  <si>
    <t>13138</t>
  </si>
  <si>
    <t>Косметик</t>
  </si>
  <si>
    <t>13140</t>
  </si>
  <si>
    <t>Костюмер</t>
  </si>
  <si>
    <t>13144</t>
  </si>
  <si>
    <t>Котельщик</t>
  </si>
  <si>
    <t>13146</t>
  </si>
  <si>
    <t>Котельщик судовой</t>
  </si>
  <si>
    <t>13148</t>
  </si>
  <si>
    <t>Котлочист</t>
  </si>
  <si>
    <t>13150</t>
  </si>
  <si>
    <t>Кочегар-обжигальщик</t>
  </si>
  <si>
    <t>13154</t>
  </si>
  <si>
    <t>13158</t>
  </si>
  <si>
    <t>Кочегар сушильных барабанов</t>
  </si>
  <si>
    <t>13160</t>
  </si>
  <si>
    <t>Кочегар сушильных печей и барабанов</t>
  </si>
  <si>
    <t>13162</t>
  </si>
  <si>
    <t>Кочегар технологических печей</t>
  </si>
  <si>
    <t>13169</t>
  </si>
  <si>
    <t>Красильщик</t>
  </si>
  <si>
    <t>13170</t>
  </si>
  <si>
    <t>13171</t>
  </si>
  <si>
    <t>13172</t>
  </si>
  <si>
    <t>Красильщик волоса</t>
  </si>
  <si>
    <t>13174</t>
  </si>
  <si>
    <t>Красильщик в пастижерском производстве</t>
  </si>
  <si>
    <t>13178</t>
  </si>
  <si>
    <t>Красильщик карандашей</t>
  </si>
  <si>
    <t>13180</t>
  </si>
  <si>
    <t>Красильщик кож</t>
  </si>
  <si>
    <t>13182</t>
  </si>
  <si>
    <t>Красильщик материалов для игрушек</t>
  </si>
  <si>
    <t>13184</t>
  </si>
  <si>
    <t>Красильщик меха и шубной овчины</t>
  </si>
  <si>
    <t>13188</t>
  </si>
  <si>
    <t>Краскосоставитель</t>
  </si>
  <si>
    <t>13191</t>
  </si>
  <si>
    <t>Краскотер</t>
  </si>
  <si>
    <t>13193</t>
  </si>
  <si>
    <t>Крепильщик</t>
  </si>
  <si>
    <t>13195</t>
  </si>
  <si>
    <t>Крепильщик деталей</t>
  </si>
  <si>
    <t>13197</t>
  </si>
  <si>
    <t>Крепильщик мандрен</t>
  </si>
  <si>
    <t>13201</t>
  </si>
  <si>
    <t>Кровельщик по рулонным кровлям и по кровлям из штучных материалов</t>
  </si>
  <si>
    <t>13203</t>
  </si>
  <si>
    <t>Кровельщик по стальным кровлям</t>
  </si>
  <si>
    <t>13205</t>
  </si>
  <si>
    <t>13209</t>
  </si>
  <si>
    <t>Кружевница</t>
  </si>
  <si>
    <t>13211</t>
  </si>
  <si>
    <t>Крутильщик</t>
  </si>
  <si>
    <t>13213</t>
  </si>
  <si>
    <t>Крутильщик жгутов</t>
  </si>
  <si>
    <t>13215</t>
  </si>
  <si>
    <t>Крутильщик сеточника</t>
  </si>
  <si>
    <t>13217</t>
  </si>
  <si>
    <t>Крутильщик шнуров</t>
  </si>
  <si>
    <t>13219</t>
  </si>
  <si>
    <t>Кубовщик</t>
  </si>
  <si>
    <t>13221</t>
  </si>
  <si>
    <t>Кузнец-бурозаправщик</t>
  </si>
  <si>
    <t>13223</t>
  </si>
  <si>
    <t>Кузнец драгоценных металлов</t>
  </si>
  <si>
    <t>13225</t>
  </si>
  <si>
    <t>Кузнец на молотах и прессах</t>
  </si>
  <si>
    <t>13227</t>
  </si>
  <si>
    <t>Кузнец ручной ковки</t>
  </si>
  <si>
    <t>13229</t>
  </si>
  <si>
    <t>Кузнец-штамповщик</t>
  </si>
  <si>
    <t>13231</t>
  </si>
  <si>
    <t>Кузнец-штамповщик на ротационных машинах</t>
  </si>
  <si>
    <t>13233</t>
  </si>
  <si>
    <t>13235</t>
  </si>
  <si>
    <t>13237</t>
  </si>
  <si>
    <t>13239</t>
  </si>
  <si>
    <t>13241</t>
  </si>
  <si>
    <t>13243</t>
  </si>
  <si>
    <t>13245</t>
  </si>
  <si>
    <t>13247</t>
  </si>
  <si>
    <t>Курьер</t>
  </si>
  <si>
    <t>13249</t>
  </si>
  <si>
    <t>Кухонный рабочий</t>
  </si>
  <si>
    <t>13251</t>
  </si>
  <si>
    <t>Кучер</t>
  </si>
  <si>
    <t>13255</t>
  </si>
  <si>
    <t>Лаборант асбестообогатительного производства</t>
  </si>
  <si>
    <t>13257</t>
  </si>
  <si>
    <t>Лаборант-коллектор</t>
  </si>
  <si>
    <t>13259</t>
  </si>
  <si>
    <t>Лаборант-кристаллооптик</t>
  </si>
  <si>
    <t>13261</t>
  </si>
  <si>
    <t>Лаборант лаборатории искусственного старения стеклоизделий</t>
  </si>
  <si>
    <t>13263</t>
  </si>
  <si>
    <t>Лаборант-металлограф</t>
  </si>
  <si>
    <t>13265</t>
  </si>
  <si>
    <t>Лаборант-микробиолог</t>
  </si>
  <si>
    <t>13267</t>
  </si>
  <si>
    <t>Лаборант минералогического анализа</t>
  </si>
  <si>
    <t>13269</t>
  </si>
  <si>
    <t>Лаборант по анализу газов в металлах</t>
  </si>
  <si>
    <t>13271</t>
  </si>
  <si>
    <t>Лаборант по анализу газов и пыли</t>
  </si>
  <si>
    <t>13273</t>
  </si>
  <si>
    <t>Лаборант по анализу коконов</t>
  </si>
  <si>
    <t>13275</t>
  </si>
  <si>
    <t>Лаборант по анализу люминофоров</t>
  </si>
  <si>
    <t>13276</t>
  </si>
  <si>
    <t>Лаборант по анализу формовочных и шихтовых смесей</t>
  </si>
  <si>
    <t>13278</t>
  </si>
  <si>
    <t>Лаборант по выращиванию медицинских пиявок</t>
  </si>
  <si>
    <t>13280</t>
  </si>
  <si>
    <t>13289</t>
  </si>
  <si>
    <t>Лаборант-полярографист</t>
  </si>
  <si>
    <t>13293</t>
  </si>
  <si>
    <t>Лаборант по обработке аэрофотопленок</t>
  </si>
  <si>
    <t>13301</t>
  </si>
  <si>
    <t>Лаборант по ультразвуковой технике</t>
  </si>
  <si>
    <t>13302</t>
  </si>
  <si>
    <t>Лаборант по физикомеханическим испытаниям</t>
  </si>
  <si>
    <t>13304</t>
  </si>
  <si>
    <t>Лаборант по электроизоляционным материалам</t>
  </si>
  <si>
    <t>13306</t>
  </si>
  <si>
    <t>Лаборант пробирного анализа</t>
  </si>
  <si>
    <t>13308</t>
  </si>
  <si>
    <t>Лаборант производства бактерийных препаратов</t>
  </si>
  <si>
    <t>13310</t>
  </si>
  <si>
    <t>Лаборант-радиометрист</t>
  </si>
  <si>
    <t>13312</t>
  </si>
  <si>
    <t>Лаборант рентгеноспектрального анализа</t>
  </si>
  <si>
    <t>13313</t>
  </si>
  <si>
    <t>Лаборант-рентгеноструктурщик</t>
  </si>
  <si>
    <t>13315</t>
  </si>
  <si>
    <t>Лаборант-сенситометрист</t>
  </si>
  <si>
    <t>13317</t>
  </si>
  <si>
    <t>Лаборант спектрального анализа</t>
  </si>
  <si>
    <t>13319</t>
  </si>
  <si>
    <t>Лаборант химико-бактериологического анализа</t>
  </si>
  <si>
    <t>13321</t>
  </si>
  <si>
    <t>Лаборант химического анализа</t>
  </si>
  <si>
    <t>13322</t>
  </si>
  <si>
    <t>Лаборант-электроакустик</t>
  </si>
  <si>
    <t>13324</t>
  </si>
  <si>
    <t>Лаборант электромеханических испытаний и измерений</t>
  </si>
  <si>
    <t>13326</t>
  </si>
  <si>
    <t>Лаглинщик</t>
  </si>
  <si>
    <t>13328</t>
  </si>
  <si>
    <t>Лакировщик</t>
  </si>
  <si>
    <t>13330</t>
  </si>
  <si>
    <t>Лакировщик глобусов</t>
  </si>
  <si>
    <t>13332</t>
  </si>
  <si>
    <t>Лакировщик деталей часов</t>
  </si>
  <si>
    <t>13334</t>
  </si>
  <si>
    <t>Лакировщик жести и труб</t>
  </si>
  <si>
    <t>13336</t>
  </si>
  <si>
    <t>Лакировщик кож</t>
  </si>
  <si>
    <t>13338</t>
  </si>
  <si>
    <t>Лакировщик оптических деталей</t>
  </si>
  <si>
    <t>13343</t>
  </si>
  <si>
    <t>Лакировщик проводов и кабелей</t>
  </si>
  <si>
    <t>13345</t>
  </si>
  <si>
    <t>Лакировщик туб</t>
  </si>
  <si>
    <t>13346</t>
  </si>
  <si>
    <t>Лакировщик фибровых изделий</t>
  </si>
  <si>
    <t>13348</t>
  </si>
  <si>
    <t>Лакировщик форм</t>
  </si>
  <si>
    <t>13350</t>
  </si>
  <si>
    <t>Лакировщик художественных изделий</t>
  </si>
  <si>
    <t>13351</t>
  </si>
  <si>
    <t>Лакировщик электроизоляционных изделий и материалов</t>
  </si>
  <si>
    <t>13353</t>
  </si>
  <si>
    <t>Лаковар</t>
  </si>
  <si>
    <t>13355</t>
  </si>
  <si>
    <t>Лакоразводчик</t>
  </si>
  <si>
    <t>13357</t>
  </si>
  <si>
    <t>Ламповщик</t>
  </si>
  <si>
    <t>13359</t>
  </si>
  <si>
    <t>Ланолинщик</t>
  </si>
  <si>
    <t>13361</t>
  </si>
  <si>
    <t>Лебедчик</t>
  </si>
  <si>
    <t>13363</t>
  </si>
  <si>
    <t>Лебедчик на лесосплаве</t>
  </si>
  <si>
    <t>13365</t>
  </si>
  <si>
    <t>Лебедчик на трелевке леса</t>
  </si>
  <si>
    <t>13366</t>
  </si>
  <si>
    <t>Лебедчик на штабелевке и погрузке леса</t>
  </si>
  <si>
    <t>13368</t>
  </si>
  <si>
    <t>Лентовой уборщик</t>
  </si>
  <si>
    <t>13370</t>
  </si>
  <si>
    <t>Лепщик архитектурных деталей</t>
  </si>
  <si>
    <t>13372</t>
  </si>
  <si>
    <t>Лепщик скульптурного производства</t>
  </si>
  <si>
    <t>13374</t>
  </si>
  <si>
    <t>Лепщик электрокерамических изделий</t>
  </si>
  <si>
    <t>13376</t>
  </si>
  <si>
    <t>13378</t>
  </si>
  <si>
    <t>Лесоруб</t>
  </si>
  <si>
    <t>13382</t>
  </si>
  <si>
    <t>Листобойщик</t>
  </si>
  <si>
    <t>13384</t>
  </si>
  <si>
    <t>Литейщик вакуумного, центробежно-вакуумного и центробежного литья</t>
  </si>
  <si>
    <t>13386</t>
  </si>
  <si>
    <t>Литейщик гипсовых форм</t>
  </si>
  <si>
    <t>13388</t>
  </si>
  <si>
    <t>Литейщик изделий из свинцовых сплавов</t>
  </si>
  <si>
    <t>13390</t>
  </si>
  <si>
    <t>Литейщик катализатора</t>
  </si>
  <si>
    <t>13392</t>
  </si>
  <si>
    <t>Литейщик металлов и сплавов</t>
  </si>
  <si>
    <t>13394</t>
  </si>
  <si>
    <t>Литейщик методом направленной кристаллизации</t>
  </si>
  <si>
    <t>13395</t>
  </si>
  <si>
    <t>Литейщик на машинах для литья под давлением</t>
  </si>
  <si>
    <t>13397</t>
  </si>
  <si>
    <t>Литейщик облицовочных плиток</t>
  </si>
  <si>
    <t>13399</t>
  </si>
  <si>
    <t>Литейщик пластмасс</t>
  </si>
  <si>
    <t>13401</t>
  </si>
  <si>
    <t>Литейщик радиокерамики и ферритов</t>
  </si>
  <si>
    <t>13403</t>
  </si>
  <si>
    <t>Литейщик санитарно-строительных изделий на конвейере</t>
  </si>
  <si>
    <t>13404</t>
  </si>
  <si>
    <t>Литейщик санитарно-строительных изделий на стенде</t>
  </si>
  <si>
    <t>13408</t>
  </si>
  <si>
    <t>Литейщик художественных изделий</t>
  </si>
  <si>
    <t>13410</t>
  </si>
  <si>
    <t>Литейщик цветных металлов</t>
  </si>
  <si>
    <t>13411</t>
  </si>
  <si>
    <t>Литейщик электрокерамических изделий</t>
  </si>
  <si>
    <t>13413</t>
  </si>
  <si>
    <t>Лифтер</t>
  </si>
  <si>
    <t>13415</t>
  </si>
  <si>
    <t>Ломщик пода</t>
  </si>
  <si>
    <t>13417</t>
  </si>
  <si>
    <t>Лудильщик горячим способом</t>
  </si>
  <si>
    <t>13422</t>
  </si>
  <si>
    <t>Лудильщик (оцинковщик) электролитическим методом</t>
  </si>
  <si>
    <t>13424</t>
  </si>
  <si>
    <t>Лудильщик проволоки</t>
  </si>
  <si>
    <t>13426</t>
  </si>
  <si>
    <t>Лучевальщик</t>
  </si>
  <si>
    <t>13428</t>
  </si>
  <si>
    <t>Лущильщик пленки</t>
  </si>
  <si>
    <t>13430</t>
  </si>
  <si>
    <t>Лущильщик шпона</t>
  </si>
  <si>
    <t>13432</t>
  </si>
  <si>
    <t>Люковой</t>
  </si>
  <si>
    <t>13433</t>
  </si>
  <si>
    <t>13434</t>
  </si>
  <si>
    <t>Люминофорщик-экранировщик</t>
  </si>
  <si>
    <t>13440</t>
  </si>
  <si>
    <t>Магнезировщик-вакуумщик</t>
  </si>
  <si>
    <t>13442</t>
  </si>
  <si>
    <t>Макаль</t>
  </si>
  <si>
    <t>13444</t>
  </si>
  <si>
    <t>Макетчик макетно-модельного проектирования</t>
  </si>
  <si>
    <t>13446</t>
  </si>
  <si>
    <t>Макетчик театрально-постановочных макетов</t>
  </si>
  <si>
    <t>13448</t>
  </si>
  <si>
    <t>Макетчик художественных макетов</t>
  </si>
  <si>
    <t>13450</t>
  </si>
  <si>
    <t>Маляр</t>
  </si>
  <si>
    <t>13452</t>
  </si>
  <si>
    <t>Маляр по отделке декораций</t>
  </si>
  <si>
    <t>13458</t>
  </si>
  <si>
    <t>13460</t>
  </si>
  <si>
    <t>Маркировщик</t>
  </si>
  <si>
    <t>13462</t>
  </si>
  <si>
    <t>Маркировщик деталей и приборов</t>
  </si>
  <si>
    <t>13466</t>
  </si>
  <si>
    <t>13467</t>
  </si>
  <si>
    <t>13475</t>
  </si>
  <si>
    <t>13477</t>
  </si>
  <si>
    <t>13480</t>
  </si>
  <si>
    <t>Матировщик-вакуумщик</t>
  </si>
  <si>
    <t>13486</t>
  </si>
  <si>
    <t>Матрос драги</t>
  </si>
  <si>
    <t>13495</t>
  </si>
  <si>
    <t>Матрос-спасатель</t>
  </si>
  <si>
    <t>13497</t>
  </si>
  <si>
    <t>Мацератор</t>
  </si>
  <si>
    <t>13499</t>
  </si>
  <si>
    <t>Мачтовик-антеннщик судовой</t>
  </si>
  <si>
    <t>13503</t>
  </si>
  <si>
    <t>Машинист автобетонолома</t>
  </si>
  <si>
    <t>13505</t>
  </si>
  <si>
    <t>Машинист автобетононасоса</t>
  </si>
  <si>
    <t>13507</t>
  </si>
  <si>
    <t>Машинист автовышки и автогидроподъемника</t>
  </si>
  <si>
    <t>13509</t>
  </si>
  <si>
    <t>Машинист автогрейдера</t>
  </si>
  <si>
    <t>13511</t>
  </si>
  <si>
    <t>Машинист автогудронатора</t>
  </si>
  <si>
    <t>13513</t>
  </si>
  <si>
    <t>Машинист автокамерного агрегата</t>
  </si>
  <si>
    <t>13515</t>
  </si>
  <si>
    <t>Машинист автокомпрессора</t>
  </si>
  <si>
    <t>13517</t>
  </si>
  <si>
    <t>Машинист автомата для завертывания книг в суперобложку</t>
  </si>
  <si>
    <t>13519</t>
  </si>
  <si>
    <t>Машинист автомата по изготовлению обрезных обложек</t>
  </si>
  <si>
    <t>13521</t>
  </si>
  <si>
    <t>Машинист автоматической линии по изготовлению книг</t>
  </si>
  <si>
    <t>13523</t>
  </si>
  <si>
    <t>Машинист автоматической линии по изготовлению контейнеров из полимеров</t>
  </si>
  <si>
    <t>13525</t>
  </si>
  <si>
    <t>Машинист автоматической линии по изготовлению тетрадей для нот и альбомов для рисования</t>
  </si>
  <si>
    <t>13527</t>
  </si>
  <si>
    <t>Машинист автомобилеразгрузчика</t>
  </si>
  <si>
    <t>13532</t>
  </si>
  <si>
    <t>Машинист автоямобура</t>
  </si>
  <si>
    <t>13534</t>
  </si>
  <si>
    <t>Машинист агрегата безвоздушного распыления высокого давления</t>
  </si>
  <si>
    <t>13536</t>
  </si>
  <si>
    <t>Машинист агрегата бесшвейного скрепления</t>
  </si>
  <si>
    <t>13538</t>
  </si>
  <si>
    <t>Машинист агрегата изготовления искусственной кожи</t>
  </si>
  <si>
    <t>13540</t>
  </si>
  <si>
    <t>Машинист агрегата изготовления стиральной резинки</t>
  </si>
  <si>
    <t>13542</t>
  </si>
  <si>
    <t>Машинист агрегата искусственного бархата</t>
  </si>
  <si>
    <t>13544</t>
  </si>
  <si>
    <t>Машинист агрегата по изготовлению навивочных рукавов</t>
  </si>
  <si>
    <t>13546</t>
  </si>
  <si>
    <t>13548</t>
  </si>
  <si>
    <t>Машинист агрегатов по обслуживанию нефтегазопромыслового оборудования</t>
  </si>
  <si>
    <t>13550</t>
  </si>
  <si>
    <t>Машинист адресовальной машины</t>
  </si>
  <si>
    <t>13552</t>
  </si>
  <si>
    <t>Машинист алфавитной машины</t>
  </si>
  <si>
    <t>13556</t>
  </si>
  <si>
    <t>Машинист барабанного охладителя</t>
  </si>
  <si>
    <t>13558</t>
  </si>
  <si>
    <t>Машинист баровой установки</t>
  </si>
  <si>
    <t>13560</t>
  </si>
  <si>
    <t>Машинист береговых насосных станций</t>
  </si>
  <si>
    <t>13562</t>
  </si>
  <si>
    <t>Машинист бетононасосной установки</t>
  </si>
  <si>
    <t>13564</t>
  </si>
  <si>
    <t>Машинист бетоносмесителя передвижного</t>
  </si>
  <si>
    <t>13565</t>
  </si>
  <si>
    <t>Машинист бетоноукладчика</t>
  </si>
  <si>
    <t>13567</t>
  </si>
  <si>
    <t>Машинист битумировочной машины</t>
  </si>
  <si>
    <t>13569</t>
  </si>
  <si>
    <t>Машинист битумоплавильной передвижной установки</t>
  </si>
  <si>
    <t>13571</t>
  </si>
  <si>
    <t>Машинист блокообрабатывающего агрегата</t>
  </si>
  <si>
    <t>13573</t>
  </si>
  <si>
    <t>Машинист блондочной машины</t>
  </si>
  <si>
    <t>13577</t>
  </si>
  <si>
    <t>Машинист блочной системы управления агрегатами (котел-турбина)</t>
  </si>
  <si>
    <t>13579</t>
  </si>
  <si>
    <t>Машинист брикетного пресса</t>
  </si>
  <si>
    <t>13581</t>
  </si>
  <si>
    <t>Машинист-бронзировщик</t>
  </si>
  <si>
    <t>13583</t>
  </si>
  <si>
    <t>Машинист бульдозера</t>
  </si>
  <si>
    <t>13584</t>
  </si>
  <si>
    <t>13585</t>
  </si>
  <si>
    <t>Машинист бумагоделательной (картоноделательной) машины (сеточник)</t>
  </si>
  <si>
    <t>13587</t>
  </si>
  <si>
    <t>Машинист бумагокрасильной машины (красильщик)</t>
  </si>
  <si>
    <t>13589</t>
  </si>
  <si>
    <t>Машинист бурильно-крановой самоходной машины</t>
  </si>
  <si>
    <t>13590</t>
  </si>
  <si>
    <t>Машинист буровой установки</t>
  </si>
  <si>
    <t>13592</t>
  </si>
  <si>
    <t>Машинист буровых установок на нефть и газ</t>
  </si>
  <si>
    <t>13594</t>
  </si>
  <si>
    <t>13596</t>
  </si>
  <si>
    <t>Машинист вагонвесов</t>
  </si>
  <si>
    <t>13598</t>
  </si>
  <si>
    <t>Машинист вагоноопрокидывателя</t>
  </si>
  <si>
    <t>13600</t>
  </si>
  <si>
    <t>Машинист вакуумной установки</t>
  </si>
  <si>
    <t>13602</t>
  </si>
  <si>
    <t>13604</t>
  </si>
  <si>
    <t>Машинист вакуумформовочной машины</t>
  </si>
  <si>
    <t>13606</t>
  </si>
  <si>
    <t>Машинист вакуум-формующей машины</t>
  </si>
  <si>
    <t>13608</t>
  </si>
  <si>
    <t>Машинист валькосъемной машины</t>
  </si>
  <si>
    <t>13610</t>
  </si>
  <si>
    <t>13612</t>
  </si>
  <si>
    <t>Машинист ведущего мотора прокатного стана</t>
  </si>
  <si>
    <t>13616</t>
  </si>
  <si>
    <t>Машинист вентиляционной и аспирационной установок</t>
  </si>
  <si>
    <t>13620</t>
  </si>
  <si>
    <t>Машинист вибровдавливающего погружателя свай самоходного</t>
  </si>
  <si>
    <t>13622</t>
  </si>
  <si>
    <t>Машинист вибропогружателя бескопрового</t>
  </si>
  <si>
    <t>13623</t>
  </si>
  <si>
    <t>Машинист вибропогрузочной установки</t>
  </si>
  <si>
    <t>13625</t>
  </si>
  <si>
    <t>13629</t>
  </si>
  <si>
    <t>Машинист вкладочно-швейно-резального агрегата</t>
  </si>
  <si>
    <t>13631</t>
  </si>
  <si>
    <t>Машинист воздухоразделительных установок</t>
  </si>
  <si>
    <t>13633</t>
  </si>
  <si>
    <t>Машинист воздушно-канатной дороги</t>
  </si>
  <si>
    <t>13635</t>
  </si>
  <si>
    <t>Машинист выборочной машины</t>
  </si>
  <si>
    <t>13637</t>
  </si>
  <si>
    <t>Машинист выдувных машин</t>
  </si>
  <si>
    <t>13642</t>
  </si>
  <si>
    <t>Машинист вырубально-упаковочного агрегата</t>
  </si>
  <si>
    <t>13644</t>
  </si>
  <si>
    <t>Машинист высекально-штамповочной машины</t>
  </si>
  <si>
    <t>13646</t>
  </si>
  <si>
    <t>Машинист высотнокомпрессорной установки</t>
  </si>
  <si>
    <t>13648</t>
  </si>
  <si>
    <t>Машинист вышивальной машины "Пантограф"</t>
  </si>
  <si>
    <t>13650</t>
  </si>
  <si>
    <t>Машинист газогенераторной станции</t>
  </si>
  <si>
    <t>13652</t>
  </si>
  <si>
    <t>Машинист газодувных машин</t>
  </si>
  <si>
    <t>13654</t>
  </si>
  <si>
    <t>Машинист каротажной станции</t>
  </si>
  <si>
    <t>13656</t>
  </si>
  <si>
    <t>Машинист газораздаточной станции</t>
  </si>
  <si>
    <t>13658</t>
  </si>
  <si>
    <t>Машинист газотурбинных установок</t>
  </si>
  <si>
    <t>13660</t>
  </si>
  <si>
    <t>Машинист гидроагрегатов</t>
  </si>
  <si>
    <t>13662</t>
  </si>
  <si>
    <t>Машинист гидромониторно-эжекторного плавучего несамоходного снаряда</t>
  </si>
  <si>
    <t>13664</t>
  </si>
  <si>
    <t>Машинист гидроочистки и смазки изложниц</t>
  </si>
  <si>
    <t>13666</t>
  </si>
  <si>
    <t>Машинист гидропневматической установки</t>
  </si>
  <si>
    <t>13668</t>
  </si>
  <si>
    <t>Машинист гидросеялки самоходной</t>
  </si>
  <si>
    <t>13669</t>
  </si>
  <si>
    <t>Машинист гидротипного производства</t>
  </si>
  <si>
    <t>13671</t>
  </si>
  <si>
    <t>Машинист глинорезной машины</t>
  </si>
  <si>
    <t>13673</t>
  </si>
  <si>
    <t>Машинист горных выемочных машин</t>
  </si>
  <si>
    <t>13675</t>
  </si>
  <si>
    <t>Машинист гофрировального агрегата</t>
  </si>
  <si>
    <t>13677</t>
  </si>
  <si>
    <t>Машинист гранулирования пластических масс</t>
  </si>
  <si>
    <t>13681</t>
  </si>
  <si>
    <t>Машинист грейдера прицепного</t>
  </si>
  <si>
    <t>13683</t>
  </si>
  <si>
    <t>Машинист грейдерэлеватора</t>
  </si>
  <si>
    <t>13687</t>
  </si>
  <si>
    <t>Машинист гуммировального агрегата</t>
  </si>
  <si>
    <t>13689</t>
  </si>
  <si>
    <t>Машинист двигателей внутреннего сгорания</t>
  </si>
  <si>
    <t>13691</t>
  </si>
  <si>
    <t>Машинист двоильно-ленточной машины</t>
  </si>
  <si>
    <t>13692</t>
  </si>
  <si>
    <t>Машинист двоильной машины</t>
  </si>
  <si>
    <t>13694</t>
  </si>
  <si>
    <t>Машинист дизель-молота бескопрового</t>
  </si>
  <si>
    <t>13698</t>
  </si>
  <si>
    <t>Машинист дистрибутора</t>
  </si>
  <si>
    <t>13700</t>
  </si>
  <si>
    <t>Машинист дноклеильной машины</t>
  </si>
  <si>
    <t>13702</t>
  </si>
  <si>
    <t>Машинист дорожно-транспортных машин</t>
  </si>
  <si>
    <t>13704</t>
  </si>
  <si>
    <t>Машинист драги</t>
  </si>
  <si>
    <t>13706</t>
  </si>
  <si>
    <t>Машинист дренажной машины</t>
  </si>
  <si>
    <t>13710</t>
  </si>
  <si>
    <t>Машинист дробильно-погрузочного агрегата</t>
  </si>
  <si>
    <t>13711</t>
  </si>
  <si>
    <t>Машинист дробильно-помольно-сортировочных механизмов</t>
  </si>
  <si>
    <t>13713</t>
  </si>
  <si>
    <t>13717</t>
  </si>
  <si>
    <t>Машинист дублирующего агрегата</t>
  </si>
  <si>
    <t>13721</t>
  </si>
  <si>
    <t>Машинист завалочной машины</t>
  </si>
  <si>
    <t>13723</t>
  </si>
  <si>
    <t>Машинист загрузочных механизмов</t>
  </si>
  <si>
    <t>13729</t>
  </si>
  <si>
    <t>Машинист заправочной машины</t>
  </si>
  <si>
    <t>13734</t>
  </si>
  <si>
    <t>Машинист землеройно-фрезерной самоходной машины</t>
  </si>
  <si>
    <t>13736</t>
  </si>
  <si>
    <t>Машинист землесосного плавучего несамоходного снаряда</t>
  </si>
  <si>
    <t>13737</t>
  </si>
  <si>
    <t>Машинист землесосной установки</t>
  </si>
  <si>
    <t>13739</t>
  </si>
  <si>
    <t>13743</t>
  </si>
  <si>
    <t>Машинист ионизационной машины</t>
  </si>
  <si>
    <t>13744</t>
  </si>
  <si>
    <t>Машинист каландра</t>
  </si>
  <si>
    <t>13745</t>
  </si>
  <si>
    <t>13747</t>
  </si>
  <si>
    <t>Машинист кальцинаторов</t>
  </si>
  <si>
    <t>13749</t>
  </si>
  <si>
    <t>Машинист камнерезной машины</t>
  </si>
  <si>
    <t>13751</t>
  </si>
  <si>
    <t>Машинист катальной машины</t>
  </si>
  <si>
    <t>13753</t>
  </si>
  <si>
    <t>Машинист катка самоходного и полуприцепного на пневматических шинах</t>
  </si>
  <si>
    <t>13755</t>
  </si>
  <si>
    <t>Машинист катка самоходного с гладкими вальцами</t>
  </si>
  <si>
    <t>13757</t>
  </si>
  <si>
    <t>Машинист клеевого агрегата</t>
  </si>
  <si>
    <t>13759</t>
  </si>
  <si>
    <t>Машинист клеильно-загибочной машины</t>
  </si>
  <si>
    <t>13761</t>
  </si>
  <si>
    <t>Машинист клеильно-сушильной машины (клейщик)</t>
  </si>
  <si>
    <t>13763</t>
  </si>
  <si>
    <t>Машинист книговставочной машины</t>
  </si>
  <si>
    <t>13765</t>
  </si>
  <si>
    <t>Машинист коксовых машин</t>
  </si>
  <si>
    <t>13767</t>
  </si>
  <si>
    <t>Машинист коксопогрузочной машины</t>
  </si>
  <si>
    <t>13769</t>
  </si>
  <si>
    <t>Машинист компрессора для подачи воздуха водолазам</t>
  </si>
  <si>
    <t>13771</t>
  </si>
  <si>
    <t>Машинист компрессора передвижного</t>
  </si>
  <si>
    <t>13775</t>
  </si>
  <si>
    <t>Машинист компрессорных установок</t>
  </si>
  <si>
    <t>13777</t>
  </si>
  <si>
    <t>Машинист конвейера</t>
  </si>
  <si>
    <t>13779</t>
  </si>
  <si>
    <t>Машинист конвертной машины</t>
  </si>
  <si>
    <t>13781</t>
  </si>
  <si>
    <t>Машинист контактно-сварочной установки передвижной для сварки магистральных газонефтепродуктопроводов</t>
  </si>
  <si>
    <t>13783</t>
  </si>
  <si>
    <t>Машинист копра</t>
  </si>
  <si>
    <t>13785</t>
  </si>
  <si>
    <t>13786</t>
  </si>
  <si>
    <t>Машинист (кочегар) котельной</t>
  </si>
  <si>
    <t>13788</t>
  </si>
  <si>
    <t>Машинист крана автомобильного</t>
  </si>
  <si>
    <t>13790</t>
  </si>
  <si>
    <t>13792</t>
  </si>
  <si>
    <t>13794</t>
  </si>
  <si>
    <t>Машинист крана склада сульфата</t>
  </si>
  <si>
    <t>13796</t>
  </si>
  <si>
    <t>Машинист-крановщик</t>
  </si>
  <si>
    <t>13798</t>
  </si>
  <si>
    <t>Машинист красильного и вулканизационного оборудования</t>
  </si>
  <si>
    <t>13800</t>
  </si>
  <si>
    <t>Машинист кратцера</t>
  </si>
  <si>
    <t>13804</t>
  </si>
  <si>
    <t>Машинист креповой машины</t>
  </si>
  <si>
    <t>13806</t>
  </si>
  <si>
    <t>Машинист крытвенной машины</t>
  </si>
  <si>
    <t>13807</t>
  </si>
  <si>
    <t>Машинист крышкоделательной машины</t>
  </si>
  <si>
    <t>13809</t>
  </si>
  <si>
    <t>Машинист лакировально-гуммировальной машины</t>
  </si>
  <si>
    <t>13811</t>
  </si>
  <si>
    <t>Машинист лакировальных машин</t>
  </si>
  <si>
    <t>13813</t>
  </si>
  <si>
    <t>Машинист лакировочных машин</t>
  </si>
  <si>
    <t>13815</t>
  </si>
  <si>
    <t>Машинист лаконаносящей машины</t>
  </si>
  <si>
    <t>13817</t>
  </si>
  <si>
    <t>Машинист ледорезной машины</t>
  </si>
  <si>
    <t>13819</t>
  </si>
  <si>
    <t>Машинист линии нанесения точечного полимерного покрытия</t>
  </si>
  <si>
    <t>13821</t>
  </si>
  <si>
    <t>13823</t>
  </si>
  <si>
    <t>13825</t>
  </si>
  <si>
    <t>Машинист линовальной машины</t>
  </si>
  <si>
    <t>13826</t>
  </si>
  <si>
    <t>Машинист листоформовочной машины</t>
  </si>
  <si>
    <t>13830</t>
  </si>
  <si>
    <t>Машинист малярной станции передвижной</t>
  </si>
  <si>
    <t>13832</t>
  </si>
  <si>
    <t>Машинист маркировочной машины для разметки автомобильных дорог</t>
  </si>
  <si>
    <t>13834</t>
  </si>
  <si>
    <t>13836</t>
  </si>
  <si>
    <t>Машинист машин вытягивания стекла</t>
  </si>
  <si>
    <t>13838</t>
  </si>
  <si>
    <t>13840</t>
  </si>
  <si>
    <t>Машинист машин по добыче и переработке кускового торфа</t>
  </si>
  <si>
    <t>13842</t>
  </si>
  <si>
    <t>Машинист машин по добыче и переработке фрезерного торфа</t>
  </si>
  <si>
    <t>13844</t>
  </si>
  <si>
    <t>Машинист машин по заготовке тростника</t>
  </si>
  <si>
    <t>13846</t>
  </si>
  <si>
    <t>Машинист машин по подготовке торфяных месторождений к эксплуатации</t>
  </si>
  <si>
    <t>13847</t>
  </si>
  <si>
    <t>13849</t>
  </si>
  <si>
    <t>Машинист машины длинноволокнистых бумаг</t>
  </si>
  <si>
    <t>13851</t>
  </si>
  <si>
    <t>Машинист машины для вкладки книг в футляры</t>
  </si>
  <si>
    <t>13853</t>
  </si>
  <si>
    <t>Машинист машины для изоляции газонефтепродуктопроводов</t>
  </si>
  <si>
    <t>13854</t>
  </si>
  <si>
    <t>Машинист машины для ломки футеровки конвертеров и ковшей</t>
  </si>
  <si>
    <t>13856</t>
  </si>
  <si>
    <t>Машинист машины для нанесения пленкообразующей жидкости</t>
  </si>
  <si>
    <t>13858</t>
  </si>
  <si>
    <t>Машинист машины для покрытия бумаги полиэтиленовой пленкой</t>
  </si>
  <si>
    <t>13860</t>
  </si>
  <si>
    <t>Машинист машины для устройства укрепительных полос</t>
  </si>
  <si>
    <t>13862</t>
  </si>
  <si>
    <t>Машинист машины для устройства швов при выполнении дорожных работ</t>
  </si>
  <si>
    <t>13864</t>
  </si>
  <si>
    <t>Машинист машины огневой зачистки</t>
  </si>
  <si>
    <t>13866</t>
  </si>
  <si>
    <t>Машинист машины по изготовлению бумаги для табачных фильтров</t>
  </si>
  <si>
    <t>13868</t>
  </si>
  <si>
    <t>Машинист машины по изготовлению гильз</t>
  </si>
  <si>
    <t>13870</t>
  </si>
  <si>
    <t>Машинист машины по производству изделий из бумаги</t>
  </si>
  <si>
    <t>13872</t>
  </si>
  <si>
    <t>Машинист мельниц</t>
  </si>
  <si>
    <t>13873</t>
  </si>
  <si>
    <t>13874</t>
  </si>
  <si>
    <t>Машинист мельницы</t>
  </si>
  <si>
    <t>13876</t>
  </si>
  <si>
    <t>Машинист механизированного натяжного устройства для изготовления напряженно-армированных конструкций</t>
  </si>
  <si>
    <t>13878</t>
  </si>
  <si>
    <t>Машинист механизированного оборудования по подъему подвижной (скользящей) опалубки</t>
  </si>
  <si>
    <t>13880</t>
  </si>
  <si>
    <t>Машинист механического или флотационного обогащения руды</t>
  </si>
  <si>
    <t>13882</t>
  </si>
  <si>
    <t>13884</t>
  </si>
  <si>
    <t>Машинист механического оборудования землесосных плавучих несамоходных снарядов и грунтонасосных установок</t>
  </si>
  <si>
    <t>13886</t>
  </si>
  <si>
    <t>Машинист мешалок</t>
  </si>
  <si>
    <t>13888</t>
  </si>
  <si>
    <t>Машинист микструдера</t>
  </si>
  <si>
    <t>13891</t>
  </si>
  <si>
    <t>Машинист моечных машин</t>
  </si>
  <si>
    <t>13893</t>
  </si>
  <si>
    <t>Машинист мостового перегружателя</t>
  </si>
  <si>
    <t>13897</t>
  </si>
  <si>
    <t>Машинист мягчильной машины</t>
  </si>
  <si>
    <t>13899</t>
  </si>
  <si>
    <t>Машинист навивочных и намоточных машин</t>
  </si>
  <si>
    <t>13901</t>
  </si>
  <si>
    <t>Машинист на молотах, прессах и манипуляторах</t>
  </si>
  <si>
    <t>13903</t>
  </si>
  <si>
    <t>Машинист на припрессовке пленки</t>
  </si>
  <si>
    <t>13904</t>
  </si>
  <si>
    <t>Машинист нарезчика швов самоходного</t>
  </si>
  <si>
    <t>13906</t>
  </si>
  <si>
    <t>Машинист наслаивающей машины</t>
  </si>
  <si>
    <t>13908</t>
  </si>
  <si>
    <t>Машинист насосной станции по закачке рабочего агента в пласт</t>
  </si>
  <si>
    <t>13910</t>
  </si>
  <si>
    <t>Машинист насосных установок</t>
  </si>
  <si>
    <t>13912</t>
  </si>
  <si>
    <t>13914</t>
  </si>
  <si>
    <t>Машинист (обжигальщик) вращающихся и шахтных печей</t>
  </si>
  <si>
    <t>13917</t>
  </si>
  <si>
    <t>Машинист обкаточной машины</t>
  </si>
  <si>
    <t>13919</t>
  </si>
  <si>
    <t>Машинист обойно-печатной машины</t>
  </si>
  <si>
    <t>13921</t>
  </si>
  <si>
    <t>Машинист оборудования конвейерных и поточных линий</t>
  </si>
  <si>
    <t>13923</t>
  </si>
  <si>
    <t>Машинист оборудования распределительных нефтебаз</t>
  </si>
  <si>
    <t>13925</t>
  </si>
  <si>
    <t>Машинист обсадочной машины</t>
  </si>
  <si>
    <t>13929</t>
  </si>
  <si>
    <t>Машинист-обходчик по котельному оборудованию</t>
  </si>
  <si>
    <t>13931</t>
  </si>
  <si>
    <t>Машинист-обходчик по турбинному оборудованию</t>
  </si>
  <si>
    <t>13933</t>
  </si>
  <si>
    <t>Машинист оклеечно-каптальной машины</t>
  </si>
  <si>
    <t>13935</t>
  </si>
  <si>
    <t>Машинист окомкователя</t>
  </si>
  <si>
    <t>13937</t>
  </si>
  <si>
    <t>Машинист оплеточной машины</t>
  </si>
  <si>
    <t>13939</t>
  </si>
  <si>
    <t>Машинист опудривателя окатышей</t>
  </si>
  <si>
    <t>13941</t>
  </si>
  <si>
    <t>Машинист отвалообразователя</t>
  </si>
  <si>
    <t>13943</t>
  </si>
  <si>
    <t>Машинист отвального моста</t>
  </si>
  <si>
    <t>13944</t>
  </si>
  <si>
    <t>Машинист отвального плуга</t>
  </si>
  <si>
    <t>13946</t>
  </si>
  <si>
    <t>Машинист отжимного оборудования</t>
  </si>
  <si>
    <t>13948</t>
  </si>
  <si>
    <t>13950</t>
  </si>
  <si>
    <t>Машинист отжимной машины</t>
  </si>
  <si>
    <t>13952</t>
  </si>
  <si>
    <t>13954</t>
  </si>
  <si>
    <t>Машинист отливной машины</t>
  </si>
  <si>
    <t>13956</t>
  </si>
  <si>
    <t>Машинист охладителей</t>
  </si>
  <si>
    <t>13958</t>
  </si>
  <si>
    <t>13961</t>
  </si>
  <si>
    <t>13963</t>
  </si>
  <si>
    <t>Машинист папочной машины</t>
  </si>
  <si>
    <t>13967</t>
  </si>
  <si>
    <t>Машинист паровой машины и локомобиля</t>
  </si>
  <si>
    <t>13969</t>
  </si>
  <si>
    <t>Машинист паровой передвижной депарафинизационной установки</t>
  </si>
  <si>
    <t>13971</t>
  </si>
  <si>
    <t>13973</t>
  </si>
  <si>
    <t>Машинист парогенераторной установки по закачке пара в нефтяные пласты</t>
  </si>
  <si>
    <t>13975</t>
  </si>
  <si>
    <t>Машинист пергаментной машины</t>
  </si>
  <si>
    <t>13977</t>
  </si>
  <si>
    <t>Машинист перегружателей</t>
  </si>
  <si>
    <t>13979</t>
  </si>
  <si>
    <t>Машинист передвижного компрессора</t>
  </si>
  <si>
    <t>13981</t>
  </si>
  <si>
    <t>Машинист перекидного желоба</t>
  </si>
  <si>
    <t>13982</t>
  </si>
  <si>
    <t>13986</t>
  </si>
  <si>
    <t>Машинист печатно-высекательного агрегата</t>
  </si>
  <si>
    <t>13987</t>
  </si>
  <si>
    <t>Машинист печатной машины</t>
  </si>
  <si>
    <t>13988</t>
  </si>
  <si>
    <t>13990</t>
  </si>
  <si>
    <t>Машинист питателя</t>
  </si>
  <si>
    <t>13992</t>
  </si>
  <si>
    <t>Машинист плунжерной машины</t>
  </si>
  <si>
    <t>13993</t>
  </si>
  <si>
    <t>Машинист пневматических и винтовых насосов</t>
  </si>
  <si>
    <t>13994</t>
  </si>
  <si>
    <t>13996</t>
  </si>
  <si>
    <t>Машинист пневмотранспорта</t>
  </si>
  <si>
    <t>14000</t>
  </si>
  <si>
    <t>Машинист погрузочно-доставочной машины</t>
  </si>
  <si>
    <t>14002</t>
  </si>
  <si>
    <t>Машинист погрузочной машины</t>
  </si>
  <si>
    <t>14006</t>
  </si>
  <si>
    <t>Машинист подборочно-швейной машины</t>
  </si>
  <si>
    <t>14008</t>
  </si>
  <si>
    <t>Машинист подземных самоходных машин</t>
  </si>
  <si>
    <t>14010</t>
  </si>
  <si>
    <t>Машинист подземных установок</t>
  </si>
  <si>
    <t>14012</t>
  </si>
  <si>
    <t>Машинист подъемника</t>
  </si>
  <si>
    <t>14014</t>
  </si>
  <si>
    <t>Машинист подъемника строительного</t>
  </si>
  <si>
    <t>14021</t>
  </si>
  <si>
    <t>Машинист подъемной машины</t>
  </si>
  <si>
    <t>14023</t>
  </si>
  <si>
    <t>Машинист подъемно-передвижных подмостей</t>
  </si>
  <si>
    <t>14029</t>
  </si>
  <si>
    <t>Машинист полуавтоматической линии двоения овчины</t>
  </si>
  <si>
    <t>14031</t>
  </si>
  <si>
    <t>Машинист по моторным испытаниям топлива</t>
  </si>
  <si>
    <t>14035</t>
  </si>
  <si>
    <t>Машинист по навивке канатов</t>
  </si>
  <si>
    <t>14037</t>
  </si>
  <si>
    <t>Машинист по обслуживанию силосов и угольной башни</t>
  </si>
  <si>
    <t>14040</t>
  </si>
  <si>
    <t>Машинист по разматыванию щетинных лент</t>
  </si>
  <si>
    <t>14044</t>
  </si>
  <si>
    <t>14046</t>
  </si>
  <si>
    <t>14048</t>
  </si>
  <si>
    <t>14052</t>
  </si>
  <si>
    <t>Машинист предформователя</t>
  </si>
  <si>
    <t>14053</t>
  </si>
  <si>
    <t>Машинист пресса</t>
  </si>
  <si>
    <t>14054</t>
  </si>
  <si>
    <t>Машинист прессгранулятора</t>
  </si>
  <si>
    <t>14055</t>
  </si>
  <si>
    <t>Машинист пресспата (сеточник)</t>
  </si>
  <si>
    <t>14057</t>
  </si>
  <si>
    <t>Машинист прикатной машины</t>
  </si>
  <si>
    <t>14059</t>
  </si>
  <si>
    <t>Машинист приклеенной машины</t>
  </si>
  <si>
    <t>14061</t>
  </si>
  <si>
    <t>Машинист прокатной машины</t>
  </si>
  <si>
    <t>14065</t>
  </si>
  <si>
    <t>Машинист промывочного агрегата</t>
  </si>
  <si>
    <t>14067</t>
  </si>
  <si>
    <t>Машинист промывочной машины</t>
  </si>
  <si>
    <t>14070</t>
  </si>
  <si>
    <t>Машинист промывочно-сушильно-ширильно-стабилизационной линии</t>
  </si>
  <si>
    <t>14072</t>
  </si>
  <si>
    <t>Машинист промывочных машин</t>
  </si>
  <si>
    <t>14074</t>
  </si>
  <si>
    <t>Машинист пропиточного агрегата</t>
  </si>
  <si>
    <t>14076</t>
  </si>
  <si>
    <t>Машинист просеивающих установок</t>
  </si>
  <si>
    <t>14078</t>
  </si>
  <si>
    <t>Машинист протекторного агрегата</t>
  </si>
  <si>
    <t>14082</t>
  </si>
  <si>
    <t>Машинист профилировщика</t>
  </si>
  <si>
    <t>14084</t>
  </si>
  <si>
    <t>Машинист проходческого комплекса</t>
  </si>
  <si>
    <t>14089</t>
  </si>
  <si>
    <t>Машинист путепередвигателя</t>
  </si>
  <si>
    <t>14098</t>
  </si>
  <si>
    <t>Машинист пылевых насосов</t>
  </si>
  <si>
    <t>14100</t>
  </si>
  <si>
    <t>Машинист разводной машины</t>
  </si>
  <si>
    <t>14102</t>
  </si>
  <si>
    <t>14103</t>
  </si>
  <si>
    <t>Машинист разливочной машины</t>
  </si>
  <si>
    <t>14104</t>
  </si>
  <si>
    <t>14108</t>
  </si>
  <si>
    <t>14110</t>
  </si>
  <si>
    <t>Машинист размораживающей установки</t>
  </si>
  <si>
    <t>14112</t>
  </si>
  <si>
    <t>Машинист расплеточной машины</t>
  </si>
  <si>
    <t>14114</t>
  </si>
  <si>
    <t>Машинист распределителя цемента аэрационного самоходного</t>
  </si>
  <si>
    <t>14115</t>
  </si>
  <si>
    <t>Машинист распределителя цемента гравитационного прицепного</t>
  </si>
  <si>
    <t>14117</t>
  </si>
  <si>
    <t>Машинист растворонасоса</t>
  </si>
  <si>
    <t>14119</t>
  </si>
  <si>
    <t>Машинист растворосмесителя передвижного</t>
  </si>
  <si>
    <t>14121</t>
  </si>
  <si>
    <t>Машинист расфасовочно-упаковочных машин</t>
  </si>
  <si>
    <t>14123</t>
  </si>
  <si>
    <t>Машинист ратинирующей машины</t>
  </si>
  <si>
    <t>14125</t>
  </si>
  <si>
    <t>Машинист реактивной установки</t>
  </si>
  <si>
    <t>14127</t>
  </si>
  <si>
    <t>Машинист реверсивной паровой машины прокатного стана</t>
  </si>
  <si>
    <t>14131</t>
  </si>
  <si>
    <t>14133</t>
  </si>
  <si>
    <t>Машинист резальных машин</t>
  </si>
  <si>
    <t>14135</t>
  </si>
  <si>
    <t>Машинист резиносмесителя</t>
  </si>
  <si>
    <t>14137</t>
  </si>
  <si>
    <t>Машинист рекордерной машины</t>
  </si>
  <si>
    <t>14139</t>
  </si>
  <si>
    <t>Машинист релевочной машины</t>
  </si>
  <si>
    <t>14144</t>
  </si>
  <si>
    <t>Машинист ритуального оборудования</t>
  </si>
  <si>
    <t>14146</t>
  </si>
  <si>
    <t>Машинист рифлевальной машины</t>
  </si>
  <si>
    <t>14151</t>
  </si>
  <si>
    <t>Машинист ровничной машины</t>
  </si>
  <si>
    <t>14153</t>
  </si>
  <si>
    <t>Машинист рубильной машины</t>
  </si>
  <si>
    <t>14155</t>
  </si>
  <si>
    <t>Машинист рубительной машины</t>
  </si>
  <si>
    <t>14157</t>
  </si>
  <si>
    <t>Машинист рудоусреднительной машины</t>
  </si>
  <si>
    <t>14158</t>
  </si>
  <si>
    <t>14162</t>
  </si>
  <si>
    <t>Машинист рыбоподъемника</t>
  </si>
  <si>
    <t>14164</t>
  </si>
  <si>
    <t>14165</t>
  </si>
  <si>
    <t>Машинист рыхлительных машин</t>
  </si>
  <si>
    <t>14169</t>
  </si>
  <si>
    <t>Машинист самоходного кабелепередвижчика</t>
  </si>
  <si>
    <t>14171</t>
  </si>
  <si>
    <t>Машинист самоходной газорастворомешалки (виброгазобетономешалки)</t>
  </si>
  <si>
    <t>14173</t>
  </si>
  <si>
    <t>14177</t>
  </si>
  <si>
    <t>Машинист силиконовой машины</t>
  </si>
  <si>
    <t>14179</t>
  </si>
  <si>
    <t>Машинист сквиджевого станка</t>
  </si>
  <si>
    <t>14181</t>
  </si>
  <si>
    <t>Машинист скипового подъемника</t>
  </si>
  <si>
    <t>14183</t>
  </si>
  <si>
    <t>Машинист скрепера</t>
  </si>
  <si>
    <t>14184</t>
  </si>
  <si>
    <t>14185</t>
  </si>
  <si>
    <t>Машинист скрепера (скреперист)</t>
  </si>
  <si>
    <t>14187</t>
  </si>
  <si>
    <t>Машинист скреперной лебедки</t>
  </si>
  <si>
    <t>14189</t>
  </si>
  <si>
    <t>Машинист слитколомателя</t>
  </si>
  <si>
    <t>14191</t>
  </si>
  <si>
    <t>Машинист слюдовыборочной установки</t>
  </si>
  <si>
    <t>14192</t>
  </si>
  <si>
    <t>Машинист слюдопластоделательной машины</t>
  </si>
  <si>
    <t>14194</t>
  </si>
  <si>
    <t>Машинист смесительного агрегата</t>
  </si>
  <si>
    <t>14196</t>
  </si>
  <si>
    <t>Машинист смесительной установки гидрозакладки</t>
  </si>
  <si>
    <t>14198</t>
  </si>
  <si>
    <t>Машинист смесительных барабанов</t>
  </si>
  <si>
    <t>14199</t>
  </si>
  <si>
    <t>Машинист смесителя асфальтобетона передвижного</t>
  </si>
  <si>
    <t>14203</t>
  </si>
  <si>
    <t>14205</t>
  </si>
  <si>
    <t>14206</t>
  </si>
  <si>
    <t>14208</t>
  </si>
  <si>
    <t>Машинист сортировки</t>
  </si>
  <si>
    <t>14210</t>
  </si>
  <si>
    <t>Машинист сортировочного автомата</t>
  </si>
  <si>
    <t>14214</t>
  </si>
  <si>
    <t>Машинист сплоточной (сортировочной) машины</t>
  </si>
  <si>
    <t>14216</t>
  </si>
  <si>
    <t>Машинист сталеструйной машины</t>
  </si>
  <si>
    <t>14218</t>
  </si>
  <si>
    <t>Машинист стрейнера</t>
  </si>
  <si>
    <t>14220</t>
  </si>
  <si>
    <t>Машинист сублимационных установок</t>
  </si>
  <si>
    <t>14222</t>
  </si>
  <si>
    <t>Машинист сухих доковых установок</t>
  </si>
  <si>
    <t>14224</t>
  </si>
  <si>
    <t>Машинист сушильной установки</t>
  </si>
  <si>
    <t>14225</t>
  </si>
  <si>
    <t>Машинист сушильных агрегатов</t>
  </si>
  <si>
    <t>14227</t>
  </si>
  <si>
    <t>Машинист сцены</t>
  </si>
  <si>
    <t>14229</t>
  </si>
  <si>
    <t>Машинист сшивальной машины</t>
  </si>
  <si>
    <t>14232</t>
  </si>
  <si>
    <t>Машинист сырьевых мельниц</t>
  </si>
  <si>
    <t>14234</t>
  </si>
  <si>
    <t>14236</t>
  </si>
  <si>
    <t>Машинист-таблетировщик</t>
  </si>
  <si>
    <t>14238</t>
  </si>
  <si>
    <t>Машинист телескопических трапов</t>
  </si>
  <si>
    <t>14239</t>
  </si>
  <si>
    <t>Машинист тельфера</t>
  </si>
  <si>
    <t>14243</t>
  </si>
  <si>
    <t>Машинист термодисперсионной установки</t>
  </si>
  <si>
    <t>14245</t>
  </si>
  <si>
    <t>Машинист термостабилизационной машины</t>
  </si>
  <si>
    <t>14251</t>
  </si>
  <si>
    <t>14253</t>
  </si>
  <si>
    <t>14255</t>
  </si>
  <si>
    <t>Машинист тетрадных агрегатов</t>
  </si>
  <si>
    <t>14257</t>
  </si>
  <si>
    <t>Машинист технологических компрессоров</t>
  </si>
  <si>
    <t>14259</t>
  </si>
  <si>
    <t>Машинист технологических насосов</t>
  </si>
  <si>
    <t>14261</t>
  </si>
  <si>
    <t>Машинист топливоподачи</t>
  </si>
  <si>
    <t>14263</t>
  </si>
  <si>
    <t>Машинист торфодобывающего экскаватора</t>
  </si>
  <si>
    <t>14265</t>
  </si>
  <si>
    <t>14267</t>
  </si>
  <si>
    <t>Машинист-транспортировщик горячего металла</t>
  </si>
  <si>
    <t>14269</t>
  </si>
  <si>
    <t>Машинист трелевочной машины</t>
  </si>
  <si>
    <t>14271</t>
  </si>
  <si>
    <t>Машинист трубной машины</t>
  </si>
  <si>
    <t>14273</t>
  </si>
  <si>
    <t>Машинист трубогибочной установки передвижной</t>
  </si>
  <si>
    <t>14275</t>
  </si>
  <si>
    <t>Машинист трубоочистительной машины</t>
  </si>
  <si>
    <t>14277</t>
  </si>
  <si>
    <t>Машинист трубоукладчика</t>
  </si>
  <si>
    <t>14279</t>
  </si>
  <si>
    <t>Машинист трубочной машины (трубочник)</t>
  </si>
  <si>
    <t>14286</t>
  </si>
  <si>
    <t>Машинист угольных и цементных мельниц</t>
  </si>
  <si>
    <t>14288</t>
  </si>
  <si>
    <t>Машинист укладчика асфальтобетона</t>
  </si>
  <si>
    <t>14290</t>
  </si>
  <si>
    <t>Машинист упаковочной машины</t>
  </si>
  <si>
    <t>14291</t>
  </si>
  <si>
    <t>Машинист уплотняющей и планировочно-уплотняющей машины</t>
  </si>
  <si>
    <t>14293</t>
  </si>
  <si>
    <t>Машинист установки передвижной автоматизированной непрерывного действия для приготовления бетонных смесей</t>
  </si>
  <si>
    <t>14295</t>
  </si>
  <si>
    <t>Машинист установки по бурению стволов шахт полным сечением</t>
  </si>
  <si>
    <t>14297</t>
  </si>
  <si>
    <t>Машинист установки по испытанию железобетонных изделий и конструкций</t>
  </si>
  <si>
    <t>14299</t>
  </si>
  <si>
    <t>Машинист установки по обработке транспортных средств</t>
  </si>
  <si>
    <t>14301</t>
  </si>
  <si>
    <t>Машинист установки по приготовлению пульпы</t>
  </si>
  <si>
    <t>14303</t>
  </si>
  <si>
    <t>Машинист установки по продавливанию и горизонтальному бурению грунта</t>
  </si>
  <si>
    <t>14305</t>
  </si>
  <si>
    <t>Машинист установки по разрушению негабаритов горной массы</t>
  </si>
  <si>
    <t>14307</t>
  </si>
  <si>
    <t>Машинист установки по расщеплению слюды</t>
  </si>
  <si>
    <t>14311</t>
  </si>
  <si>
    <t>Машинист установки самоклеящихся пленок</t>
  </si>
  <si>
    <t>14313</t>
  </si>
  <si>
    <t>Машинист установки сухого тушения кокса</t>
  </si>
  <si>
    <t>14315</t>
  </si>
  <si>
    <t>Машинист установок обогащения и брикетирования</t>
  </si>
  <si>
    <t>14317</t>
  </si>
  <si>
    <t>Машинист фальцевальных машин</t>
  </si>
  <si>
    <t>14319</t>
  </si>
  <si>
    <t>14321</t>
  </si>
  <si>
    <t>14322</t>
  </si>
  <si>
    <t>14324</t>
  </si>
  <si>
    <t>Машинист финишера</t>
  </si>
  <si>
    <t>14326</t>
  </si>
  <si>
    <t>Машинист формовочного агрегата</t>
  </si>
  <si>
    <t>14328</t>
  </si>
  <si>
    <t>Машинист формовочной машины</t>
  </si>
  <si>
    <t>14330</t>
  </si>
  <si>
    <t>14331</t>
  </si>
  <si>
    <t>Машинист формующих машин</t>
  </si>
  <si>
    <t>14333</t>
  </si>
  <si>
    <t>Машинист фрезагрегата</t>
  </si>
  <si>
    <t>14335</t>
  </si>
  <si>
    <t>Машинист фрезерно-зачистной машины</t>
  </si>
  <si>
    <t>14337</t>
  </si>
  <si>
    <t>Машинист холодильника</t>
  </si>
  <si>
    <t>14339</t>
  </si>
  <si>
    <t>Машинист холодильной установки по замораживанию грунтов</t>
  </si>
  <si>
    <t>14341</t>
  </si>
  <si>
    <t>14347</t>
  </si>
  <si>
    <t>Машинист центрального теплового щита управления котлами</t>
  </si>
  <si>
    <t>14349</t>
  </si>
  <si>
    <t>Машинист центрального теплового щита управления паровыми турбинами</t>
  </si>
  <si>
    <t>14351</t>
  </si>
  <si>
    <t>14352</t>
  </si>
  <si>
    <t>14354</t>
  </si>
  <si>
    <t>14356</t>
  </si>
  <si>
    <t>14362</t>
  </si>
  <si>
    <t>Машинист швейных машин и автоматов</t>
  </si>
  <si>
    <t>14364</t>
  </si>
  <si>
    <t>Машинист шихтоподачи</t>
  </si>
  <si>
    <t>14368</t>
  </si>
  <si>
    <t>14371</t>
  </si>
  <si>
    <t>Машинист шпрединг-машины</t>
  </si>
  <si>
    <t>14373</t>
  </si>
  <si>
    <t>Машинист шприц-машины</t>
  </si>
  <si>
    <t>14375</t>
  </si>
  <si>
    <t>Машинист шпулезаверточных и конусных машин</t>
  </si>
  <si>
    <t>14377</t>
  </si>
  <si>
    <t>Машинист штабелеформирующей машины</t>
  </si>
  <si>
    <t>14379</t>
  </si>
  <si>
    <t>Машинист штукатурной станции передвижной</t>
  </si>
  <si>
    <t>14381</t>
  </si>
  <si>
    <t>Машинист штыревого крана</t>
  </si>
  <si>
    <t>14382</t>
  </si>
  <si>
    <t>Машинист шурфопроходческой установки</t>
  </si>
  <si>
    <t>14386</t>
  </si>
  <si>
    <t>Машинист эксгаустера</t>
  </si>
  <si>
    <t>14388</t>
  </si>
  <si>
    <t>Машинист экскаватора</t>
  </si>
  <si>
    <t>14390</t>
  </si>
  <si>
    <t>14393</t>
  </si>
  <si>
    <t>Машинист экструдера</t>
  </si>
  <si>
    <t>14397</t>
  </si>
  <si>
    <t>Машинист электрического оборудования землесосных плавучих несамоходных снарядов и грунтонасосных установок</t>
  </si>
  <si>
    <t>14399</t>
  </si>
  <si>
    <t>Машинист электровоза шахтного</t>
  </si>
  <si>
    <t>14401</t>
  </si>
  <si>
    <t>Машинист электровоза металлургического цеха</t>
  </si>
  <si>
    <t>14403</t>
  </si>
  <si>
    <t>Машинист электровоза тушильного вагона</t>
  </si>
  <si>
    <t>14405</t>
  </si>
  <si>
    <t>Машинист электролафета</t>
  </si>
  <si>
    <t>14411</t>
  </si>
  <si>
    <t>Машинист электросварочного передвижного агрегата с двигателем внутреннего сгорания</t>
  </si>
  <si>
    <t>14413</t>
  </si>
  <si>
    <t>Машинист электростанции передвижной</t>
  </si>
  <si>
    <t>14415</t>
  </si>
  <si>
    <t>Машинист энергоблока</t>
  </si>
  <si>
    <t>14416</t>
  </si>
  <si>
    <t>Машинист энсонитной машины</t>
  </si>
  <si>
    <t>14420</t>
  </si>
  <si>
    <t>Медник</t>
  </si>
  <si>
    <t>14422</t>
  </si>
  <si>
    <t>Медник по изготовлению судовых изделий</t>
  </si>
  <si>
    <t>14424</t>
  </si>
  <si>
    <t>Мездрильщик</t>
  </si>
  <si>
    <t>14426</t>
  </si>
  <si>
    <t>14427</t>
  </si>
  <si>
    <t>14429</t>
  </si>
  <si>
    <t>14431</t>
  </si>
  <si>
    <t>14433</t>
  </si>
  <si>
    <t>Мельник деревообрабатывающего производства</t>
  </si>
  <si>
    <t>14435</t>
  </si>
  <si>
    <t>Мельник извести</t>
  </si>
  <si>
    <t>14437</t>
  </si>
  <si>
    <t>Мельник минерального сырья</t>
  </si>
  <si>
    <t>14438</t>
  </si>
  <si>
    <t>Мельник эмалевых материалов</t>
  </si>
  <si>
    <t>14440</t>
  </si>
  <si>
    <t>Металлизатор</t>
  </si>
  <si>
    <t>14442</t>
  </si>
  <si>
    <t>Металлизатор электрокерамических изделий</t>
  </si>
  <si>
    <t>14444</t>
  </si>
  <si>
    <t>Механизатор (докер-механизатор) комплексной бригады на погрузочно-разгрузочных работах</t>
  </si>
  <si>
    <t>14448</t>
  </si>
  <si>
    <t>Механик по обслуживанию ветроустановок</t>
  </si>
  <si>
    <t>14450</t>
  </si>
  <si>
    <t>Механик по обслуживанию звуковой техники</t>
  </si>
  <si>
    <t>14452</t>
  </si>
  <si>
    <t>Механик по обслуживанию кинотелевизионного оборудования</t>
  </si>
  <si>
    <t>14454</t>
  </si>
  <si>
    <t>Механик по обслуживанию съемочной аппаратуры</t>
  </si>
  <si>
    <t>14455</t>
  </si>
  <si>
    <t>Механик по техническим видам спорта</t>
  </si>
  <si>
    <t>14456</t>
  </si>
  <si>
    <t>Механик по обслуживанию телевизионного оборудования</t>
  </si>
  <si>
    <t>14457</t>
  </si>
  <si>
    <t>Механик протезно-ортопедических изделий</t>
  </si>
  <si>
    <t>14458</t>
  </si>
  <si>
    <t>Мешальщик керамического шликера</t>
  </si>
  <si>
    <t>14460</t>
  </si>
  <si>
    <t>Мешальщик сухой массы (для свинцовых аккумуляторов)</t>
  </si>
  <si>
    <t>14461</t>
  </si>
  <si>
    <t>Мешальщик угольных масс</t>
  </si>
  <si>
    <t>14463</t>
  </si>
  <si>
    <t>Миксеровой</t>
  </si>
  <si>
    <t>14465</t>
  </si>
  <si>
    <t>Миксовщик</t>
  </si>
  <si>
    <t>14474</t>
  </si>
  <si>
    <t>Модельер колодок</t>
  </si>
  <si>
    <t>14476</t>
  </si>
  <si>
    <t>Модельер коробок</t>
  </si>
  <si>
    <t>14478</t>
  </si>
  <si>
    <t>Модельер ортопедической обуви</t>
  </si>
  <si>
    <t>14480</t>
  </si>
  <si>
    <t>Модельщик архитектурных деталей</t>
  </si>
  <si>
    <t>14482</t>
  </si>
  <si>
    <t>Модельщик аэрогидродинамических моделей из металла</t>
  </si>
  <si>
    <t>14483</t>
  </si>
  <si>
    <t>Модельщик аэрогидродинамических моделей из неметалла</t>
  </si>
  <si>
    <t>14487</t>
  </si>
  <si>
    <t>Модельщик гипсовых моделей</t>
  </si>
  <si>
    <t>14489</t>
  </si>
  <si>
    <t>Модельщик керамического производства</t>
  </si>
  <si>
    <t>14491</t>
  </si>
  <si>
    <t>Модельщик наглядных пособий</t>
  </si>
  <si>
    <t>14493</t>
  </si>
  <si>
    <t>Модельщик по деревянным моделям</t>
  </si>
  <si>
    <t>14495</t>
  </si>
  <si>
    <t>Модельщик по металлическим моделям</t>
  </si>
  <si>
    <t>14497</t>
  </si>
  <si>
    <t>Модельщик по моделям из эпоксидных смол</t>
  </si>
  <si>
    <t>14499</t>
  </si>
  <si>
    <t>Модельщик резиновой обуви</t>
  </si>
  <si>
    <t>14501</t>
  </si>
  <si>
    <t>Модельщик скульптурного производства</t>
  </si>
  <si>
    <t>14502</t>
  </si>
  <si>
    <t>Модельщик стеклопластиков</t>
  </si>
  <si>
    <t>14504</t>
  </si>
  <si>
    <t>14506</t>
  </si>
  <si>
    <t>Мозаичник</t>
  </si>
  <si>
    <t>14508</t>
  </si>
  <si>
    <t>Мозаичник монументально-декоративной живописи</t>
  </si>
  <si>
    <t>14510</t>
  </si>
  <si>
    <t>Мойщик ковров</t>
  </si>
  <si>
    <t>14512</t>
  </si>
  <si>
    <t>Мойщик колб с применением кислотных растворов</t>
  </si>
  <si>
    <t>14514</t>
  </si>
  <si>
    <t>Мойщик воздушных судов</t>
  </si>
  <si>
    <t>14516</t>
  </si>
  <si>
    <t>Мойщик мездры и волоса</t>
  </si>
  <si>
    <t>14518</t>
  </si>
  <si>
    <t>Мойщик мокрых отходов</t>
  </si>
  <si>
    <t>14520</t>
  </si>
  <si>
    <t>Мойщик покрышек</t>
  </si>
  <si>
    <t>14522</t>
  </si>
  <si>
    <t>Мойщик посуды</t>
  </si>
  <si>
    <t>14523</t>
  </si>
  <si>
    <t>Мойщик посуды и ампул</t>
  </si>
  <si>
    <t>14525</t>
  </si>
  <si>
    <t>Мойщик-сушильщик металла</t>
  </si>
  <si>
    <t>14527</t>
  </si>
  <si>
    <t>14530</t>
  </si>
  <si>
    <t>Мойщик фибры</t>
  </si>
  <si>
    <t>14532</t>
  </si>
  <si>
    <t>Мойщик холстов</t>
  </si>
  <si>
    <t>14534</t>
  </si>
  <si>
    <t>Мойщик шерсти</t>
  </si>
  <si>
    <t>14536</t>
  </si>
  <si>
    <t>14537</t>
  </si>
  <si>
    <t>Мойщик щетины и волоса</t>
  </si>
  <si>
    <t>14539</t>
  </si>
  <si>
    <t>Моллировщик стекла</t>
  </si>
  <si>
    <t>14541</t>
  </si>
  <si>
    <t>Монтажист</t>
  </si>
  <si>
    <t>14544</t>
  </si>
  <si>
    <t>Монтажник</t>
  </si>
  <si>
    <t>14546</t>
  </si>
  <si>
    <t>Монтажник аппаратуры специальных головных уборов</t>
  </si>
  <si>
    <t>14552</t>
  </si>
  <si>
    <t>Монтажник геодезических знаков</t>
  </si>
  <si>
    <t>14554</t>
  </si>
  <si>
    <t>Монтажник гидроагрегатов</t>
  </si>
  <si>
    <t>14556</t>
  </si>
  <si>
    <t>Монтажник горного оборудования</t>
  </si>
  <si>
    <t>14558</t>
  </si>
  <si>
    <t>Монтажник дробильно-размольного оборудования и оборудования для сортировки и обогащения</t>
  </si>
  <si>
    <t>14566</t>
  </si>
  <si>
    <t>Монтажник микромодулей</t>
  </si>
  <si>
    <t>14568</t>
  </si>
  <si>
    <t>Монтажник на ремонте ванн</t>
  </si>
  <si>
    <t>14569</t>
  </si>
  <si>
    <t>Монтажник на ремонте печей</t>
  </si>
  <si>
    <t>14571</t>
  </si>
  <si>
    <t>Монтажник наружных трубопроводов</t>
  </si>
  <si>
    <t>14573</t>
  </si>
  <si>
    <t>Монтажник негатива</t>
  </si>
  <si>
    <t>14575</t>
  </si>
  <si>
    <t>Монтажник оборудования атомных электрических станций</t>
  </si>
  <si>
    <t>14577</t>
  </si>
  <si>
    <t>Монтажник оборудования блокировки и централизации</t>
  </si>
  <si>
    <t>14582</t>
  </si>
  <si>
    <t>Монтажник оборудования коксохимических производств</t>
  </si>
  <si>
    <t>14587</t>
  </si>
  <si>
    <t>Монтажник оборудования металлургических заводов</t>
  </si>
  <si>
    <t>14601</t>
  </si>
  <si>
    <t>Монтажник оборудования связи</t>
  </si>
  <si>
    <t>14603</t>
  </si>
  <si>
    <t>Монтажник оборудования сортировочных горок</t>
  </si>
  <si>
    <t>14610</t>
  </si>
  <si>
    <t>Монтажник позитива</t>
  </si>
  <si>
    <t>14612</t>
  </si>
  <si>
    <t>Монтажник по монтажу стальных и железобетонных конструкций</t>
  </si>
  <si>
    <t>14614</t>
  </si>
  <si>
    <t>Монтажник приборов и аппаратуры автоматического контроля, регулирования и управления</t>
  </si>
  <si>
    <t>14616</t>
  </si>
  <si>
    <t>Монтажник радио- и специального оборудования летательных аппаратов</t>
  </si>
  <si>
    <t>14618</t>
  </si>
  <si>
    <t>14620</t>
  </si>
  <si>
    <t>Монтажник реакционных аппаратов</t>
  </si>
  <si>
    <t>14621</t>
  </si>
  <si>
    <t>Монтажник санитарно-технических систем и оборудования</t>
  </si>
  <si>
    <t>14624</t>
  </si>
  <si>
    <t>Монтажник связи-антенщик</t>
  </si>
  <si>
    <t>14626</t>
  </si>
  <si>
    <t>Монтажник связи-кабельщик</t>
  </si>
  <si>
    <t>14627</t>
  </si>
  <si>
    <t>Монтажник связи-линейщик</t>
  </si>
  <si>
    <t>14629</t>
  </si>
  <si>
    <t>Монтажник связи-спайщик</t>
  </si>
  <si>
    <t>14631</t>
  </si>
  <si>
    <t>Монтажник селеновых выпрямителей</t>
  </si>
  <si>
    <t>14633</t>
  </si>
  <si>
    <t>Монтажник сельскохозяйственного оборудования</t>
  </si>
  <si>
    <t>14635</t>
  </si>
  <si>
    <t>Монтажник систем вентиляции, кондиционирования воздуха, пневмотранспорта и аспирации</t>
  </si>
  <si>
    <t>14637</t>
  </si>
  <si>
    <t>Монтажник строительных машин и механизмов</t>
  </si>
  <si>
    <t>14639</t>
  </si>
  <si>
    <t>Монтажник тензорезисторов</t>
  </si>
  <si>
    <t>14641</t>
  </si>
  <si>
    <t>Монтажник технологических трубопроводов</t>
  </si>
  <si>
    <t>14642</t>
  </si>
  <si>
    <t>Монтажник технологического оборудования и связанных с ним конструкций</t>
  </si>
  <si>
    <t>14643</t>
  </si>
  <si>
    <t>Монтажник трелевочного и погрузочного оборудования</t>
  </si>
  <si>
    <t>14645</t>
  </si>
  <si>
    <t>Монтажник турбоустановок</t>
  </si>
  <si>
    <t>14646</t>
  </si>
  <si>
    <t>Монтажник-установщик внешней арматуры</t>
  </si>
  <si>
    <t>14650</t>
  </si>
  <si>
    <t>Монтажник фотокомплекта "Момент"</t>
  </si>
  <si>
    <t>14652</t>
  </si>
  <si>
    <t>Монтажник шахтного оборудования на поверхности</t>
  </si>
  <si>
    <t>14654</t>
  </si>
  <si>
    <t>Монтажник экспозиции и художественно-оформительских работ</t>
  </si>
  <si>
    <t>14656</t>
  </si>
  <si>
    <t>14658</t>
  </si>
  <si>
    <t>Монтажник электрооборудования летательных аппаратов</t>
  </si>
  <si>
    <t>14660</t>
  </si>
  <si>
    <t>Монтажник элементов памяти на ферритах</t>
  </si>
  <si>
    <t>14662</t>
  </si>
  <si>
    <t>Монтер кабельного производства</t>
  </si>
  <si>
    <t>14666</t>
  </si>
  <si>
    <t>Монтер по защите подземных трубопроводов от коррозии</t>
  </si>
  <si>
    <t>14670</t>
  </si>
  <si>
    <t>Монтер судовых средств безопасности</t>
  </si>
  <si>
    <t>14673</t>
  </si>
  <si>
    <t>Монтировщик вентилей</t>
  </si>
  <si>
    <t>14675</t>
  </si>
  <si>
    <t>Монтировщик влажных препаратов</t>
  </si>
  <si>
    <t>14677</t>
  </si>
  <si>
    <t>Монтировщик изделий из драгоценных металлов</t>
  </si>
  <si>
    <t>14679</t>
  </si>
  <si>
    <t>Монтировщик изделий из камня</t>
  </si>
  <si>
    <t>14683</t>
  </si>
  <si>
    <t>Монтировщик костных препаратов</t>
  </si>
  <si>
    <t>14685</t>
  </si>
  <si>
    <t>Монтировщик микросрезов</t>
  </si>
  <si>
    <t>14686</t>
  </si>
  <si>
    <t>Монтировщик муляжей и моделей</t>
  </si>
  <si>
    <t>14688</t>
  </si>
  <si>
    <t>Монтировщик остеологических коллекций</t>
  </si>
  <si>
    <t>14690</t>
  </si>
  <si>
    <t>Монтировщик скелетов мелких животных</t>
  </si>
  <si>
    <t>14692</t>
  </si>
  <si>
    <t>Монтировщик стеклометаллизированной нити</t>
  </si>
  <si>
    <t>14694</t>
  </si>
  <si>
    <t>Монтировщик сухих биологических объектов</t>
  </si>
  <si>
    <t>14696</t>
  </si>
  <si>
    <t>Монтировщик сцены</t>
  </si>
  <si>
    <t>14698</t>
  </si>
  <si>
    <t>Монтировщик технологических коллекций</t>
  </si>
  <si>
    <t>14700</t>
  </si>
  <si>
    <t>Монтировщик шин</t>
  </si>
  <si>
    <t>14701</t>
  </si>
  <si>
    <t>Монтировщик шинопневматических муфт</t>
  </si>
  <si>
    <t>14703</t>
  </si>
  <si>
    <t>Мостовщик</t>
  </si>
  <si>
    <t>14704</t>
  </si>
  <si>
    <t>Мотальщик</t>
  </si>
  <si>
    <t>14708</t>
  </si>
  <si>
    <t>Моторист автоматизированной топливоподачи</t>
  </si>
  <si>
    <t>14710</t>
  </si>
  <si>
    <t>Моторист багерной (шламовой) насосной</t>
  </si>
  <si>
    <t>14712</t>
  </si>
  <si>
    <t>Моторист бетоносмесительных установок</t>
  </si>
  <si>
    <t>14715</t>
  </si>
  <si>
    <t>Моторист вентиляционной установки</t>
  </si>
  <si>
    <t>14717</t>
  </si>
  <si>
    <t>Моторист водосброса</t>
  </si>
  <si>
    <t>14720</t>
  </si>
  <si>
    <t>Моторист механической лопаты</t>
  </si>
  <si>
    <t>14721</t>
  </si>
  <si>
    <t>Моторист на подаче крокусной суспензии</t>
  </si>
  <si>
    <t>14723</t>
  </si>
  <si>
    <t>Моторист передаточной тележки</t>
  </si>
  <si>
    <t>14728</t>
  </si>
  <si>
    <t>Моторист по уборке оборудования электростанций</t>
  </si>
  <si>
    <t>14730</t>
  </si>
  <si>
    <t>Моторист промывочного прибора по извлечению металла</t>
  </si>
  <si>
    <t>14732</t>
  </si>
  <si>
    <t>14741</t>
  </si>
  <si>
    <t>Моторист смесителя и мешалки</t>
  </si>
  <si>
    <t>14745</t>
  </si>
  <si>
    <t>Моторист транспортирующих механизмов</t>
  </si>
  <si>
    <t>14747</t>
  </si>
  <si>
    <t>Моторист триера</t>
  </si>
  <si>
    <t>14750</t>
  </si>
  <si>
    <t>Моторист установки по перекачиванию битума</t>
  </si>
  <si>
    <t>14752</t>
  </si>
  <si>
    <t>Моторист холодильных установок</t>
  </si>
  <si>
    <t>14754</t>
  </si>
  <si>
    <t>Моторист цементировочного агрегата</t>
  </si>
  <si>
    <t>14755</t>
  </si>
  <si>
    <t>Моторист цементо-пескосмесительного агрегата</t>
  </si>
  <si>
    <t>14757</t>
  </si>
  <si>
    <t>Моторист электродвигателей</t>
  </si>
  <si>
    <t>14759</t>
  </si>
  <si>
    <t>Моторист электроразведочной станции</t>
  </si>
  <si>
    <t>14761</t>
  </si>
  <si>
    <t>Муляжист</t>
  </si>
  <si>
    <t>14762</t>
  </si>
  <si>
    <t>Мягчильщик</t>
  </si>
  <si>
    <t>14769</t>
  </si>
  <si>
    <t>Набивальщик наконечников на шнур</t>
  </si>
  <si>
    <t>14771</t>
  </si>
  <si>
    <t>Набивальщик трубчатых электронагревателей</t>
  </si>
  <si>
    <t>14773</t>
  </si>
  <si>
    <t>Набивщик блоков</t>
  </si>
  <si>
    <t>14775</t>
  </si>
  <si>
    <t>Набивщик изделий</t>
  </si>
  <si>
    <t>14777</t>
  </si>
  <si>
    <t>Набивщик одонков</t>
  </si>
  <si>
    <t>14781</t>
  </si>
  <si>
    <t>Набойщик рисунков</t>
  </si>
  <si>
    <t>14783</t>
  </si>
  <si>
    <t>Набойщик рисунков манерами</t>
  </si>
  <si>
    <t>14784</t>
  </si>
  <si>
    <t>Набойщик рисунков на обои</t>
  </si>
  <si>
    <t>14786</t>
  </si>
  <si>
    <t>Наборщик блока из остеклованных стержней</t>
  </si>
  <si>
    <t>14788</t>
  </si>
  <si>
    <t>Наборщик бумажных валов</t>
  </si>
  <si>
    <t>14790</t>
  </si>
  <si>
    <t>Наборщик ворсовальных рамок</t>
  </si>
  <si>
    <t>14792</t>
  </si>
  <si>
    <t>Наборщик вручную</t>
  </si>
  <si>
    <t>14794</t>
  </si>
  <si>
    <t>Наборщик деталей часов и камней</t>
  </si>
  <si>
    <t>14796</t>
  </si>
  <si>
    <t>Наборщик зубцов и петель</t>
  </si>
  <si>
    <t>14797</t>
  </si>
  <si>
    <t>Наборщик игольно-платинных изделий</t>
  </si>
  <si>
    <t>14799</t>
  </si>
  <si>
    <t>Наборщик керамических плиток в ковры</t>
  </si>
  <si>
    <t>14803</t>
  </si>
  <si>
    <t>Наборщик на машинах</t>
  </si>
  <si>
    <t>14807</t>
  </si>
  <si>
    <t>Наборщик на наборно-строкоотливных машинах</t>
  </si>
  <si>
    <t>14809</t>
  </si>
  <si>
    <t>Наборщик облицовочных материалов для мебели</t>
  </si>
  <si>
    <t>14810</t>
  </si>
  <si>
    <t>Наборщик пакетов листов и труб</t>
  </si>
  <si>
    <t>14814</t>
  </si>
  <si>
    <t>Наборщик ремиз</t>
  </si>
  <si>
    <t>14816</t>
  </si>
  <si>
    <t>Наборщик рисунка</t>
  </si>
  <si>
    <t>14818</t>
  </si>
  <si>
    <t>Наборщик рисунчатых валов</t>
  </si>
  <si>
    <t>14820</t>
  </si>
  <si>
    <t>Наборщик стекломассы</t>
  </si>
  <si>
    <t>14822</t>
  </si>
  <si>
    <t>Наборщик стопоров</t>
  </si>
  <si>
    <t>14824</t>
  </si>
  <si>
    <t>Наборщик текстолитовых ободов</t>
  </si>
  <si>
    <t>14826</t>
  </si>
  <si>
    <t>Наборщик цен</t>
  </si>
  <si>
    <t>14829</t>
  </si>
  <si>
    <t>Навалоотбойщик</t>
  </si>
  <si>
    <t>14831</t>
  </si>
  <si>
    <t>Навальщик-свальщик лесоматериалов</t>
  </si>
  <si>
    <t>14833</t>
  </si>
  <si>
    <t>14835</t>
  </si>
  <si>
    <t>Навесчик заготовок</t>
  </si>
  <si>
    <t>14841</t>
  </si>
  <si>
    <t>Навивальщик основ</t>
  </si>
  <si>
    <t>14843</t>
  </si>
  <si>
    <t>Навивщик картона</t>
  </si>
  <si>
    <t>14845</t>
  </si>
  <si>
    <t>Навивщик магнитопроводов</t>
  </si>
  <si>
    <t>14847</t>
  </si>
  <si>
    <t>Навивщик металлокордного полотна</t>
  </si>
  <si>
    <t>14849</t>
  </si>
  <si>
    <t>Навивщик пружин</t>
  </si>
  <si>
    <t>14852</t>
  </si>
  <si>
    <t>Нагревальщик металла</t>
  </si>
  <si>
    <t>14854</t>
  </si>
  <si>
    <t>Нагревальщик (сварщик) металла</t>
  </si>
  <si>
    <t>14856</t>
  </si>
  <si>
    <t>Нагревальщик цветных металлов</t>
  </si>
  <si>
    <t>14860</t>
  </si>
  <si>
    <t>14862</t>
  </si>
  <si>
    <t>Наждачник</t>
  </si>
  <si>
    <t>14864</t>
  </si>
  <si>
    <t>Накалывальщик растительного войлока</t>
  </si>
  <si>
    <t>14866</t>
  </si>
  <si>
    <t>Накатчик</t>
  </si>
  <si>
    <t>14868</t>
  </si>
  <si>
    <t>Накатчик бумагоделательной (картоноделательной) машины</t>
  </si>
  <si>
    <t>14872</t>
  </si>
  <si>
    <t>Накатчик клеильно-сушильной машины</t>
  </si>
  <si>
    <t>14874</t>
  </si>
  <si>
    <t>Накатчик машины для покрытия бумаги полиэтиленовой пленкой</t>
  </si>
  <si>
    <t>14875</t>
  </si>
  <si>
    <t>Накатчик-обкатчик</t>
  </si>
  <si>
    <t>14877</t>
  </si>
  <si>
    <t>Накатчик пергаментной машины</t>
  </si>
  <si>
    <t>14879</t>
  </si>
  <si>
    <t>Накатчик полировальных кругов</t>
  </si>
  <si>
    <t>14881</t>
  </si>
  <si>
    <t>Накатчик пресспата</t>
  </si>
  <si>
    <t>14885</t>
  </si>
  <si>
    <t>Накатчик рисунков</t>
  </si>
  <si>
    <t>14887</t>
  </si>
  <si>
    <t>Накатчик ткани, полотна, изделий</t>
  </si>
  <si>
    <t>14889</t>
  </si>
  <si>
    <t>Накладчик на печатных машинах</t>
  </si>
  <si>
    <t>14891</t>
  </si>
  <si>
    <t>Наклейщик вставок для ювелирных и художественных изделий</t>
  </si>
  <si>
    <t>14893</t>
  </si>
  <si>
    <t>Наклейщик заготовок</t>
  </si>
  <si>
    <t>14895</t>
  </si>
  <si>
    <t>Наклейщик орнамента на багет</t>
  </si>
  <si>
    <t>14897</t>
  </si>
  <si>
    <t>Наладчик автоматизированных вагонвесов</t>
  </si>
  <si>
    <t>14899</t>
  </si>
  <si>
    <t>Наладчик автоматических линий и агрегатных станков</t>
  </si>
  <si>
    <t>14901</t>
  </si>
  <si>
    <t>Наладчик автоматов и полуавтоматов</t>
  </si>
  <si>
    <t>14903</t>
  </si>
  <si>
    <t>Наладчик автоматов сварки выводов</t>
  </si>
  <si>
    <t>14905</t>
  </si>
  <si>
    <t>Наладчик автоматов элементного производства</t>
  </si>
  <si>
    <t>14910</t>
  </si>
  <si>
    <t>Наладчик геофизической аппаратуры</t>
  </si>
  <si>
    <t>14912</t>
  </si>
  <si>
    <t>Наладчик деревообрабатывающего оборудования</t>
  </si>
  <si>
    <t>14914</t>
  </si>
  <si>
    <t>Наладчик зуборезных и резьбофрезерных станков</t>
  </si>
  <si>
    <t>14915</t>
  </si>
  <si>
    <t>Наладчик зубофрезерных автоматов и полуавтоматов</t>
  </si>
  <si>
    <t>14919</t>
  </si>
  <si>
    <t>14921</t>
  </si>
  <si>
    <t>Наладчик кузнечнопрессового оборудования</t>
  </si>
  <si>
    <t>14923</t>
  </si>
  <si>
    <t>Наладчик литейных машин</t>
  </si>
  <si>
    <t>14925</t>
  </si>
  <si>
    <t>Наладчик машин и автоматических линий по производству изделий из пластмасс</t>
  </si>
  <si>
    <t>14926</t>
  </si>
  <si>
    <t>Наладчик моечных машин</t>
  </si>
  <si>
    <t>14928</t>
  </si>
  <si>
    <t>Наладчик-монтажник испытательного оборудования</t>
  </si>
  <si>
    <t>14932</t>
  </si>
  <si>
    <t>Наладчик настольных станков и прессов</t>
  </si>
  <si>
    <t>14934</t>
  </si>
  <si>
    <t>Наладчик оборудования в бумажном производстве</t>
  </si>
  <si>
    <t>14936</t>
  </si>
  <si>
    <t>Наладчик оборудования в производстве асбестовых технических изделий</t>
  </si>
  <si>
    <t>14938</t>
  </si>
  <si>
    <t>Наладчик оборудования в производстве аэрозольных упаковок</t>
  </si>
  <si>
    <t>14940</t>
  </si>
  <si>
    <t>Наладчик оборудования в производстве драгоценных металлов</t>
  </si>
  <si>
    <t>14942</t>
  </si>
  <si>
    <t>Наладчик оборудования в производстве металлических канатов, сеток, пружин, щеток и цепей</t>
  </si>
  <si>
    <t>14946</t>
  </si>
  <si>
    <t>Наладчик оборудования в производстве стекловолокна и стеклопластиков</t>
  </si>
  <si>
    <t>14948</t>
  </si>
  <si>
    <t>Наладчик оборудования в производстве строительных материалов</t>
  </si>
  <si>
    <t>14950</t>
  </si>
  <si>
    <t>Наладчик оборудования в производстве теплоизоляционных материалов</t>
  </si>
  <si>
    <t>14954</t>
  </si>
  <si>
    <t>Наладчик оборудования жестяно-баночного производства</t>
  </si>
  <si>
    <t>14956</t>
  </si>
  <si>
    <t>Наладчик оборудования и агрегатов в термообработке</t>
  </si>
  <si>
    <t>14958</t>
  </si>
  <si>
    <t>Наладчик оборудования игольного производства</t>
  </si>
  <si>
    <t>14960</t>
  </si>
  <si>
    <t>Наладчик оборудования керамического производства</t>
  </si>
  <si>
    <t>14962</t>
  </si>
  <si>
    <t>Наладчик оборудования лакокрасочных покрытий</t>
  </si>
  <si>
    <t>14964</t>
  </si>
  <si>
    <t>Наладчик оборудования металлопокрытий и окраски</t>
  </si>
  <si>
    <t>14966</t>
  </si>
  <si>
    <t>Наладчик оборудования оптического производства</t>
  </si>
  <si>
    <t>14970</t>
  </si>
  <si>
    <t>Наладчик оборудования по производству резиновых изделий и обуви</t>
  </si>
  <si>
    <t>14972</t>
  </si>
  <si>
    <t>Наладчик окомковательных машин</t>
  </si>
  <si>
    <t>14974</t>
  </si>
  <si>
    <t>Наладчик полиграфического оборудования</t>
  </si>
  <si>
    <t>14975</t>
  </si>
  <si>
    <t>Наладчик полуавтоматических установок аккумуляторного производства</t>
  </si>
  <si>
    <t>14977</t>
  </si>
  <si>
    <t>Наладчик приборов, аппаратуры и систем автоматического контроля, регулирования и управления (наладчик КИП и автоматики)</t>
  </si>
  <si>
    <t>14981</t>
  </si>
  <si>
    <t>Наладчик ремизобердочного оборудования</t>
  </si>
  <si>
    <t>14983</t>
  </si>
  <si>
    <t>Наладчик сборочных автоматов, полуавтоматов и автоматических линий</t>
  </si>
  <si>
    <t>14985</t>
  </si>
  <si>
    <t>14986</t>
  </si>
  <si>
    <t>Наладчик сельскохозяйственных машин и тракторов</t>
  </si>
  <si>
    <t>14987</t>
  </si>
  <si>
    <t>Наладчик сортировочных автоматов</t>
  </si>
  <si>
    <t>14989</t>
  </si>
  <si>
    <t>Наладчик станков и манипуляторов с программным управлением</t>
  </si>
  <si>
    <t>14991</t>
  </si>
  <si>
    <t>Наладчик стекольных автоматов и полуавтоматов</t>
  </si>
  <si>
    <t>14993</t>
  </si>
  <si>
    <t>Наладчик строительных машин</t>
  </si>
  <si>
    <t>14995</t>
  </si>
  <si>
    <t>14996</t>
  </si>
  <si>
    <t>14997</t>
  </si>
  <si>
    <t>Наладчик ускорителей заряженных частиц</t>
  </si>
  <si>
    <t>14999</t>
  </si>
  <si>
    <t>Наладчик установок синтеза алмазов и сверхтвердых материалов</t>
  </si>
  <si>
    <t>15000</t>
  </si>
  <si>
    <t>Наладчик формовочных и стержневых машин</t>
  </si>
  <si>
    <t>15002</t>
  </si>
  <si>
    <t>Наладчик холодноштамповочного оборудования</t>
  </si>
  <si>
    <t>15004</t>
  </si>
  <si>
    <t>Наладчик шлифовальных станков</t>
  </si>
  <si>
    <t>15006</t>
  </si>
  <si>
    <t>Намазчик аккумуляторных пластин</t>
  </si>
  <si>
    <t>15008</t>
  </si>
  <si>
    <t>Намазчик деталей</t>
  </si>
  <si>
    <t>15010</t>
  </si>
  <si>
    <t>Намазчик пасты</t>
  </si>
  <si>
    <t>15012</t>
  </si>
  <si>
    <t>Намазчик спичечных коробок</t>
  </si>
  <si>
    <t>15013</t>
  </si>
  <si>
    <t>Намазчик целлулоида</t>
  </si>
  <si>
    <t>15015</t>
  </si>
  <si>
    <t>Намазчик электропроводного слоя</t>
  </si>
  <si>
    <t>15017</t>
  </si>
  <si>
    <t>Намотчик бумажных цилиндров</t>
  </si>
  <si>
    <t>15019</t>
  </si>
  <si>
    <t>Намотчик иглиц</t>
  </si>
  <si>
    <t>15021</t>
  </si>
  <si>
    <t>Намотчик изоляционных остовов вводов</t>
  </si>
  <si>
    <t>15023</t>
  </si>
  <si>
    <t>Намотчик катушек</t>
  </si>
  <si>
    <t>15025</t>
  </si>
  <si>
    <t>Намотчик катушек для электроприборов и аппаратов</t>
  </si>
  <si>
    <t>15027</t>
  </si>
  <si>
    <t>Намотчик катушек и секций электромашин</t>
  </si>
  <si>
    <t>15029</t>
  </si>
  <si>
    <t>Намотчик катушек трансформаторов</t>
  </si>
  <si>
    <t>15031</t>
  </si>
  <si>
    <t>Намотчик материалов и полуфабрикатов</t>
  </si>
  <si>
    <t>15034</t>
  </si>
  <si>
    <t>Намотчик проволоки и тросов</t>
  </si>
  <si>
    <t>15036</t>
  </si>
  <si>
    <t>Намотчик пряжи</t>
  </si>
  <si>
    <t>15038</t>
  </si>
  <si>
    <t>Намотчик резисторов, секций конденсаторов, спиралей и сеток</t>
  </si>
  <si>
    <t>15040</t>
  </si>
  <si>
    <t>Намотчик ровничной машины</t>
  </si>
  <si>
    <t>15043</t>
  </si>
  <si>
    <t>Намотчик рулонов</t>
  </si>
  <si>
    <t>15047</t>
  </si>
  <si>
    <t>Намотчик секций силовых конденсаторов</t>
  </si>
  <si>
    <t>15049</t>
  </si>
  <si>
    <t>Намотчик серпантина</t>
  </si>
  <si>
    <t>15055</t>
  </si>
  <si>
    <t>Намотчик утка</t>
  </si>
  <si>
    <t>15056</t>
  </si>
  <si>
    <t>Намотчик фильтров</t>
  </si>
  <si>
    <t>15058</t>
  </si>
  <si>
    <t>Намотчик электроизоляционных изделий</t>
  </si>
  <si>
    <t>15060</t>
  </si>
  <si>
    <t>Намотчик электромагнитных сердечников</t>
  </si>
  <si>
    <t>15062</t>
  </si>
  <si>
    <t>Напайщик</t>
  </si>
  <si>
    <t>15064</t>
  </si>
  <si>
    <t>Наплавщик пластмассы</t>
  </si>
  <si>
    <t>15066</t>
  </si>
  <si>
    <t>Наполнитель ампул</t>
  </si>
  <si>
    <t>15068</t>
  </si>
  <si>
    <t>Наполнитель баллонов</t>
  </si>
  <si>
    <t>15072</t>
  </si>
  <si>
    <t>Наполнитель приборов газами и жидкостями</t>
  </si>
  <si>
    <t>15075</t>
  </si>
  <si>
    <t>Нарезчик изделий из кости и рога</t>
  </si>
  <si>
    <t>15077</t>
  </si>
  <si>
    <t>Насадчик бобин</t>
  </si>
  <si>
    <t>15079</t>
  </si>
  <si>
    <t>Насадчик валов</t>
  </si>
  <si>
    <t>15080</t>
  </si>
  <si>
    <t>Насадчик дефибрерных камней</t>
  </si>
  <si>
    <t>15082</t>
  </si>
  <si>
    <t>Насадчик манжет</t>
  </si>
  <si>
    <t>15084</t>
  </si>
  <si>
    <t>Насадчик обуви</t>
  </si>
  <si>
    <t>15086</t>
  </si>
  <si>
    <t>Насекальщик карт</t>
  </si>
  <si>
    <t>15088</t>
  </si>
  <si>
    <t>15090</t>
  </si>
  <si>
    <t>Насекальщик напильников, рашпилей и пил</t>
  </si>
  <si>
    <t>15091</t>
  </si>
  <si>
    <t>Настильщик</t>
  </si>
  <si>
    <t>15092</t>
  </si>
  <si>
    <t>15094</t>
  </si>
  <si>
    <t>Настильщик материалов</t>
  </si>
  <si>
    <t>15096</t>
  </si>
  <si>
    <t>Настильщик стекла</t>
  </si>
  <si>
    <t>15099</t>
  </si>
  <si>
    <t>Настройщик духовых инструментов</t>
  </si>
  <si>
    <t>15101</t>
  </si>
  <si>
    <t>Настройщик музыкальных игрушек</t>
  </si>
  <si>
    <t>15105</t>
  </si>
  <si>
    <t>Настройщик приборов электронной техники</t>
  </si>
  <si>
    <t>15108</t>
  </si>
  <si>
    <t>Настройщик-регулировщик смычковых инструментов</t>
  </si>
  <si>
    <t>15110</t>
  </si>
  <si>
    <t>Настройщик щипковых инструментов</t>
  </si>
  <si>
    <t>15111</t>
  </si>
  <si>
    <t>Настройщик язычковых инструментов</t>
  </si>
  <si>
    <t>15113</t>
  </si>
  <si>
    <t>Насыпщик цемента</t>
  </si>
  <si>
    <t>15115</t>
  </si>
  <si>
    <t>Натяжчик сеток</t>
  </si>
  <si>
    <t>15117</t>
  </si>
  <si>
    <t>Нейтрализаторщик</t>
  </si>
  <si>
    <t>15119</t>
  </si>
  <si>
    <t>Нейтрализаторщик хромовой стружки</t>
  </si>
  <si>
    <t>15121</t>
  </si>
  <si>
    <t>Нейтрализаторщик цианистых растворов</t>
  </si>
  <si>
    <t>15124</t>
  </si>
  <si>
    <t>Нормализаторщик</t>
  </si>
  <si>
    <t>15126</t>
  </si>
  <si>
    <t>Носильщик</t>
  </si>
  <si>
    <t>15129</t>
  </si>
  <si>
    <t>Нотогравер</t>
  </si>
  <si>
    <t>15131</t>
  </si>
  <si>
    <t>Нотографик</t>
  </si>
  <si>
    <t>15133</t>
  </si>
  <si>
    <t>Нумеровщик</t>
  </si>
  <si>
    <t>15135</t>
  </si>
  <si>
    <t>Няня</t>
  </si>
  <si>
    <t>15143</t>
  </si>
  <si>
    <t>15145</t>
  </si>
  <si>
    <t>Обвязчик агломератов</t>
  </si>
  <si>
    <t>15147</t>
  </si>
  <si>
    <t>Обвязчик электроугольных изделий</t>
  </si>
  <si>
    <t>15149</t>
  </si>
  <si>
    <t>Обдирщик алмазов</t>
  </si>
  <si>
    <t>15151</t>
  </si>
  <si>
    <t>Обдувщик абразивных изделий</t>
  </si>
  <si>
    <t>15153</t>
  </si>
  <si>
    <t>Обезвоживатель шлифзерна и шлифпорошков</t>
  </si>
  <si>
    <t>15159</t>
  </si>
  <si>
    <t>Обжигальщик в производстве стекла</t>
  </si>
  <si>
    <t>15161</t>
  </si>
  <si>
    <t>Обжигальщик в производстве теплоизоляционных материалов</t>
  </si>
  <si>
    <t>15163</t>
  </si>
  <si>
    <t>Обжигальщик графитовых стержней</t>
  </si>
  <si>
    <t>15165</t>
  </si>
  <si>
    <t>Обжигальщик игрушек</t>
  </si>
  <si>
    <t>15167</t>
  </si>
  <si>
    <t>Обжигальщик извести</t>
  </si>
  <si>
    <t>15169</t>
  </si>
  <si>
    <t>Обжигальщик изделий строительной керамики</t>
  </si>
  <si>
    <t>15171</t>
  </si>
  <si>
    <t>Обжигальщик керамических пигментов</t>
  </si>
  <si>
    <t>15173</t>
  </si>
  <si>
    <t>Обжигальщик ламп</t>
  </si>
  <si>
    <t>15175</t>
  </si>
  <si>
    <t>Обжигальщик массивных шин</t>
  </si>
  <si>
    <t>15177</t>
  </si>
  <si>
    <t>Обжигальщик материалов</t>
  </si>
  <si>
    <t>15179</t>
  </si>
  <si>
    <t>Обжигальщик металлической тары</t>
  </si>
  <si>
    <t>15181</t>
  </si>
  <si>
    <t>Обжигальщик на печах</t>
  </si>
  <si>
    <t>15183</t>
  </si>
  <si>
    <t>Обжигальщик отходов металла</t>
  </si>
  <si>
    <t>15187</t>
  </si>
  <si>
    <t>Обжигальщик радиокерамики, пьезокерамики и ферритов</t>
  </si>
  <si>
    <t>15189</t>
  </si>
  <si>
    <t>Обжигальщик рисовального угля</t>
  </si>
  <si>
    <t>15191</t>
  </si>
  <si>
    <t>Обжигальщик слюды</t>
  </si>
  <si>
    <t>15193</t>
  </si>
  <si>
    <t>Обжигальщик стеновых и вяжущих материалов</t>
  </si>
  <si>
    <t>15195</t>
  </si>
  <si>
    <t>Обжигальщик фарфоровых и фаянсовых изделий</t>
  </si>
  <si>
    <t>15197</t>
  </si>
  <si>
    <t>Обжигальщик электрокерамических изделий</t>
  </si>
  <si>
    <t>15199</t>
  </si>
  <si>
    <t>Обжигальщик электроугольных изделий</t>
  </si>
  <si>
    <t>15201</t>
  </si>
  <si>
    <t>Обжигальщик эмали</t>
  </si>
  <si>
    <t>15206</t>
  </si>
  <si>
    <t>15208</t>
  </si>
  <si>
    <t>Обкатчик подшипников</t>
  </si>
  <si>
    <t>15212</t>
  </si>
  <si>
    <t>Облицовщик деталей мебели</t>
  </si>
  <si>
    <t>15214</t>
  </si>
  <si>
    <t>Облицовщик-мозаичник</t>
  </si>
  <si>
    <t>15216</t>
  </si>
  <si>
    <t>Облицовщик-мраморщик</t>
  </si>
  <si>
    <t>15218</t>
  </si>
  <si>
    <t>Облицовщик музыкальных инструментов</t>
  </si>
  <si>
    <t>15220</t>
  </si>
  <si>
    <t>Облицовщик-плиточник</t>
  </si>
  <si>
    <t>15222</t>
  </si>
  <si>
    <t>Облицовщик-полировщик</t>
  </si>
  <si>
    <t>15224</t>
  </si>
  <si>
    <t>Облицовщик синтетическими материалами</t>
  </si>
  <si>
    <t>15226</t>
  </si>
  <si>
    <t>Обмазчик заслонов</t>
  </si>
  <si>
    <t>15228</t>
  </si>
  <si>
    <t>Обмазчик ковшей</t>
  </si>
  <si>
    <t>15230</t>
  </si>
  <si>
    <t>Обмазчик листов и труб</t>
  </si>
  <si>
    <t>15234</t>
  </si>
  <si>
    <t>15236</t>
  </si>
  <si>
    <t>Обмотчик элементов электрических машин</t>
  </si>
  <si>
    <t>15238</t>
  </si>
  <si>
    <t>Обмуровщик кислотных резервуаров</t>
  </si>
  <si>
    <t>15240</t>
  </si>
  <si>
    <t>Обогатитель графита</t>
  </si>
  <si>
    <t>15242</t>
  </si>
  <si>
    <t>Обогатитель микропорошков</t>
  </si>
  <si>
    <t>15244</t>
  </si>
  <si>
    <t>Обогатитель отходов</t>
  </si>
  <si>
    <t>15246</t>
  </si>
  <si>
    <t>Обогатитель шлифзерна и шлифпорошков</t>
  </si>
  <si>
    <t>15248</t>
  </si>
  <si>
    <t>Обогатитель минералов и шлихов</t>
  </si>
  <si>
    <t>15250</t>
  </si>
  <si>
    <t>Обойщик</t>
  </si>
  <si>
    <t>15252</t>
  </si>
  <si>
    <t>Обойщик мебели</t>
  </si>
  <si>
    <t>15254</t>
  </si>
  <si>
    <t>Оборщик горных выработок</t>
  </si>
  <si>
    <t>15257</t>
  </si>
  <si>
    <t>Обработчик вентилей</t>
  </si>
  <si>
    <t>15259</t>
  </si>
  <si>
    <t>15261</t>
  </si>
  <si>
    <t>Обработчик винного сырья</t>
  </si>
  <si>
    <t>15267</t>
  </si>
  <si>
    <t>Обработчик волокна и ткани</t>
  </si>
  <si>
    <t>15269</t>
  </si>
  <si>
    <t>15271</t>
  </si>
  <si>
    <t>Обработчик вторичных шламов</t>
  </si>
  <si>
    <t>15275</t>
  </si>
  <si>
    <t>Обработчик дрота</t>
  </si>
  <si>
    <t>15277</t>
  </si>
  <si>
    <t>Обработчик заготовок для туб</t>
  </si>
  <si>
    <t>15279</t>
  </si>
  <si>
    <t>Обработчик заготовок из стекловолокна</t>
  </si>
  <si>
    <t>15281</t>
  </si>
  <si>
    <t>Обработчик зуба берда</t>
  </si>
  <si>
    <t>15285</t>
  </si>
  <si>
    <t>Обработчик изделий из кости и рога</t>
  </si>
  <si>
    <t>15287</t>
  </si>
  <si>
    <t>Обработчик изделий из пластмасс</t>
  </si>
  <si>
    <t>15289</t>
  </si>
  <si>
    <t>Обработчик изделий из янтаря</t>
  </si>
  <si>
    <t>15295</t>
  </si>
  <si>
    <t>Обработчик кожевенно-мехового сырья</t>
  </si>
  <si>
    <t>15297</t>
  </si>
  <si>
    <t>15303</t>
  </si>
  <si>
    <t>15305</t>
  </si>
  <si>
    <t>Обработчик материалов латексом</t>
  </si>
  <si>
    <t>15307</t>
  </si>
  <si>
    <t>Обработчик матричных листов</t>
  </si>
  <si>
    <t>15309</t>
  </si>
  <si>
    <t>Обработчик меховых шкурок</t>
  </si>
  <si>
    <t>15313</t>
  </si>
  <si>
    <t>15315</t>
  </si>
  <si>
    <t>15317</t>
  </si>
  <si>
    <t>Обработчик натриевых болванок</t>
  </si>
  <si>
    <t>15319</t>
  </si>
  <si>
    <t>Обработчик основы металлосеток</t>
  </si>
  <si>
    <t>15321</t>
  </si>
  <si>
    <t>Обработчик отходов виноделия</t>
  </si>
  <si>
    <t>15323</t>
  </si>
  <si>
    <t>Обработчик перламутра</t>
  </si>
  <si>
    <t>15325</t>
  </si>
  <si>
    <t>15327</t>
  </si>
  <si>
    <t>Обработчик поверхностных пороков металла</t>
  </si>
  <si>
    <t>15329</t>
  </si>
  <si>
    <t>Обработчик подошв</t>
  </si>
  <si>
    <t>15331</t>
  </si>
  <si>
    <t>Обработчик пробковых изделий</t>
  </si>
  <si>
    <t>15333</t>
  </si>
  <si>
    <t>Обработчик прутков сормайта</t>
  </si>
  <si>
    <t>15335</t>
  </si>
  <si>
    <t>15337</t>
  </si>
  <si>
    <t>Обработчик резиновых изделий</t>
  </si>
  <si>
    <t>15341</t>
  </si>
  <si>
    <t>15343</t>
  </si>
  <si>
    <t>Обработчик сепараторов</t>
  </si>
  <si>
    <t>15345</t>
  </si>
  <si>
    <t>Обработчик синтетического каучука</t>
  </si>
  <si>
    <t>15347</t>
  </si>
  <si>
    <t>Обработчик соапстока</t>
  </si>
  <si>
    <t>15349</t>
  </si>
  <si>
    <t>Обработчик справочного и информационного материала</t>
  </si>
  <si>
    <t>15351</t>
  </si>
  <si>
    <t>Обработчик стеклопакетов и стеклоблоков</t>
  </si>
  <si>
    <t>15353</t>
  </si>
  <si>
    <t>Обработчик сусла и соков</t>
  </si>
  <si>
    <t>15355</t>
  </si>
  <si>
    <t>Обработчик твердосплавных изделий</t>
  </si>
  <si>
    <t>15365</t>
  </si>
  <si>
    <t>Обработчик художественных изделий из дерева и папье-маше</t>
  </si>
  <si>
    <t>15366</t>
  </si>
  <si>
    <t>15367</t>
  </si>
  <si>
    <t>15369</t>
  </si>
  <si>
    <t>Обработчик шкур волососгонной смесью</t>
  </si>
  <si>
    <t>15371</t>
  </si>
  <si>
    <t>Обработчик эмалированных изделий</t>
  </si>
  <si>
    <t>15373</t>
  </si>
  <si>
    <t>Обрезчик анатомического материала</t>
  </si>
  <si>
    <t>15377</t>
  </si>
  <si>
    <t>Обрезчик резиновых изделий</t>
  </si>
  <si>
    <t>15379</t>
  </si>
  <si>
    <t>Обрубщик</t>
  </si>
  <si>
    <t>15381</t>
  </si>
  <si>
    <t>Обрубщик ватников</t>
  </si>
  <si>
    <t>15383</t>
  </si>
  <si>
    <t>Обрубщик облоя</t>
  </si>
  <si>
    <t>15385</t>
  </si>
  <si>
    <t>Обрубщик сучьев</t>
  </si>
  <si>
    <t>15387</t>
  </si>
  <si>
    <t>Обрывщик волокна</t>
  </si>
  <si>
    <t>15389</t>
  </si>
  <si>
    <t>Обрядчик сырья</t>
  </si>
  <si>
    <t>15391</t>
  </si>
  <si>
    <t>15393</t>
  </si>
  <si>
    <t>Обувщик по индивидуальному пошиву обуви</t>
  </si>
  <si>
    <t>15396</t>
  </si>
  <si>
    <t>Обувщик по пошиву ортопедической обуви</t>
  </si>
  <si>
    <t>15398</t>
  </si>
  <si>
    <t>Обувщик по ремонту обуви</t>
  </si>
  <si>
    <t>15400</t>
  </si>
  <si>
    <t>Обходчик водопроводно-канализационной сети</t>
  </si>
  <si>
    <t>15402</t>
  </si>
  <si>
    <t>Обходчик гидросооружений</t>
  </si>
  <si>
    <t>15404</t>
  </si>
  <si>
    <t>Обходчик линейный</t>
  </si>
  <si>
    <t>15408</t>
  </si>
  <si>
    <t>Обходчик трассы гидрозолоудаления и золоотвалов</t>
  </si>
  <si>
    <t>15410</t>
  </si>
  <si>
    <t>Обшивщик цилиндров</t>
  </si>
  <si>
    <t>15412</t>
  </si>
  <si>
    <t>Объездчик</t>
  </si>
  <si>
    <t>15416</t>
  </si>
  <si>
    <t>Огнеупорщик</t>
  </si>
  <si>
    <t>15418</t>
  </si>
  <si>
    <t>15424</t>
  </si>
  <si>
    <t>Озонаторщик</t>
  </si>
  <si>
    <t>15426</t>
  </si>
  <si>
    <t>Окантовщик киноэкранов</t>
  </si>
  <si>
    <t>15428</t>
  </si>
  <si>
    <t>Окантовщик-оплетчик пластин и стекложгутов</t>
  </si>
  <si>
    <t>15430</t>
  </si>
  <si>
    <t>Окантовщик фотоотпечатков</t>
  </si>
  <si>
    <t>15432</t>
  </si>
  <si>
    <t>Оклейщик батарей</t>
  </si>
  <si>
    <t>15434</t>
  </si>
  <si>
    <t>Оклейщик глобусов</t>
  </si>
  <si>
    <t>15436</t>
  </si>
  <si>
    <t>Оклейщик изделий из бересты</t>
  </si>
  <si>
    <t>15440</t>
  </si>
  <si>
    <t>Оконтуровщик оригиналов</t>
  </si>
  <si>
    <t>15442</t>
  </si>
  <si>
    <t>Окорщик</t>
  </si>
  <si>
    <t>15444</t>
  </si>
  <si>
    <t>Окрасчик игрушек</t>
  </si>
  <si>
    <t>15446</t>
  </si>
  <si>
    <t>Окрасчик изделий из стеклопластиков</t>
  </si>
  <si>
    <t>15448</t>
  </si>
  <si>
    <t>Окрасчик картона и фибры</t>
  </si>
  <si>
    <t>15450</t>
  </si>
  <si>
    <t>Окрасчик микросрезов</t>
  </si>
  <si>
    <t>15452</t>
  </si>
  <si>
    <t>Окрасчик приборов и деталей</t>
  </si>
  <si>
    <t>15454</t>
  </si>
  <si>
    <t>Окрасчик резиновых изделий</t>
  </si>
  <si>
    <t>15456</t>
  </si>
  <si>
    <t>15458</t>
  </si>
  <si>
    <t>Оксидировщик-вакуумщик</t>
  </si>
  <si>
    <t>15460</t>
  </si>
  <si>
    <t>15464</t>
  </si>
  <si>
    <t>15465</t>
  </si>
  <si>
    <t>15466</t>
  </si>
  <si>
    <t>15468</t>
  </si>
  <si>
    <t>Оператор автоматизированного лесотранспортера</t>
  </si>
  <si>
    <t>15472</t>
  </si>
  <si>
    <t>Оператор автоматизированной линии теплоизоляции труб</t>
  </si>
  <si>
    <t>15474</t>
  </si>
  <si>
    <t>Оператор автоматических и полуавтоматических линий станков и установок</t>
  </si>
  <si>
    <t>15477</t>
  </si>
  <si>
    <t>Оператор автоматических и полуавтоматических линий холодноштамповочного оборудования</t>
  </si>
  <si>
    <t>15478</t>
  </si>
  <si>
    <t>Оператор автоматической газовой защиты</t>
  </si>
  <si>
    <t>15479</t>
  </si>
  <si>
    <t>Оператор автоматической линии изготовления белого карандаша</t>
  </si>
  <si>
    <t>15481</t>
  </si>
  <si>
    <t>Оператор автоматической линии изготовления спичек</t>
  </si>
  <si>
    <t>15483</t>
  </si>
  <si>
    <t>Оператор автоматической линии подготовки и пайки электрорадиоэлементов на печатных платах</t>
  </si>
  <si>
    <t>15485</t>
  </si>
  <si>
    <t>Оператор автоматической линии по изготовлению изолированных жил</t>
  </si>
  <si>
    <t>15487</t>
  </si>
  <si>
    <t>Оператор автоматической линии по производству пеностекла</t>
  </si>
  <si>
    <t>15491</t>
  </si>
  <si>
    <t>15493</t>
  </si>
  <si>
    <t>15497</t>
  </si>
  <si>
    <t>Оператор автоматов сборки карандашей</t>
  </si>
  <si>
    <t>15499</t>
  </si>
  <si>
    <t>Оператор агрегата обработки отходов</t>
  </si>
  <si>
    <t>15501</t>
  </si>
  <si>
    <t>Оператор агрегатных линий сортировки и переработки бревен</t>
  </si>
  <si>
    <t>15503</t>
  </si>
  <si>
    <t>Оператор акустических испытаний</t>
  </si>
  <si>
    <t>15505</t>
  </si>
  <si>
    <t>Оператор аппаратов микрофильмирования и копирования</t>
  </si>
  <si>
    <t>15511</t>
  </si>
  <si>
    <t>Оператор вакуумно-напылительных процессов</t>
  </si>
  <si>
    <t>15513</t>
  </si>
  <si>
    <t>Оператор вакуумных установок по нанесению покрытий на оптические детали</t>
  </si>
  <si>
    <t>15515</t>
  </si>
  <si>
    <t>Оператор вакуумприсосных механизмов и приспособлений</t>
  </si>
  <si>
    <t>15517</t>
  </si>
  <si>
    <t>Оператор вальцовокаландровой линии производства поливинилхлоридной пленки</t>
  </si>
  <si>
    <t>15519</t>
  </si>
  <si>
    <t>Оператор вальцовочной линии</t>
  </si>
  <si>
    <t>15521</t>
  </si>
  <si>
    <t>Оператор видеозаписи</t>
  </si>
  <si>
    <t>15523</t>
  </si>
  <si>
    <t>Оператор водозапорных сооружений</t>
  </si>
  <si>
    <t>15527</t>
  </si>
  <si>
    <t>Оператор волнировочно-стопирующего агрегата</t>
  </si>
  <si>
    <t>15529</t>
  </si>
  <si>
    <t>Оператор ворсовального оборудования</t>
  </si>
  <si>
    <t>15531</t>
  </si>
  <si>
    <t>15533</t>
  </si>
  <si>
    <t>15535</t>
  </si>
  <si>
    <t>15537</t>
  </si>
  <si>
    <t>Оператор выдувного полуавтомата</t>
  </si>
  <si>
    <t>15539</t>
  </si>
  <si>
    <t>Оператор выпарной установки</t>
  </si>
  <si>
    <t>15541</t>
  </si>
  <si>
    <t>Оператор выращивания дрожжей</t>
  </si>
  <si>
    <t>15543</t>
  </si>
  <si>
    <t>Оператор выращивания чистой культуры дрожжей</t>
  </si>
  <si>
    <t>15545</t>
  </si>
  <si>
    <t>Оператор высокочастотной установки</t>
  </si>
  <si>
    <t>15549</t>
  </si>
  <si>
    <t>Оператор вязально-прошивного оборудования</t>
  </si>
  <si>
    <t>15551</t>
  </si>
  <si>
    <t>Оператор газгольдерной станции</t>
  </si>
  <si>
    <t>15553</t>
  </si>
  <si>
    <t>Оператор газораспределительной станции</t>
  </si>
  <si>
    <t>15555</t>
  </si>
  <si>
    <t>Оператор-гальваник на автоматических и полуавтоматических линиях</t>
  </si>
  <si>
    <t>15560</t>
  </si>
  <si>
    <t>Оператор гладильно-сушильного агрегата</t>
  </si>
  <si>
    <t>15562</t>
  </si>
  <si>
    <t>Оператор "горячей" камеры</t>
  </si>
  <si>
    <t>15564</t>
  </si>
  <si>
    <t>Оператор гранулятора</t>
  </si>
  <si>
    <t>15566</t>
  </si>
  <si>
    <t>Оператор гребнечесального оборудования</t>
  </si>
  <si>
    <t>15570</t>
  </si>
  <si>
    <t>15574</t>
  </si>
  <si>
    <t>15576</t>
  </si>
  <si>
    <t>Оператор дисперсионных смесителей по приготовлению стержневой массы</t>
  </si>
  <si>
    <t>15578</t>
  </si>
  <si>
    <t>Оператор дистанционного пульта управления в водопроводно-канализационном хозяйстве</t>
  </si>
  <si>
    <t>15580</t>
  </si>
  <si>
    <t>Оператор дистанционного пульта управления в химическом производстве</t>
  </si>
  <si>
    <t>15582</t>
  </si>
  <si>
    <t>Оператор диффузионных процессов</t>
  </si>
  <si>
    <t>15584</t>
  </si>
  <si>
    <t>Оператор жгутоперемоточной машины</t>
  </si>
  <si>
    <t>15586</t>
  </si>
  <si>
    <t>15590</t>
  </si>
  <si>
    <t>Оператор загрузки конвертера</t>
  </si>
  <si>
    <t>15594</t>
  </si>
  <si>
    <t>Оператор заправочных станций</t>
  </si>
  <si>
    <t>15596</t>
  </si>
  <si>
    <t>15600</t>
  </si>
  <si>
    <t>Оператор иглопробивного агрегата</t>
  </si>
  <si>
    <t>15602</t>
  </si>
  <si>
    <t>Оператор иглопробивного оборудования</t>
  </si>
  <si>
    <t>15608</t>
  </si>
  <si>
    <t>Оператор изготовления рулонно-конструкционных материалов</t>
  </si>
  <si>
    <t>15610</t>
  </si>
  <si>
    <t>Оператор инерционных сепараторов</t>
  </si>
  <si>
    <t>15612</t>
  </si>
  <si>
    <t>15614</t>
  </si>
  <si>
    <t>Оператор ионообмена</t>
  </si>
  <si>
    <t>15618</t>
  </si>
  <si>
    <t>Оператор канатной машины</t>
  </si>
  <si>
    <t>15620</t>
  </si>
  <si>
    <t>Оператор канатовьющих и веревочных машин</t>
  </si>
  <si>
    <t>15622</t>
  </si>
  <si>
    <t>Оператор клеевого оборудования</t>
  </si>
  <si>
    <t>15626</t>
  </si>
  <si>
    <t>Оператор коксосортировки</t>
  </si>
  <si>
    <t>15630</t>
  </si>
  <si>
    <t>Оператор конвейерной линии</t>
  </si>
  <si>
    <t>15632</t>
  </si>
  <si>
    <t>Оператор конвейерной линии оборудования</t>
  </si>
  <si>
    <t>15634</t>
  </si>
  <si>
    <t>Оператор конвейерных печей</t>
  </si>
  <si>
    <t>15636</t>
  </si>
  <si>
    <t>Оператор копировальных и множительных машин</t>
  </si>
  <si>
    <t>15639</t>
  </si>
  <si>
    <t>15641</t>
  </si>
  <si>
    <t>Оператор коробконабивочного станка</t>
  </si>
  <si>
    <t>15643</t>
  </si>
  <si>
    <t>Оператор котельной</t>
  </si>
  <si>
    <t>15645</t>
  </si>
  <si>
    <t>Оператор красочной станции</t>
  </si>
  <si>
    <t>15647</t>
  </si>
  <si>
    <t>Оператор круглочесальной машины</t>
  </si>
  <si>
    <t>15649</t>
  </si>
  <si>
    <t>Оператор крутильного оборудования</t>
  </si>
  <si>
    <t>15651</t>
  </si>
  <si>
    <t>Оператор кручения и вытяжки</t>
  </si>
  <si>
    <t>15653</t>
  </si>
  <si>
    <t>Оператор кручения и намотки химических волокон</t>
  </si>
  <si>
    <t>15655</t>
  </si>
  <si>
    <t>Оператор-кузнец на автоматических и полуавтоматических линиях</t>
  </si>
  <si>
    <t>15657</t>
  </si>
  <si>
    <t>Оператор лазерной голографической установки</t>
  </si>
  <si>
    <t>15659</t>
  </si>
  <si>
    <t>Оператор ленточного оборудования</t>
  </si>
  <si>
    <t>15661</t>
  </si>
  <si>
    <t>15663</t>
  </si>
  <si>
    <t>Оператор линии окраски изделий</t>
  </si>
  <si>
    <t>15665</t>
  </si>
  <si>
    <t>Оператор линии отделки рельсов</t>
  </si>
  <si>
    <t>15667</t>
  </si>
  <si>
    <t>15669</t>
  </si>
  <si>
    <t>Оператор линии по обработке цветных металлов</t>
  </si>
  <si>
    <t>15671</t>
  </si>
  <si>
    <t>15673</t>
  </si>
  <si>
    <t>15675</t>
  </si>
  <si>
    <t>15677</t>
  </si>
  <si>
    <t>15679</t>
  </si>
  <si>
    <t>Оператор линии производства маргарина</t>
  </si>
  <si>
    <t>15680</t>
  </si>
  <si>
    <t>15681</t>
  </si>
  <si>
    <t>Оператор линии производства мыла</t>
  </si>
  <si>
    <t>15683</t>
  </si>
  <si>
    <t>15685</t>
  </si>
  <si>
    <t>15687</t>
  </si>
  <si>
    <t>Оператор-литейщик на автоматах и автоматических линиях</t>
  </si>
  <si>
    <t>15689</t>
  </si>
  <si>
    <t>Оператор логоскопа</t>
  </si>
  <si>
    <t>15691</t>
  </si>
  <si>
    <t>Оператор льночесальной машины</t>
  </si>
  <si>
    <t>15693</t>
  </si>
  <si>
    <t>Оператор магистральных газопроводов</t>
  </si>
  <si>
    <t>15695</t>
  </si>
  <si>
    <t>Оператор магнитной записи</t>
  </si>
  <si>
    <t>15697</t>
  </si>
  <si>
    <t>Оператор манипулятора</t>
  </si>
  <si>
    <t>15699</t>
  </si>
  <si>
    <t>15701</t>
  </si>
  <si>
    <t>Оператор машины непрерывного литья заготовок</t>
  </si>
  <si>
    <t>15703</t>
  </si>
  <si>
    <t>Оператор механизированной подачи смеси</t>
  </si>
  <si>
    <t>15705</t>
  </si>
  <si>
    <t>Оператор механизированных и автоматизированных складов</t>
  </si>
  <si>
    <t>15707</t>
  </si>
  <si>
    <t>Оператор микросварки</t>
  </si>
  <si>
    <t>15709</t>
  </si>
  <si>
    <t>Оператор моечной установки</t>
  </si>
  <si>
    <t>15711</t>
  </si>
  <si>
    <t>15713</t>
  </si>
  <si>
    <t>Оператор мойно-отжимного агрегата</t>
  </si>
  <si>
    <t>15715</t>
  </si>
  <si>
    <t>15719</t>
  </si>
  <si>
    <t>Оператор мотального оборудования</t>
  </si>
  <si>
    <t>15722</t>
  </si>
  <si>
    <t>Оператор-моторист станции контроля цементажа</t>
  </si>
  <si>
    <t>15724</t>
  </si>
  <si>
    <t>Оператор мяльно-чесальной машины</t>
  </si>
  <si>
    <t>15726</t>
  </si>
  <si>
    <t>Оператор на автоматических и полуавтоматических линиях в деревообработке</t>
  </si>
  <si>
    <t>15728</t>
  </si>
  <si>
    <t>Оператор на аэротенках</t>
  </si>
  <si>
    <t>15730</t>
  </si>
  <si>
    <t>Оператор на биофильтрах</t>
  </si>
  <si>
    <t>15734</t>
  </si>
  <si>
    <t>Оператор на вварочных машинах</t>
  </si>
  <si>
    <t>15736</t>
  </si>
  <si>
    <t>Оператор на иловых площадках</t>
  </si>
  <si>
    <t>15738</t>
  </si>
  <si>
    <t>Оператор-намазчик</t>
  </si>
  <si>
    <t>15740</t>
  </si>
  <si>
    <t>Оператор на метантенках</t>
  </si>
  <si>
    <t>15742</t>
  </si>
  <si>
    <t>Оператор на отстойниках</t>
  </si>
  <si>
    <t>15744</t>
  </si>
  <si>
    <t>Оператор на песколовках и жироловках</t>
  </si>
  <si>
    <t>15746</t>
  </si>
  <si>
    <t>Оператор на подогреве мазута</t>
  </si>
  <si>
    <t>15748</t>
  </si>
  <si>
    <t>Оператор наполнения шприц-тюбиков</t>
  </si>
  <si>
    <t>15750</t>
  </si>
  <si>
    <t>Оператор-нарезчик</t>
  </si>
  <si>
    <t>15752</t>
  </si>
  <si>
    <t>Оператор на решетке</t>
  </si>
  <si>
    <t>15754</t>
  </si>
  <si>
    <t>Оператор на филаментмашине</t>
  </si>
  <si>
    <t>15756</t>
  </si>
  <si>
    <t>Оператор на фильтрах</t>
  </si>
  <si>
    <t>15758</t>
  </si>
  <si>
    <t>Оператор на эмшерах</t>
  </si>
  <si>
    <t>15759</t>
  </si>
  <si>
    <t>Оператор нефтепродуктоперекачивающей станции</t>
  </si>
  <si>
    <t>15760</t>
  </si>
  <si>
    <t>Оператор обдирочных станков</t>
  </si>
  <si>
    <t>15764</t>
  </si>
  <si>
    <t>Оператор обезвоживающей и обессоливающей установки</t>
  </si>
  <si>
    <t>15766</t>
  </si>
  <si>
    <t>15768</t>
  </si>
  <si>
    <t>Оператор обрубного отделения</t>
  </si>
  <si>
    <t>15770</t>
  </si>
  <si>
    <t>15772</t>
  </si>
  <si>
    <t>Оператор окрасочно-сушильной линии и агрегата</t>
  </si>
  <si>
    <t>15774</t>
  </si>
  <si>
    <t>Оператор окруточного оборудования</t>
  </si>
  <si>
    <t>15776</t>
  </si>
  <si>
    <t>Оператор опаливающего оборудования</t>
  </si>
  <si>
    <t>15778</t>
  </si>
  <si>
    <t>Оператор осциллографирования и тензометрирования</t>
  </si>
  <si>
    <t>15780</t>
  </si>
  <si>
    <t>Оператор отстаивания и теплообмена</t>
  </si>
  <si>
    <t>15782</t>
  </si>
  <si>
    <t>Оператор очистного оборудования</t>
  </si>
  <si>
    <t>15784</t>
  </si>
  <si>
    <t>Оператор очистных сооружений</t>
  </si>
  <si>
    <t>15788</t>
  </si>
  <si>
    <t>Оператор пароэжекторной установки вакуумирования металла</t>
  </si>
  <si>
    <t>15794</t>
  </si>
  <si>
    <t>Оператор перевивочной машины</t>
  </si>
  <si>
    <t>15796</t>
  </si>
  <si>
    <t>Машинист установки возбуждения сейсмических сигналов</t>
  </si>
  <si>
    <t>15798</t>
  </si>
  <si>
    <t>Оператор печатного оборудования</t>
  </si>
  <si>
    <t>15800</t>
  </si>
  <si>
    <t>Оператор плазмохимических процессов</t>
  </si>
  <si>
    <t>15802</t>
  </si>
  <si>
    <t>Оператор плетельного оборудования</t>
  </si>
  <si>
    <t>15804</t>
  </si>
  <si>
    <t>Оператор плетельной машины</t>
  </si>
  <si>
    <t>15806</t>
  </si>
  <si>
    <t>Оператор пневмогидроподачи</t>
  </si>
  <si>
    <t>15808</t>
  </si>
  <si>
    <t>15810</t>
  </si>
  <si>
    <t>Оператор по выращиванию кристаллов</t>
  </si>
  <si>
    <t>15812</t>
  </si>
  <si>
    <t>Оператор по выращиванию кристаллов пьезокварца</t>
  </si>
  <si>
    <t>15814</t>
  </si>
  <si>
    <t>Оператор по вытяжке световодов</t>
  </si>
  <si>
    <t>15816</t>
  </si>
  <si>
    <t>Оператор по геофизическому опробованию полезного ископаемого</t>
  </si>
  <si>
    <t>15818</t>
  </si>
  <si>
    <t>Оператор по гидравлическому разрыву пластов</t>
  </si>
  <si>
    <t>15820</t>
  </si>
  <si>
    <t>Оператор подачи технического углерода</t>
  </si>
  <si>
    <t>15822</t>
  </si>
  <si>
    <t>Оператор подземных газогенераторов</t>
  </si>
  <si>
    <t>15824</t>
  </si>
  <si>
    <t>Оператор по добыче нефти и газа</t>
  </si>
  <si>
    <t>15826</t>
  </si>
  <si>
    <t>Оператор по защитным покрытиям в производстве масок цветных кинескопов</t>
  </si>
  <si>
    <t>15828</t>
  </si>
  <si>
    <t>Оператор по изготовлению резиновых смесей</t>
  </si>
  <si>
    <t>15830</t>
  </si>
  <si>
    <t>15832</t>
  </si>
  <si>
    <t>Оператор по исследованию скважин</t>
  </si>
  <si>
    <t>15836</t>
  </si>
  <si>
    <t>Оператор полей орошения и фильтрации</t>
  </si>
  <si>
    <t>15838</t>
  </si>
  <si>
    <t>Оператор полуавтоматической линии изготовления спичечных коробок</t>
  </si>
  <si>
    <t>15840</t>
  </si>
  <si>
    <t>Оператор получения кварцевых стекловолокон</t>
  </si>
  <si>
    <t>15842</t>
  </si>
  <si>
    <t>Оператор получения непрерывного стекловолокна</t>
  </si>
  <si>
    <t>15844</t>
  </si>
  <si>
    <t>Оператор получения оптического стекловолокна</t>
  </si>
  <si>
    <t>15846</t>
  </si>
  <si>
    <t>Оператор получения поливинилхлоридных композиций</t>
  </si>
  <si>
    <t>15848</t>
  </si>
  <si>
    <t>Оператор получения стекловолокна каолинового состава</t>
  </si>
  <si>
    <t>15850</t>
  </si>
  <si>
    <t>Оператор получения стеклохолста одностадийным методом</t>
  </si>
  <si>
    <t>15852</t>
  </si>
  <si>
    <t>Оператор получения штапельного стекловолокна</t>
  </si>
  <si>
    <t>15854</t>
  </si>
  <si>
    <t>Оператор по нанесению газопоглотителя</t>
  </si>
  <si>
    <t>15856</t>
  </si>
  <si>
    <t>Оператор по нанесению просветляющих и защитных покрытий</t>
  </si>
  <si>
    <t>15858</t>
  </si>
  <si>
    <t>Оператор по наращиванию эпитаксиальных слоев</t>
  </si>
  <si>
    <t>15860</t>
  </si>
  <si>
    <t>Оператор по обслуживанию пылегазоулавливающих установок</t>
  </si>
  <si>
    <t>15862</t>
  </si>
  <si>
    <t>Оператор по опробованию (испытанию) скважин</t>
  </si>
  <si>
    <t>15864</t>
  </si>
  <si>
    <t>Оператор по перезарядке транспортных систем</t>
  </si>
  <si>
    <t>15866</t>
  </si>
  <si>
    <t>Оператор по подготовке скважин к капитальному и подземному ремонтам</t>
  </si>
  <si>
    <t>15868</t>
  </si>
  <si>
    <t>Оператор по поддержанию пластового давления</t>
  </si>
  <si>
    <t>15870</t>
  </si>
  <si>
    <t>Оператор по подземному ремонту скважин</t>
  </si>
  <si>
    <t>15876</t>
  </si>
  <si>
    <t>Оператор по сбору газа</t>
  </si>
  <si>
    <t>15878</t>
  </si>
  <si>
    <t>Оператор по сбору и очистке конденсата</t>
  </si>
  <si>
    <t>15880</t>
  </si>
  <si>
    <t>Оператор поста управления</t>
  </si>
  <si>
    <t>15882</t>
  </si>
  <si>
    <t>Оператор поста управления агрегатами непрерывного травления, обезжиривания, лужения, оцинкования, лакирования и отжига</t>
  </si>
  <si>
    <t>15884</t>
  </si>
  <si>
    <t>Оператор поста управления агрегатами объемной закалки рельсов</t>
  </si>
  <si>
    <t>15886</t>
  </si>
  <si>
    <t>Оператор поста управления системы шихтоподачи</t>
  </si>
  <si>
    <t>15888</t>
  </si>
  <si>
    <t>Оператор поста управления стана горячего проката труб</t>
  </si>
  <si>
    <t>15890</t>
  </si>
  <si>
    <t>Оператор поста управления стана горячей прокатки</t>
  </si>
  <si>
    <t>15892</t>
  </si>
  <si>
    <t>Оператор поста управления стана холодной прокатки</t>
  </si>
  <si>
    <t>15896</t>
  </si>
  <si>
    <t>Оператор по термообработке корда</t>
  </si>
  <si>
    <t>15898</t>
  </si>
  <si>
    <t>15900</t>
  </si>
  <si>
    <t>15902</t>
  </si>
  <si>
    <t>Оператор поточной линии подготовки основы искусственной кожи</t>
  </si>
  <si>
    <t>15904</t>
  </si>
  <si>
    <t>Оператор поточной линии полиэтиленирования</t>
  </si>
  <si>
    <t>15906</t>
  </si>
  <si>
    <t>Оператор поточных линий нанесения световозвращающих составов</t>
  </si>
  <si>
    <t>15908</t>
  </si>
  <si>
    <t>Оператор по химической обработке скважин</t>
  </si>
  <si>
    <t>15910</t>
  </si>
  <si>
    <t>Оператор по цементажу скважин</t>
  </si>
  <si>
    <t>15912</t>
  </si>
  <si>
    <t>Оператор прачечной самообслуживания</t>
  </si>
  <si>
    <t>15914</t>
  </si>
  <si>
    <t>Оператор прецизионной резки</t>
  </si>
  <si>
    <t>15916</t>
  </si>
  <si>
    <t>Оператор прецизионной фотолитографии</t>
  </si>
  <si>
    <t>15918</t>
  </si>
  <si>
    <t>Оператор приготовления затора</t>
  </si>
  <si>
    <t>15920</t>
  </si>
  <si>
    <t>Оператор приготовления растворов питательной среды и солей</t>
  </si>
  <si>
    <t>15922</t>
  </si>
  <si>
    <t>15924</t>
  </si>
  <si>
    <t>Оператор проволочного прокатного стана</t>
  </si>
  <si>
    <t>15926</t>
  </si>
  <si>
    <t>Оператор проекционной аппаратуры и газорезательных машин</t>
  </si>
  <si>
    <t>15928</t>
  </si>
  <si>
    <t>Оператор производства древесной массы из щепы</t>
  </si>
  <si>
    <t>15930</t>
  </si>
  <si>
    <t>Оператор производства кремнеземных материалов</t>
  </si>
  <si>
    <t>15932</t>
  </si>
  <si>
    <t>Оператор производства формованного полиуретана и пенополиуретана</t>
  </si>
  <si>
    <t>15936</t>
  </si>
  <si>
    <t>Оператор промывочного оборудования</t>
  </si>
  <si>
    <t>15938</t>
  </si>
  <si>
    <t>Оператор пропиточного оборудования</t>
  </si>
  <si>
    <t>15940</t>
  </si>
  <si>
    <t>Оператор профилегибочного агрегата</t>
  </si>
  <si>
    <t>15942</t>
  </si>
  <si>
    <t>Оператор проходных сушил</t>
  </si>
  <si>
    <t>15944</t>
  </si>
  <si>
    <t>Оператор прядевьющей машины</t>
  </si>
  <si>
    <t>15946</t>
  </si>
  <si>
    <t>15948</t>
  </si>
  <si>
    <t>Оператор пульта управления</t>
  </si>
  <si>
    <t>15950</t>
  </si>
  <si>
    <t>Оператор пульта управления в добыче нефти и газа</t>
  </si>
  <si>
    <t>15956</t>
  </si>
  <si>
    <t>Оператор пульта управления оборудованием в производстве строительных изделий</t>
  </si>
  <si>
    <t>15957</t>
  </si>
  <si>
    <t>Оператор пульта управления оборудованием жилых и общественных зданий</t>
  </si>
  <si>
    <t>15960</t>
  </si>
  <si>
    <t>Оператор пульта управления трансбордерным и горизонтальнозамкнутым конвейерами</t>
  </si>
  <si>
    <t>15962</t>
  </si>
  <si>
    <t>Оператор пульта управления электропечей</t>
  </si>
  <si>
    <t>15966</t>
  </si>
  <si>
    <t>Оператор пушильного оборудования</t>
  </si>
  <si>
    <t>15972</t>
  </si>
  <si>
    <t>Оператор разменных автоматов</t>
  </si>
  <si>
    <t>15974</t>
  </si>
  <si>
    <t>Оператор размоточной машины</t>
  </si>
  <si>
    <t>15976</t>
  </si>
  <si>
    <t>Оператор размоточно-склеивающего станка</t>
  </si>
  <si>
    <t>15978</t>
  </si>
  <si>
    <t>Оператор разрыхлительно-трепального агрегата</t>
  </si>
  <si>
    <t>15980</t>
  </si>
  <si>
    <t>Оператор разрыхлительно-трепальной машины</t>
  </si>
  <si>
    <t>15984</t>
  </si>
  <si>
    <t>Оператор раскладочной машины</t>
  </si>
  <si>
    <t>15986</t>
  </si>
  <si>
    <t>15988</t>
  </si>
  <si>
    <t>Оператор раскройного оборудования</t>
  </si>
  <si>
    <t>15990</t>
  </si>
  <si>
    <t>Оператор раскряжевочной установки</t>
  </si>
  <si>
    <t>15992</t>
  </si>
  <si>
    <t>Оператор распределения пряжи</t>
  </si>
  <si>
    <t>15994</t>
  </si>
  <si>
    <t>Оператор распределения химических материалов</t>
  </si>
  <si>
    <t>15998</t>
  </si>
  <si>
    <t>16000</t>
  </si>
  <si>
    <t>Оператор расчесывающего оборудования</t>
  </si>
  <si>
    <t>16002</t>
  </si>
  <si>
    <t>Оператор реакторного отделения</t>
  </si>
  <si>
    <t>16004</t>
  </si>
  <si>
    <t>Оператор релаксационно-мотального агрегата</t>
  </si>
  <si>
    <t>16006</t>
  </si>
  <si>
    <t>Оператор ровничного оборудования</t>
  </si>
  <si>
    <t>16008</t>
  </si>
  <si>
    <t>Оператор роторной линии по производству изделий из пластических масс</t>
  </si>
  <si>
    <t>16010</t>
  </si>
  <si>
    <t>16012</t>
  </si>
  <si>
    <t>Оператор рыхлительно-щипательных машин</t>
  </si>
  <si>
    <t>16015</t>
  </si>
  <si>
    <t>Оператор сверлильного агрегата и пресса</t>
  </si>
  <si>
    <t>16017</t>
  </si>
  <si>
    <t>16019</t>
  </si>
  <si>
    <t>16020</t>
  </si>
  <si>
    <t>Оператор сейсмопрогноза</t>
  </si>
  <si>
    <t>16021</t>
  </si>
  <si>
    <t>Оператор серодобычных и водоотливных скважин</t>
  </si>
  <si>
    <t>16023</t>
  </si>
  <si>
    <t>Оператор систем гидравлики и охлаждения машины непрерывного литья заготовок</t>
  </si>
  <si>
    <t>16025</t>
  </si>
  <si>
    <t>16027</t>
  </si>
  <si>
    <t>Оператор сновального оборудования</t>
  </si>
  <si>
    <t>16029</t>
  </si>
  <si>
    <t>Оператор сновальной пропиточно-вытяжной машины</t>
  </si>
  <si>
    <t>16031</t>
  </si>
  <si>
    <t>Оператор сооружений по удалению осадка</t>
  </si>
  <si>
    <t>16035</t>
  </si>
  <si>
    <t>Оператор спецводоочистки</t>
  </si>
  <si>
    <t>16039</t>
  </si>
  <si>
    <t>Оператор спичечных автоматов</t>
  </si>
  <si>
    <t>16043</t>
  </si>
  <si>
    <t>Оператор станка для укладки рассыпных спичек</t>
  </si>
  <si>
    <t>16045</t>
  </si>
  <si>
    <t>16049</t>
  </si>
  <si>
    <t>Оператор стеклоформующих машин</t>
  </si>
  <si>
    <t>16053</t>
  </si>
  <si>
    <t>Оператор стиральных машин</t>
  </si>
  <si>
    <t>16055</t>
  </si>
  <si>
    <t>Оператор стригального оборудования</t>
  </si>
  <si>
    <t>16059</t>
  </si>
  <si>
    <t>Оператор сучкорезной установки</t>
  </si>
  <si>
    <t>16061</t>
  </si>
  <si>
    <t>16063</t>
  </si>
  <si>
    <t>Оператор сушильных установок</t>
  </si>
  <si>
    <t>16065</t>
  </si>
  <si>
    <t>Оператор сушки синтетического каучука</t>
  </si>
  <si>
    <t>16067</t>
  </si>
  <si>
    <t>Оператор теплового пункта</t>
  </si>
  <si>
    <t>16068</t>
  </si>
  <si>
    <t>Оператор тепловых сетей</t>
  </si>
  <si>
    <t>16069</t>
  </si>
  <si>
    <t>Оператор-термист на автоматических линиях</t>
  </si>
  <si>
    <t>16071</t>
  </si>
  <si>
    <t>Оператор-термист на передвижных термических установках</t>
  </si>
  <si>
    <t>16075</t>
  </si>
  <si>
    <t>Оператор термоскрепляющего оборудования</t>
  </si>
  <si>
    <t>16081</t>
  </si>
  <si>
    <t>Оператор технологических установок</t>
  </si>
  <si>
    <t>16083</t>
  </si>
  <si>
    <t>Оператор технологического оборудования в сооружениях защищенного грунта</t>
  </si>
  <si>
    <t>16085</t>
  </si>
  <si>
    <t>Оператор товарный</t>
  </si>
  <si>
    <t>16087</t>
  </si>
  <si>
    <t>Оператор транспортно-технологического оборудования реакторного отделения</t>
  </si>
  <si>
    <t>16089</t>
  </si>
  <si>
    <t>Оператор тростильного оборудования</t>
  </si>
  <si>
    <t>16091</t>
  </si>
  <si>
    <t>Оператор трубообжимных станков</t>
  </si>
  <si>
    <t>16095</t>
  </si>
  <si>
    <t>Оператор трясильной машины</t>
  </si>
  <si>
    <t>16097</t>
  </si>
  <si>
    <t>Оператор турбосмесителя</t>
  </si>
  <si>
    <t>16099</t>
  </si>
  <si>
    <t>Оператор тянульной машины</t>
  </si>
  <si>
    <t>16101</t>
  </si>
  <si>
    <t>Оператор узла посыпки и охлаждения</t>
  </si>
  <si>
    <t>16103</t>
  </si>
  <si>
    <t>Оператор узловязальной машины</t>
  </si>
  <si>
    <t>16105</t>
  </si>
  <si>
    <t>Оператор укладчика-разборщика асбестоцементных изделий</t>
  </si>
  <si>
    <t>16107</t>
  </si>
  <si>
    <t>Оператор ультразвуковых установок</t>
  </si>
  <si>
    <t>16109</t>
  </si>
  <si>
    <t>Оператор ускорительной установки</t>
  </si>
  <si>
    <t>16111</t>
  </si>
  <si>
    <t>16113</t>
  </si>
  <si>
    <t>Оператор установки витаминизации дрожжей</t>
  </si>
  <si>
    <t>16115</t>
  </si>
  <si>
    <t>Оператор установок волокнообразования</t>
  </si>
  <si>
    <t>16117</t>
  </si>
  <si>
    <t>Оператор установки вымерения объема</t>
  </si>
  <si>
    <t>16119</t>
  </si>
  <si>
    <t>Оператор установки изготовления гофрированных листовых стеклопластиков</t>
  </si>
  <si>
    <t>16121</t>
  </si>
  <si>
    <t>Оператор установок по производству минераловатных изделий</t>
  </si>
  <si>
    <t>16123</t>
  </si>
  <si>
    <t>Оператор установки по сушке осадка</t>
  </si>
  <si>
    <t>16125</t>
  </si>
  <si>
    <t>Оператор установок по тепловой обработке бетона</t>
  </si>
  <si>
    <t>16127</t>
  </si>
  <si>
    <t>Оператор установки ТВЧ</t>
  </si>
  <si>
    <t>16131</t>
  </si>
  <si>
    <t>Оператор установок изготовления сотовых пакетов</t>
  </si>
  <si>
    <t>16133</t>
  </si>
  <si>
    <t>Оператор установок изготовления стеклопластиковых конструкций</t>
  </si>
  <si>
    <t>16135</t>
  </si>
  <si>
    <t>Оператор установок и линий обработки пиломатериалов</t>
  </si>
  <si>
    <t>16137</t>
  </si>
  <si>
    <t>Оператор установок пескоструйной очистки</t>
  </si>
  <si>
    <t>16139</t>
  </si>
  <si>
    <t>Оператор установок по нанесению покрытий в вакууме</t>
  </si>
  <si>
    <t>16141</t>
  </si>
  <si>
    <t>Оператор установок по обезвоживанию осадка</t>
  </si>
  <si>
    <t>16143</t>
  </si>
  <si>
    <t>Оператор установок синтеза алмазов и сверхтвердых материалов</t>
  </si>
  <si>
    <t>16145</t>
  </si>
  <si>
    <t>Оператор фацетного станка</t>
  </si>
  <si>
    <t>16147</t>
  </si>
  <si>
    <t>Оператор формования ленты стекла</t>
  </si>
  <si>
    <t>16149</t>
  </si>
  <si>
    <t>Оператор формирующей машины</t>
  </si>
  <si>
    <t>16151</t>
  </si>
  <si>
    <t>Оператор фотоавтоматов</t>
  </si>
  <si>
    <t>16153</t>
  </si>
  <si>
    <t>Оператор фотонаборных автоматов и систем</t>
  </si>
  <si>
    <t>16155</t>
  </si>
  <si>
    <t>Оператор хлораторной установки</t>
  </si>
  <si>
    <t>16157</t>
  </si>
  <si>
    <t>Оператор холстовытяжной машины</t>
  </si>
  <si>
    <t>16161</t>
  </si>
  <si>
    <t>Оператор центрального пульта управления в производстве древесных и костровых плит</t>
  </si>
  <si>
    <t>16163</t>
  </si>
  <si>
    <t>16165</t>
  </si>
  <si>
    <t>16167</t>
  </si>
  <si>
    <t>Оператор чесально-вязального оборудования</t>
  </si>
  <si>
    <t>16170</t>
  </si>
  <si>
    <t>Оператор чесального оборудования</t>
  </si>
  <si>
    <t>16171</t>
  </si>
  <si>
    <t>Оператор чесально-дублировочного агрегата</t>
  </si>
  <si>
    <t>16179</t>
  </si>
  <si>
    <t>Оператор чесально-ленточного агрегата</t>
  </si>
  <si>
    <t>16183</t>
  </si>
  <si>
    <t>Оператор чистильной машины</t>
  </si>
  <si>
    <t>16185</t>
  </si>
  <si>
    <t>16187</t>
  </si>
  <si>
    <t>Оператор ширильного оборудования</t>
  </si>
  <si>
    <t>16189</t>
  </si>
  <si>
    <t>Оператор шлихтовального оборудования</t>
  </si>
  <si>
    <t>16195</t>
  </si>
  <si>
    <t>Оператор электроаккустических измерений</t>
  </si>
  <si>
    <t>16197</t>
  </si>
  <si>
    <t>Оператор электрогидравлической очистки отливок</t>
  </si>
  <si>
    <t>16199</t>
  </si>
  <si>
    <t>Оператор электронно-вычислительных и вычислительных машин</t>
  </si>
  <si>
    <t>16201</t>
  </si>
  <si>
    <t>Оператор электронных автоматов по изготовлению форм высокой печати</t>
  </si>
  <si>
    <t>16203</t>
  </si>
  <si>
    <t>Оператор электронных гравировальных автоматов по изготовлению форм глубокой печати</t>
  </si>
  <si>
    <t>16207</t>
  </si>
  <si>
    <t>Оператор электростатической обработки</t>
  </si>
  <si>
    <t>16209</t>
  </si>
  <si>
    <t>Оператор электрохимической очистки заготовок</t>
  </si>
  <si>
    <t>16211</t>
  </si>
  <si>
    <t>Оператор элионных процессов</t>
  </si>
  <si>
    <t>16213</t>
  </si>
  <si>
    <t>Оператор этикетировочного станка</t>
  </si>
  <si>
    <t>16215</t>
  </si>
  <si>
    <t>Опиловщик камня</t>
  </si>
  <si>
    <t>16217</t>
  </si>
  <si>
    <t>Опиловщик папье-маше</t>
  </si>
  <si>
    <t>16219</t>
  </si>
  <si>
    <t>Опиловщик фасонных отливок</t>
  </si>
  <si>
    <t>16223</t>
  </si>
  <si>
    <t>Опиловщик черни</t>
  </si>
  <si>
    <t>16225</t>
  </si>
  <si>
    <t>Оплавщик изделий</t>
  </si>
  <si>
    <t>16229</t>
  </si>
  <si>
    <t>Оплавщик полотна и изделий</t>
  </si>
  <si>
    <t>16231</t>
  </si>
  <si>
    <t>Оплетчик деталей</t>
  </si>
  <si>
    <t>16233</t>
  </si>
  <si>
    <t>Оплетчик проводов и кабелей</t>
  </si>
  <si>
    <t>16237</t>
  </si>
  <si>
    <t>Оправщик огнеупорных изделий</t>
  </si>
  <si>
    <t>16239</t>
  </si>
  <si>
    <t>Оправщик-чистильщик</t>
  </si>
  <si>
    <t>16241</t>
  </si>
  <si>
    <t>Оправщик электрокерамических изделий</t>
  </si>
  <si>
    <t>16243</t>
  </si>
  <si>
    <t>Опрессовщик кабелей и проводов пластикатами и резиной</t>
  </si>
  <si>
    <t>16245</t>
  </si>
  <si>
    <t>Опрессовщик кабелей свинцом или алюминием</t>
  </si>
  <si>
    <t>16247</t>
  </si>
  <si>
    <t>Опрессовщик труб</t>
  </si>
  <si>
    <t>16249</t>
  </si>
  <si>
    <t>Опрокидчик</t>
  </si>
  <si>
    <t>16251</t>
  </si>
  <si>
    <t>Оптик</t>
  </si>
  <si>
    <t>16253</t>
  </si>
  <si>
    <t>Оптик медицинский</t>
  </si>
  <si>
    <t>16255</t>
  </si>
  <si>
    <t>16257</t>
  </si>
  <si>
    <t>Оптик элементов квантовых приборов</t>
  </si>
  <si>
    <t>16259</t>
  </si>
  <si>
    <t>Опылитель форм и металла серным порошком</t>
  </si>
  <si>
    <t>16263</t>
  </si>
  <si>
    <t>Осветитель</t>
  </si>
  <si>
    <t>16265</t>
  </si>
  <si>
    <t>Освинцевальщик</t>
  </si>
  <si>
    <t>16267</t>
  </si>
  <si>
    <t>16271</t>
  </si>
  <si>
    <t>Осмотрщик гидротехнических сооружений</t>
  </si>
  <si>
    <t>16273</t>
  </si>
  <si>
    <t>Осмотрщик нефтеналивных емкостей</t>
  </si>
  <si>
    <t>16278</t>
  </si>
  <si>
    <t>Отбельщик</t>
  </si>
  <si>
    <t>16279</t>
  </si>
  <si>
    <t>16281</t>
  </si>
  <si>
    <t>16283</t>
  </si>
  <si>
    <t>16288</t>
  </si>
  <si>
    <t>Отбивщик ртути</t>
  </si>
  <si>
    <t>16290</t>
  </si>
  <si>
    <t>Отборщик анатомического материала</t>
  </si>
  <si>
    <t>16292</t>
  </si>
  <si>
    <t>Отборщик геологических проб</t>
  </si>
  <si>
    <t>16294</t>
  </si>
  <si>
    <t>Отварщик</t>
  </si>
  <si>
    <t>16296</t>
  </si>
  <si>
    <t>Отварщик коконных отходов</t>
  </si>
  <si>
    <t>16298</t>
  </si>
  <si>
    <t>Отводчик</t>
  </si>
  <si>
    <t>16300</t>
  </si>
  <si>
    <t>Отделочник валяльно-войлочных изделий</t>
  </si>
  <si>
    <t>16302</t>
  </si>
  <si>
    <t>Отделочник волокна</t>
  </si>
  <si>
    <t>16304</t>
  </si>
  <si>
    <t>16306</t>
  </si>
  <si>
    <t>Отделочник ворса</t>
  </si>
  <si>
    <t>16308</t>
  </si>
  <si>
    <t>Отделочник головных уборов</t>
  </si>
  <si>
    <t>16310</t>
  </si>
  <si>
    <t>Отделочник деталей игрушек</t>
  </si>
  <si>
    <t>16312</t>
  </si>
  <si>
    <t>Отделочник железобетонных изделий</t>
  </si>
  <si>
    <t>16314</t>
  </si>
  <si>
    <t>Отделочник изделий из древесины</t>
  </si>
  <si>
    <t>16320</t>
  </si>
  <si>
    <t>Отделочник искусственного каракуля</t>
  </si>
  <si>
    <t>16322</t>
  </si>
  <si>
    <t>Отделочник карандашей на автомате</t>
  </si>
  <si>
    <t>16324</t>
  </si>
  <si>
    <t>Отделочник кинофотоматериалов</t>
  </si>
  <si>
    <t>16326</t>
  </si>
  <si>
    <t>Отделочник литых бумажных изделий</t>
  </si>
  <si>
    <t>16328</t>
  </si>
  <si>
    <t>Отделочник материалов и готовых изделий</t>
  </si>
  <si>
    <t>16330</t>
  </si>
  <si>
    <t>Отделочник меховых шкурок</t>
  </si>
  <si>
    <t>16332</t>
  </si>
  <si>
    <t>Отделочник резиновых изделий</t>
  </si>
  <si>
    <t>16334</t>
  </si>
  <si>
    <t>Отделочник ткани</t>
  </si>
  <si>
    <t>16336</t>
  </si>
  <si>
    <t>Отделочник химических волокон</t>
  </si>
  <si>
    <t>16338</t>
  </si>
  <si>
    <t>Отделочник художественных изделий</t>
  </si>
  <si>
    <t>16342</t>
  </si>
  <si>
    <t>Отделывальщик клише</t>
  </si>
  <si>
    <t>16346</t>
  </si>
  <si>
    <t>Отделывальщик шрифтовой продукции</t>
  </si>
  <si>
    <t>16348</t>
  </si>
  <si>
    <t>Отдельщик выдувных изделий</t>
  </si>
  <si>
    <t>16350</t>
  </si>
  <si>
    <t>Отжигальщик-вакуумщик</t>
  </si>
  <si>
    <t>16352</t>
  </si>
  <si>
    <t>Отжигальщик изделий</t>
  </si>
  <si>
    <t>16354</t>
  </si>
  <si>
    <t>Отжигальщик кабельных изделий</t>
  </si>
  <si>
    <t>16356</t>
  </si>
  <si>
    <t>Отжигальщик прецизионной стали и сплавов</t>
  </si>
  <si>
    <t>16358</t>
  </si>
  <si>
    <t>Отжигальщик стеклоизделий</t>
  </si>
  <si>
    <t>16360</t>
  </si>
  <si>
    <t>Отжигальщик цветных металлов</t>
  </si>
  <si>
    <t>16362</t>
  </si>
  <si>
    <t>Отжимщик</t>
  </si>
  <si>
    <t>16363</t>
  </si>
  <si>
    <t>16364</t>
  </si>
  <si>
    <t>Отжимщик белья на центрифугах</t>
  </si>
  <si>
    <t>16367</t>
  </si>
  <si>
    <t>Отжимщик воздуха и влаги из камер</t>
  </si>
  <si>
    <t>16369</t>
  </si>
  <si>
    <t>Отжимщик массы</t>
  </si>
  <si>
    <t>16371</t>
  </si>
  <si>
    <t>Отжимщик холстов</t>
  </si>
  <si>
    <t>16373</t>
  </si>
  <si>
    <t>Откачник-вакуумщик</t>
  </si>
  <si>
    <t>16375</t>
  </si>
  <si>
    <t>Откладчик изделий в опечки</t>
  </si>
  <si>
    <t>16377</t>
  </si>
  <si>
    <t>Отливщик</t>
  </si>
  <si>
    <t>16379</t>
  </si>
  <si>
    <t>Отливщик валиков</t>
  </si>
  <si>
    <t>16381</t>
  </si>
  <si>
    <t>Отливщик литых бумажных изделий</t>
  </si>
  <si>
    <t>16383</t>
  </si>
  <si>
    <t>Отливщик натриевых болванок</t>
  </si>
  <si>
    <t>16385</t>
  </si>
  <si>
    <t>Отливщик фарфоровых и фаянсовых изделий</t>
  </si>
  <si>
    <t>16387</t>
  </si>
  <si>
    <t>Отломщик стекла от машин</t>
  </si>
  <si>
    <t>16389</t>
  </si>
  <si>
    <t>Отметчик ареометров</t>
  </si>
  <si>
    <t>16391</t>
  </si>
  <si>
    <t>Отметчик термометров</t>
  </si>
  <si>
    <t>16393</t>
  </si>
  <si>
    <t>Отопщик на карусельной машине</t>
  </si>
  <si>
    <t>16395</t>
  </si>
  <si>
    <t>Отпарщик прессовщик</t>
  </si>
  <si>
    <t>16397</t>
  </si>
  <si>
    <t>Отрезчик ленты стекла</t>
  </si>
  <si>
    <t>16399</t>
  </si>
  <si>
    <t>Официант</t>
  </si>
  <si>
    <t>16401</t>
  </si>
  <si>
    <t>16403</t>
  </si>
  <si>
    <t>Оформитель диапозитивных фильмов</t>
  </si>
  <si>
    <t>16405</t>
  </si>
  <si>
    <t>Оформитель игрушек</t>
  </si>
  <si>
    <t>16407</t>
  </si>
  <si>
    <t>Оформитель коллекций</t>
  </si>
  <si>
    <t>16409</t>
  </si>
  <si>
    <t>Оформитель табло, виньеток и альбомов</t>
  </si>
  <si>
    <t>16411</t>
  </si>
  <si>
    <t>Охлаждальщик ткани</t>
  </si>
  <si>
    <t>16413</t>
  </si>
  <si>
    <t>Охотник промысловый</t>
  </si>
  <si>
    <t>16415</t>
  </si>
  <si>
    <t>Оцинковщик горячим способом</t>
  </si>
  <si>
    <t>16417</t>
  </si>
  <si>
    <t>Оцинковщик-хромировщик диффузионным способом</t>
  </si>
  <si>
    <t>16419</t>
  </si>
  <si>
    <t>Очесывальщик барабанов</t>
  </si>
  <si>
    <t>16425</t>
  </si>
  <si>
    <t>Пантографист</t>
  </si>
  <si>
    <t>16426</t>
  </si>
  <si>
    <t>Парафинировщик</t>
  </si>
  <si>
    <t>16429</t>
  </si>
  <si>
    <t>Парафинировщик изделий</t>
  </si>
  <si>
    <t>16431</t>
  </si>
  <si>
    <t>Парафинировщик керамических и фарфоровых изделий</t>
  </si>
  <si>
    <t>16433</t>
  </si>
  <si>
    <t>Парафинировщик художественных изделий</t>
  </si>
  <si>
    <t>16435</t>
  </si>
  <si>
    <t>Парашютист (десантник)-пожарный</t>
  </si>
  <si>
    <t>16437</t>
  </si>
  <si>
    <t>16445</t>
  </si>
  <si>
    <t>Паркетчик</t>
  </si>
  <si>
    <t>16448</t>
  </si>
  <si>
    <t>Парусник</t>
  </si>
  <si>
    <t>16450</t>
  </si>
  <si>
    <t>Пастижер</t>
  </si>
  <si>
    <t>16452</t>
  </si>
  <si>
    <t>Патинировщик</t>
  </si>
  <si>
    <t>16454</t>
  </si>
  <si>
    <t>Патронист рисунков</t>
  </si>
  <si>
    <t>16456</t>
  </si>
  <si>
    <t>Паяльщик</t>
  </si>
  <si>
    <t>16458</t>
  </si>
  <si>
    <t>Паяльщик пакетов конденсаторов</t>
  </si>
  <si>
    <t>16460</t>
  </si>
  <si>
    <t>Паяльщик по винипласту</t>
  </si>
  <si>
    <t>16462</t>
  </si>
  <si>
    <t>Паяльщик по свинцу (свинцовопаяльщик)</t>
  </si>
  <si>
    <t>16464</t>
  </si>
  <si>
    <t>Паяльщик радиодеталей</t>
  </si>
  <si>
    <t>16466</t>
  </si>
  <si>
    <t>Паяльщик сеток и шинок на стекле</t>
  </si>
  <si>
    <t>16468</t>
  </si>
  <si>
    <t>Паяльщик труб</t>
  </si>
  <si>
    <t>16472</t>
  </si>
  <si>
    <t>16476</t>
  </si>
  <si>
    <t>16478</t>
  </si>
  <si>
    <t>Пекоплавщик</t>
  </si>
  <si>
    <t>16480</t>
  </si>
  <si>
    <t>Переводчик обойных рисунков</t>
  </si>
  <si>
    <t>16482</t>
  </si>
  <si>
    <t>Переводчик печати и рисунка</t>
  </si>
  <si>
    <t>16484</t>
  </si>
  <si>
    <t>Переводчик рисунков</t>
  </si>
  <si>
    <t>16486</t>
  </si>
  <si>
    <t>Переводчик форм глубокой печати</t>
  </si>
  <si>
    <t>16488</t>
  </si>
  <si>
    <t>Перегонщик печей и трансбордерных установок</t>
  </si>
  <si>
    <t>16490</t>
  </si>
  <si>
    <t>Перезарядчик контактных аппаратов</t>
  </si>
  <si>
    <t>16492</t>
  </si>
  <si>
    <t>Перезарядчик сборочных станков</t>
  </si>
  <si>
    <t>16494</t>
  </si>
  <si>
    <t>Перезарядчик установки декристаллизации каучука</t>
  </si>
  <si>
    <t>16495</t>
  </si>
  <si>
    <t>Перезарядчик фильтрпрессов и диализаторов</t>
  </si>
  <si>
    <t>16497</t>
  </si>
  <si>
    <t>Перекатчик ткани и прокладки</t>
  </si>
  <si>
    <t>16499</t>
  </si>
  <si>
    <t>Перекристаллизаторщик</t>
  </si>
  <si>
    <t>16501</t>
  </si>
  <si>
    <t>Перемотчик</t>
  </si>
  <si>
    <t>16503</t>
  </si>
  <si>
    <t>Перемотчик бумаги и бумажной пряжи</t>
  </si>
  <si>
    <t>16504</t>
  </si>
  <si>
    <t>Перемотчик ленты</t>
  </si>
  <si>
    <t>16505</t>
  </si>
  <si>
    <t>16507</t>
  </si>
  <si>
    <t>Перемотчик нити</t>
  </si>
  <si>
    <t>16509</t>
  </si>
  <si>
    <t>Перемотчик основ</t>
  </si>
  <si>
    <t>16511</t>
  </si>
  <si>
    <t>Перемотчик рулонов</t>
  </si>
  <si>
    <t>16513</t>
  </si>
  <si>
    <t>Перемотчик-сортировщик</t>
  </si>
  <si>
    <t>16515</t>
  </si>
  <si>
    <t>Перемотчик стеклоткани</t>
  </si>
  <si>
    <t>16517</t>
  </si>
  <si>
    <t>Перемотчик электроизоляционных материалов</t>
  </si>
  <si>
    <t>16519</t>
  </si>
  <si>
    <t>16521</t>
  </si>
  <si>
    <t>Переплетчик документов</t>
  </si>
  <si>
    <t>16523</t>
  </si>
  <si>
    <t>Переработчик радиоактивных отходов</t>
  </si>
  <si>
    <t>16525</t>
  </si>
  <si>
    <t>Пересадчик сетей</t>
  </si>
  <si>
    <t>16527</t>
  </si>
  <si>
    <t>Перетяжчик перчаточной кожи</t>
  </si>
  <si>
    <t>16529</t>
  </si>
  <si>
    <t>Перфораторщик</t>
  </si>
  <si>
    <t>16530</t>
  </si>
  <si>
    <t>16531</t>
  </si>
  <si>
    <t>16532</t>
  </si>
  <si>
    <t>Перфораторщик магнитных лент</t>
  </si>
  <si>
    <t>16534</t>
  </si>
  <si>
    <t>Перфораторщик пленок из пластических масс</t>
  </si>
  <si>
    <t>16536</t>
  </si>
  <si>
    <t>Перфораторщик фольги</t>
  </si>
  <si>
    <t>16538</t>
  </si>
  <si>
    <t>Пескослепщик</t>
  </si>
  <si>
    <t>16540</t>
  </si>
  <si>
    <t>Пескоструйщик</t>
  </si>
  <si>
    <t>16542</t>
  </si>
  <si>
    <t>Пескоструйщик по стеклу</t>
  </si>
  <si>
    <t>16544</t>
  </si>
  <si>
    <t>Печатник брайлевской печати</t>
  </si>
  <si>
    <t>16546</t>
  </si>
  <si>
    <t>Печатник высокой печати</t>
  </si>
  <si>
    <t>16548</t>
  </si>
  <si>
    <t>Печатник глубокой печати</t>
  </si>
  <si>
    <t>16550</t>
  </si>
  <si>
    <t>Печатник диаграммной продукции</t>
  </si>
  <si>
    <t>16554</t>
  </si>
  <si>
    <t>Печатник металлографской печати</t>
  </si>
  <si>
    <t>16556</t>
  </si>
  <si>
    <t>Печатник миллиметровки</t>
  </si>
  <si>
    <t>16558</t>
  </si>
  <si>
    <t>Печатник на линолеуме</t>
  </si>
  <si>
    <t>16560</t>
  </si>
  <si>
    <t>Печатник орловской печати</t>
  </si>
  <si>
    <t>16562</t>
  </si>
  <si>
    <t>Печатник печатно-высекального автомата</t>
  </si>
  <si>
    <t>16564</t>
  </si>
  <si>
    <t>16566</t>
  </si>
  <si>
    <t>Печатник по жести</t>
  </si>
  <si>
    <t>16568</t>
  </si>
  <si>
    <t>Печатник субтитрования</t>
  </si>
  <si>
    <t>16570</t>
  </si>
  <si>
    <t>Печатник-тиснильщик</t>
  </si>
  <si>
    <t>16572</t>
  </si>
  <si>
    <t>Печатник трафаретной печати</t>
  </si>
  <si>
    <t>16573</t>
  </si>
  <si>
    <t>Печатник флексографской печати</t>
  </si>
  <si>
    <t>16575</t>
  </si>
  <si>
    <t>Печатник циферблатов</t>
  </si>
  <si>
    <t>16577</t>
  </si>
  <si>
    <t>Печатник эстампа</t>
  </si>
  <si>
    <t>16580</t>
  </si>
  <si>
    <t>Печевой восстановления железа и отжига железных порошков</t>
  </si>
  <si>
    <t>16581</t>
  </si>
  <si>
    <t>Печевой в производстве цинковой пыли</t>
  </si>
  <si>
    <t>16583</t>
  </si>
  <si>
    <t>Печевой иодиодного рафинирования</t>
  </si>
  <si>
    <t>16585</t>
  </si>
  <si>
    <t>Печевой на вельцпечах</t>
  </si>
  <si>
    <t>16587</t>
  </si>
  <si>
    <t>Печевой на восстановлении и дистилляции титана и редких металлов</t>
  </si>
  <si>
    <t>16589</t>
  </si>
  <si>
    <t>Печевой на получении цинкового купороса</t>
  </si>
  <si>
    <t>16593</t>
  </si>
  <si>
    <t>Печевой по восстановлению никелевого порошка</t>
  </si>
  <si>
    <t>16594</t>
  </si>
  <si>
    <t>Печевой по восстановлению термическим способом</t>
  </si>
  <si>
    <t>16596</t>
  </si>
  <si>
    <t>Печевой по переработке титаносодержащих и редкоземельных материалов</t>
  </si>
  <si>
    <t>16598</t>
  </si>
  <si>
    <t>Печевой по производству трехокиси сурьмы</t>
  </si>
  <si>
    <t>16600</t>
  </si>
  <si>
    <t>Печник</t>
  </si>
  <si>
    <t>16602</t>
  </si>
  <si>
    <t>Пилоправ</t>
  </si>
  <si>
    <t>16606</t>
  </si>
  <si>
    <t>Пильщик</t>
  </si>
  <si>
    <t>16608</t>
  </si>
  <si>
    <t>Пирометрист</t>
  </si>
  <si>
    <t>16611</t>
  </si>
  <si>
    <t>Пиротехник</t>
  </si>
  <si>
    <t>16613</t>
  </si>
  <si>
    <t>Плавильщик</t>
  </si>
  <si>
    <t>16614</t>
  </si>
  <si>
    <t>16615</t>
  </si>
  <si>
    <t>Плавильщик абразивных материалов</t>
  </si>
  <si>
    <t>16617</t>
  </si>
  <si>
    <t>Плавильщик бариевого электролита</t>
  </si>
  <si>
    <t>16619</t>
  </si>
  <si>
    <t>Плавильщик вторичного олова</t>
  </si>
  <si>
    <t>16621</t>
  </si>
  <si>
    <t>Плавильщик изделий из кварцевого непрозрачного стекла</t>
  </si>
  <si>
    <t>16624</t>
  </si>
  <si>
    <t>Плавильщик-литейщик прецизионных сплавов</t>
  </si>
  <si>
    <t>16626</t>
  </si>
  <si>
    <t>Плавильщик металла и сплавов</t>
  </si>
  <si>
    <t>16628</t>
  </si>
  <si>
    <t>Плавильщик металла на вакуумных печах</t>
  </si>
  <si>
    <t>16630</t>
  </si>
  <si>
    <t>Плавильщик нафталина и фенолов</t>
  </si>
  <si>
    <t>16632</t>
  </si>
  <si>
    <t>Плавильщик обезвоженного кварцевого стекла</t>
  </si>
  <si>
    <t>16634</t>
  </si>
  <si>
    <t>Плавильщик огнеупорного сырья</t>
  </si>
  <si>
    <t>16636</t>
  </si>
  <si>
    <t>16638</t>
  </si>
  <si>
    <t>Плавильщик раскислителей</t>
  </si>
  <si>
    <t>16640</t>
  </si>
  <si>
    <t>Плавильщик свинцовых сплавов</t>
  </si>
  <si>
    <t>16642</t>
  </si>
  <si>
    <t>Плавильщик синтетических шлаков</t>
  </si>
  <si>
    <t>16644</t>
  </si>
  <si>
    <t>Плавильщик стекловолокна</t>
  </si>
  <si>
    <t>16645</t>
  </si>
  <si>
    <t>Плавильщик ферросплавов</t>
  </si>
  <si>
    <t>16647</t>
  </si>
  <si>
    <t>Плавильщик циклонной установки</t>
  </si>
  <si>
    <t>16649</t>
  </si>
  <si>
    <t>Плавильщик шоопсплава и висмута</t>
  </si>
  <si>
    <t>16651</t>
  </si>
  <si>
    <t>Плавильщик электронно-лучевой плавки</t>
  </si>
  <si>
    <t>16653</t>
  </si>
  <si>
    <t>Плавильщик эмали</t>
  </si>
  <si>
    <t>16655</t>
  </si>
  <si>
    <t>Плакировщик алмазных порошков, кристаллов и сверхтвердых материалов</t>
  </si>
  <si>
    <t>16657</t>
  </si>
  <si>
    <t>Плакировщик изделий</t>
  </si>
  <si>
    <t>16659</t>
  </si>
  <si>
    <t>Плакировщик полимерных материалов на металл</t>
  </si>
  <si>
    <t>16661</t>
  </si>
  <si>
    <t>Планиметрист</t>
  </si>
  <si>
    <t>16663</t>
  </si>
  <si>
    <t>Пластикаторщик</t>
  </si>
  <si>
    <t>16665</t>
  </si>
  <si>
    <t>Плетельщик мебели</t>
  </si>
  <si>
    <t>16667</t>
  </si>
  <si>
    <t>Плиссировщик-гофрировщик</t>
  </si>
  <si>
    <t>16671</t>
  </si>
  <si>
    <t>Плотник</t>
  </si>
  <si>
    <t>16673</t>
  </si>
  <si>
    <t>Плотник судовой</t>
  </si>
  <si>
    <t>16675</t>
  </si>
  <si>
    <t>Повар</t>
  </si>
  <si>
    <t>16680</t>
  </si>
  <si>
    <t>Повертальщик</t>
  </si>
  <si>
    <t>16682</t>
  </si>
  <si>
    <t>Поверяльщик веретен</t>
  </si>
  <si>
    <t>16684</t>
  </si>
  <si>
    <t>Поверяльщик разводок</t>
  </si>
  <si>
    <t>16690</t>
  </si>
  <si>
    <t>Подборщик камней</t>
  </si>
  <si>
    <t>16692</t>
  </si>
  <si>
    <t>Подборщик прессматериалов</t>
  </si>
  <si>
    <t>16698</t>
  </si>
  <si>
    <t>Подборщик ставок</t>
  </si>
  <si>
    <t>16700</t>
  </si>
  <si>
    <t>Подборщик стекла</t>
  </si>
  <si>
    <t>16701</t>
  </si>
  <si>
    <t>Подборщик-учетчик абразивных изделий</t>
  </si>
  <si>
    <t>16705</t>
  </si>
  <si>
    <t>Подгонщик катушек</t>
  </si>
  <si>
    <t>16707</t>
  </si>
  <si>
    <t>Подгонщик шунтов</t>
  </si>
  <si>
    <t>16709</t>
  </si>
  <si>
    <t>16711</t>
  </si>
  <si>
    <t>Подготовитель белья для глажения</t>
  </si>
  <si>
    <t>16717</t>
  </si>
  <si>
    <t>Подготовитель прокатного инструмента</t>
  </si>
  <si>
    <t>16719</t>
  </si>
  <si>
    <t>Подготовитель составов к разливке плавок</t>
  </si>
  <si>
    <t>16721</t>
  </si>
  <si>
    <t>Подготовитель сталеразливочных канав</t>
  </si>
  <si>
    <t>16723</t>
  </si>
  <si>
    <t>Подготовщик исходного материала</t>
  </si>
  <si>
    <t>16725</t>
  </si>
  <si>
    <t>Подготовщик камер и рукавов</t>
  </si>
  <si>
    <t>16727</t>
  </si>
  <si>
    <t>Подготовщик набивочных и настилочных материалов</t>
  </si>
  <si>
    <t>16729</t>
  </si>
  <si>
    <t>Подготовщик основы для мультипликационных рисунков</t>
  </si>
  <si>
    <t>16731</t>
  </si>
  <si>
    <t>Подготовщик паковок и целлюлозы</t>
  </si>
  <si>
    <t>16735</t>
  </si>
  <si>
    <t>Подготовщик сетематериалов</t>
  </si>
  <si>
    <t>16736</t>
  </si>
  <si>
    <t>Подготовщик сырья</t>
  </si>
  <si>
    <t>16738</t>
  </si>
  <si>
    <t>Поддувщик изделий</t>
  </si>
  <si>
    <t>16740</t>
  </si>
  <si>
    <t>Подинщик</t>
  </si>
  <si>
    <t>16744</t>
  </si>
  <si>
    <t>Подносчик сырья, полуфабрикатов, химических материалов и отходов производства в отмочно-зольных, дубильно-красильных и жировальных цехах</t>
  </si>
  <si>
    <t>16746</t>
  </si>
  <si>
    <t>Подносчик сырья, полуфабрикатов, химических материалов и отходов производства в сырейных, дубильно-красильных и формалиновых цехах</t>
  </si>
  <si>
    <t>16748</t>
  </si>
  <si>
    <t>Подручный вальцовщика стана горячего проката труб</t>
  </si>
  <si>
    <t>16750</t>
  </si>
  <si>
    <t>Подручный вальцовщика стана горячей прокатки</t>
  </si>
  <si>
    <t>16752</t>
  </si>
  <si>
    <t>Подручный вальцовщика стана холодного проката труб</t>
  </si>
  <si>
    <t>16754</t>
  </si>
  <si>
    <t>Подручный вальцовщика стана холодной прокатки</t>
  </si>
  <si>
    <t>16764</t>
  </si>
  <si>
    <t>Подручный сталевара установки внепечной обработки стали</t>
  </si>
  <si>
    <t>16765</t>
  </si>
  <si>
    <t>Подручный сталевара установки электрошлакового переплава</t>
  </si>
  <si>
    <t>16771</t>
  </si>
  <si>
    <t>Подсобный рабочий</t>
  </si>
  <si>
    <t>16773</t>
  </si>
  <si>
    <t>Подсобный рабочий на лесозаготовках, лесосплаве и подсочке леса</t>
  </si>
  <si>
    <t>16781</t>
  </si>
  <si>
    <t>16785</t>
  </si>
  <si>
    <t>Позолотчик художественных изделий</t>
  </si>
  <si>
    <t>16787</t>
  </si>
  <si>
    <t>Поливщик в химико-фотографическом производстве</t>
  </si>
  <si>
    <t>16795</t>
  </si>
  <si>
    <t>Полимеризаторщик</t>
  </si>
  <si>
    <t>16797</t>
  </si>
  <si>
    <t>16799</t>
  </si>
  <si>
    <t>Полировщик</t>
  </si>
  <si>
    <t>16800</t>
  </si>
  <si>
    <t>16801</t>
  </si>
  <si>
    <t>Полировщик водородным пламенем</t>
  </si>
  <si>
    <t>16803</t>
  </si>
  <si>
    <t>Полировщик волок из алмазов и сверхтвердых материалов</t>
  </si>
  <si>
    <t>16804</t>
  </si>
  <si>
    <t>Полировщик игл</t>
  </si>
  <si>
    <t>16806</t>
  </si>
  <si>
    <t>Полировщик изделий из бумаги</t>
  </si>
  <si>
    <t>16810</t>
  </si>
  <si>
    <t>Полировщик листов и лент</t>
  </si>
  <si>
    <t>16812</t>
  </si>
  <si>
    <t>Полировщик лопаток</t>
  </si>
  <si>
    <t>16814</t>
  </si>
  <si>
    <t>Полировщик музыкальных инструментов</t>
  </si>
  <si>
    <t>16816</t>
  </si>
  <si>
    <t>Полировщик оптических деталей</t>
  </si>
  <si>
    <t>16818</t>
  </si>
  <si>
    <t>Полировщик стекла и стеклоизделий</t>
  </si>
  <si>
    <t>16819</t>
  </si>
  <si>
    <t>Полировщик стеклоизделий кислотой</t>
  </si>
  <si>
    <t>16821</t>
  </si>
  <si>
    <t>Полировщик технических камней</t>
  </si>
  <si>
    <t>16823</t>
  </si>
  <si>
    <t>Полировщик формных цилиндров глубокой печати</t>
  </si>
  <si>
    <t>16825</t>
  </si>
  <si>
    <t>Полировщик хирургических инструментов и аппаратов</t>
  </si>
  <si>
    <t>16827</t>
  </si>
  <si>
    <t>Полировщик художественных изделий</t>
  </si>
  <si>
    <t>16829</t>
  </si>
  <si>
    <t>16831</t>
  </si>
  <si>
    <t>Полотер</t>
  </si>
  <si>
    <t>16833</t>
  </si>
  <si>
    <t>Поляризатор</t>
  </si>
  <si>
    <t>16835</t>
  </si>
  <si>
    <t>Помощник бурильщика капитального ремонта скважин</t>
  </si>
  <si>
    <t>16837</t>
  </si>
  <si>
    <t>Помощник бурильщика плавучего бурильного агрегата в море</t>
  </si>
  <si>
    <t>16839</t>
  </si>
  <si>
    <t>Помощник бурильщика эксплуатационного и разведочного бурения скважин на нефть и газ (второй)</t>
  </si>
  <si>
    <t>16840</t>
  </si>
  <si>
    <t>Помощник бурильщика эксплуатационного и разведочного бурения скважин на нефть и газ (первый)</t>
  </si>
  <si>
    <t>16842</t>
  </si>
  <si>
    <t>Помощник бурильщика эксплуатационного и разведочного бурения скважин при электробурении</t>
  </si>
  <si>
    <t>16848</t>
  </si>
  <si>
    <t>Помощник мастера</t>
  </si>
  <si>
    <t>16849</t>
  </si>
  <si>
    <t>16909</t>
  </si>
  <si>
    <t>16911</t>
  </si>
  <si>
    <t>16913</t>
  </si>
  <si>
    <t>Посадчик металла</t>
  </si>
  <si>
    <t>16917</t>
  </si>
  <si>
    <t>Постановщик-выгрузчик абразивных изделий</t>
  </si>
  <si>
    <t>16923</t>
  </si>
  <si>
    <t>Починщик шпона и фанеры</t>
  </si>
  <si>
    <t>16925</t>
  </si>
  <si>
    <t>Почтальон</t>
  </si>
  <si>
    <t>16932</t>
  </si>
  <si>
    <t>Правильщик вручную</t>
  </si>
  <si>
    <t>16934</t>
  </si>
  <si>
    <t>Правильщик на машинах</t>
  </si>
  <si>
    <t>16938</t>
  </si>
  <si>
    <t>Правильщик проката и труб</t>
  </si>
  <si>
    <t>16940</t>
  </si>
  <si>
    <t>Правильщик роговых пластин</t>
  </si>
  <si>
    <t>16942</t>
  </si>
  <si>
    <t>Правщик абразивных кругов</t>
  </si>
  <si>
    <t>16944</t>
  </si>
  <si>
    <t>Правщик меховых шкурок и скроев изделий</t>
  </si>
  <si>
    <t>16946</t>
  </si>
  <si>
    <t>Правщик проволоки и плетенки</t>
  </si>
  <si>
    <t>16948</t>
  </si>
  <si>
    <t>Правщик технологической оснастки</t>
  </si>
  <si>
    <t>16950</t>
  </si>
  <si>
    <t>Препаратор</t>
  </si>
  <si>
    <t>16953</t>
  </si>
  <si>
    <t>Препаратор биологических объектов</t>
  </si>
  <si>
    <t>16955</t>
  </si>
  <si>
    <t>16957</t>
  </si>
  <si>
    <t>Препаратор по анатомии</t>
  </si>
  <si>
    <t>16959</t>
  </si>
  <si>
    <t>Препаратор по микрозоологии</t>
  </si>
  <si>
    <t>16961</t>
  </si>
  <si>
    <t>Препаратор производства биосинтетических лечебных средств</t>
  </si>
  <si>
    <t>16963</t>
  </si>
  <si>
    <t>Препаратор производства стекловидного тела</t>
  </si>
  <si>
    <t>16965</t>
  </si>
  <si>
    <t>Препаратор скелетов мелких животных</t>
  </si>
  <si>
    <t>16966</t>
  </si>
  <si>
    <t>Препаратор срезов по анатомии</t>
  </si>
  <si>
    <t>16968</t>
  </si>
  <si>
    <t>Препараторщик</t>
  </si>
  <si>
    <t>16969</t>
  </si>
  <si>
    <t>Прессовщик</t>
  </si>
  <si>
    <t>16970</t>
  </si>
  <si>
    <t>16971</t>
  </si>
  <si>
    <t>16972</t>
  </si>
  <si>
    <t>Прессовщик агломератов</t>
  </si>
  <si>
    <t>16974</t>
  </si>
  <si>
    <t>Прессовщик асбестоцементных изделий</t>
  </si>
  <si>
    <t>16977</t>
  </si>
  <si>
    <t>Прессовщик блоков целлулоида</t>
  </si>
  <si>
    <t>16979</t>
  </si>
  <si>
    <t>Прессовщик бумагоделательной (картоноделательной) машины</t>
  </si>
  <si>
    <t>16981</t>
  </si>
  <si>
    <t>Прессовщик валяльно-войлочных изделий и шкурок</t>
  </si>
  <si>
    <t>16983</t>
  </si>
  <si>
    <t>Прессовщик волокна</t>
  </si>
  <si>
    <t>16987</t>
  </si>
  <si>
    <t>Прессовщик-вулканизаторщик</t>
  </si>
  <si>
    <t>16989</t>
  </si>
  <si>
    <t>Прессовщик-выдувщик целлулоидных изделий</t>
  </si>
  <si>
    <t>16991</t>
  </si>
  <si>
    <t>Прессовщик горячего стекла</t>
  </si>
  <si>
    <t>16993</t>
  </si>
  <si>
    <t>Прессовщик горячего формования</t>
  </si>
  <si>
    <t>16995</t>
  </si>
  <si>
    <t>Прессовщик горячих труб</t>
  </si>
  <si>
    <t>16997</t>
  </si>
  <si>
    <t>Прессовщик готовой продукции и отходов</t>
  </si>
  <si>
    <t>16999</t>
  </si>
  <si>
    <t>Прессовщик деталей для игрушек</t>
  </si>
  <si>
    <t>17001</t>
  </si>
  <si>
    <t>Прессовщик древесных и костровых плит</t>
  </si>
  <si>
    <t>17002</t>
  </si>
  <si>
    <t>Прессовщик заготовок для шпальтовых сит</t>
  </si>
  <si>
    <t>17004</t>
  </si>
  <si>
    <t>Прессовщик изделий из древесины</t>
  </si>
  <si>
    <t>17006</t>
  </si>
  <si>
    <t>Прессовщик изделий из оптического стекла и кристаллов</t>
  </si>
  <si>
    <t>17008</t>
  </si>
  <si>
    <t>Прессовщик изделий из пластмасс</t>
  </si>
  <si>
    <t>17010</t>
  </si>
  <si>
    <t>Прессовщик изделий из рогового порошка</t>
  </si>
  <si>
    <t>17012</t>
  </si>
  <si>
    <t>Прессовщик изделий из стеклопорошка</t>
  </si>
  <si>
    <t>17014</t>
  </si>
  <si>
    <t>Прессовщик изделий строительной керамики</t>
  </si>
  <si>
    <t>17016</t>
  </si>
  <si>
    <t>Прессовщик изделий электронной техники</t>
  </si>
  <si>
    <t>17018</t>
  </si>
  <si>
    <t>Прессовщик изоляционных материалов</t>
  </si>
  <si>
    <t>17020</t>
  </si>
  <si>
    <t>Прессовщик инструментов из алмазных порошков и сверхтвердых материалов</t>
  </si>
  <si>
    <t>17022</t>
  </si>
  <si>
    <t>Прессовщик карандашных блоков</t>
  </si>
  <si>
    <t>17024</t>
  </si>
  <si>
    <t>Прессовщик картонажных изделий</t>
  </si>
  <si>
    <t>17026</t>
  </si>
  <si>
    <t>Прессовщик картона и фибры</t>
  </si>
  <si>
    <t>17028</t>
  </si>
  <si>
    <t>17030</t>
  </si>
  <si>
    <t>Прессовщик клеильно-сушильной машины</t>
  </si>
  <si>
    <t>17032</t>
  </si>
  <si>
    <t>Прессовщик кож</t>
  </si>
  <si>
    <t>17034</t>
  </si>
  <si>
    <t>Прессовщик колес и бандажей</t>
  </si>
  <si>
    <t>17037</t>
  </si>
  <si>
    <t>17039</t>
  </si>
  <si>
    <t>Прессовщик коры</t>
  </si>
  <si>
    <t>17042</t>
  </si>
  <si>
    <t>Прессовщик листовых материалов</t>
  </si>
  <si>
    <t>17044</t>
  </si>
  <si>
    <t>Прессовщик литых бумажных изделий</t>
  </si>
  <si>
    <t>17046</t>
  </si>
  <si>
    <t>Прессовщик лома и отходов металла</t>
  </si>
  <si>
    <t>17048</t>
  </si>
  <si>
    <t>17050</t>
  </si>
  <si>
    <t>Прессовщик миканита и микалекса</t>
  </si>
  <si>
    <t>17052</t>
  </si>
  <si>
    <t>Прессовщик молетов</t>
  </si>
  <si>
    <t>17054</t>
  </si>
  <si>
    <t>Прессовщик на гидропрессах</t>
  </si>
  <si>
    <t>17056</t>
  </si>
  <si>
    <t>Прессовщик на горячей штамповке</t>
  </si>
  <si>
    <t>17058</t>
  </si>
  <si>
    <t>Прессовщик на испытании труб и баллонов</t>
  </si>
  <si>
    <t>17060</t>
  </si>
  <si>
    <t>Прессовщик нафталина</t>
  </si>
  <si>
    <t>17062</t>
  </si>
  <si>
    <t>Прессовщик обмазочного пресса</t>
  </si>
  <si>
    <t>17064</t>
  </si>
  <si>
    <t>Прессовщик огнеупорных изделий</t>
  </si>
  <si>
    <t>17065</t>
  </si>
  <si>
    <t>Прессовщик оптической керамики</t>
  </si>
  <si>
    <t>17067</t>
  </si>
  <si>
    <t>Прессовщик-освинцовщик рукавов</t>
  </si>
  <si>
    <t>17069</t>
  </si>
  <si>
    <t>Прессовщик отжимной машины</t>
  </si>
  <si>
    <t>17072</t>
  </si>
  <si>
    <t>Прессовщик отходов</t>
  </si>
  <si>
    <t>17073</t>
  </si>
  <si>
    <t>17075</t>
  </si>
  <si>
    <t>Прессовщик пергаментной машины</t>
  </si>
  <si>
    <t>17077</t>
  </si>
  <si>
    <t>Прессовщик перевязочных материалов</t>
  </si>
  <si>
    <t>17079</t>
  </si>
  <si>
    <t>Прессовщик пленочных материалов прессрулонным методом</t>
  </si>
  <si>
    <t>17083</t>
  </si>
  <si>
    <t>17085</t>
  </si>
  <si>
    <t>17087</t>
  </si>
  <si>
    <t>Прессовщик пресспата</t>
  </si>
  <si>
    <t>17089</t>
  </si>
  <si>
    <t>Прессовщик-прошивщик рельсовых скреплений</t>
  </si>
  <si>
    <t>17091</t>
  </si>
  <si>
    <t>Прессовщик растительного войлока</t>
  </si>
  <si>
    <t>17093</t>
  </si>
  <si>
    <t>Прессовщик ровничной машины</t>
  </si>
  <si>
    <t>17098</t>
  </si>
  <si>
    <t>17100</t>
  </si>
  <si>
    <t>Прессовщик секций, катушек и изоляционных деталей электрических машин и аппаратов</t>
  </si>
  <si>
    <t>17104</t>
  </si>
  <si>
    <t>Прессовщик стальных профилей на установке гидроэкструзии</t>
  </si>
  <si>
    <t>17106</t>
  </si>
  <si>
    <t>Прессовщик стеклопакетов</t>
  </si>
  <si>
    <t>17108</t>
  </si>
  <si>
    <t>Прессовщик стекол</t>
  </si>
  <si>
    <t>17110</t>
  </si>
  <si>
    <t>Прессовщик строительных изделий</t>
  </si>
  <si>
    <t>17112</t>
  </si>
  <si>
    <t>Прессовщик стержней</t>
  </si>
  <si>
    <t>17114</t>
  </si>
  <si>
    <t>17115</t>
  </si>
  <si>
    <t>17117</t>
  </si>
  <si>
    <t>Прессовщик твердых сплавов</t>
  </si>
  <si>
    <t>17121</t>
  </si>
  <si>
    <t>Прессовщик ткани</t>
  </si>
  <si>
    <t>17123</t>
  </si>
  <si>
    <t>Прессовщик торфоплит</t>
  </si>
  <si>
    <t>17125</t>
  </si>
  <si>
    <t>Прессовщик труб и профилей</t>
  </si>
  <si>
    <t>17127</t>
  </si>
  <si>
    <t>Прессовщик туб</t>
  </si>
  <si>
    <t>17129</t>
  </si>
  <si>
    <t>Прессовщик фарфоровых труб</t>
  </si>
  <si>
    <t>17130</t>
  </si>
  <si>
    <t>17132</t>
  </si>
  <si>
    <t>Прессовщик химического волокна</t>
  </si>
  <si>
    <t>17134</t>
  </si>
  <si>
    <t>Прессовщик хлопковой целлюлозы и отходов целлулоида</t>
  </si>
  <si>
    <t>17136</t>
  </si>
  <si>
    <t>Прессовщик электродной продукции</t>
  </si>
  <si>
    <t>17138</t>
  </si>
  <si>
    <t>Прессовщик электродов и элементов</t>
  </si>
  <si>
    <t>17140</t>
  </si>
  <si>
    <t>Прессовщик электрокерамических изделий в резиновых формах</t>
  </si>
  <si>
    <t>17142</t>
  </si>
  <si>
    <t>Прессовщик электрокерамических изделий из пластических масс</t>
  </si>
  <si>
    <t>17144</t>
  </si>
  <si>
    <t>Прессовщик электрокерамических изделий из порошковых масс</t>
  </si>
  <si>
    <t>17146</t>
  </si>
  <si>
    <t>Прессовщик электротехнических изделий</t>
  </si>
  <si>
    <t>17148</t>
  </si>
  <si>
    <t>Прессовщик электроугольных изделий</t>
  </si>
  <si>
    <t>17150</t>
  </si>
  <si>
    <t>Приборист</t>
  </si>
  <si>
    <t>17152</t>
  </si>
  <si>
    <t>Привязывальщик</t>
  </si>
  <si>
    <t>17154</t>
  </si>
  <si>
    <t>Приготовитель абразивных порошков, паст и мастик</t>
  </si>
  <si>
    <t>17156</t>
  </si>
  <si>
    <t>Приготовитель активных масс</t>
  </si>
  <si>
    <t>17158</t>
  </si>
  <si>
    <t>Приготовитель ангоба и глазури</t>
  </si>
  <si>
    <t>17160</t>
  </si>
  <si>
    <t>17162</t>
  </si>
  <si>
    <t>Приготовитель бурового раствора</t>
  </si>
  <si>
    <t>17164</t>
  </si>
  <si>
    <t>17166</t>
  </si>
  <si>
    <t>Приготовитель волокна</t>
  </si>
  <si>
    <t>17168</t>
  </si>
  <si>
    <t>Приготовитель грунтовых составов</t>
  </si>
  <si>
    <t>17169</t>
  </si>
  <si>
    <t>17170</t>
  </si>
  <si>
    <t>Приготовитель заправочных, огнеупорных материалов и термических смесей</t>
  </si>
  <si>
    <t>17172</t>
  </si>
  <si>
    <t>Приготовитель композиционных блоков</t>
  </si>
  <si>
    <t>17174</t>
  </si>
  <si>
    <t>17180</t>
  </si>
  <si>
    <t>17182</t>
  </si>
  <si>
    <t>Приготовитель лаков, красок и левкаса</t>
  </si>
  <si>
    <t>17184</t>
  </si>
  <si>
    <t>Приготовитель масс</t>
  </si>
  <si>
    <t>17186</t>
  </si>
  <si>
    <t>Приготовитель мелассного сусла</t>
  </si>
  <si>
    <t>17188</t>
  </si>
  <si>
    <t>Приготовитель молочных коктейлей</t>
  </si>
  <si>
    <t>17190</t>
  </si>
  <si>
    <t>Приготовитель морса</t>
  </si>
  <si>
    <t>17192</t>
  </si>
  <si>
    <t>Приготовитель напитков</t>
  </si>
  <si>
    <t>17194</t>
  </si>
  <si>
    <t>17196</t>
  </si>
  <si>
    <t>Приготовитель оптических клеев</t>
  </si>
  <si>
    <t>17198</t>
  </si>
  <si>
    <t>Приготовитель питательных растворов</t>
  </si>
  <si>
    <t>17200</t>
  </si>
  <si>
    <t>Приготовитель пробковой крупы</t>
  </si>
  <si>
    <t>17202</t>
  </si>
  <si>
    <t>Приготовитель пропиточного состава</t>
  </si>
  <si>
    <t>17205</t>
  </si>
  <si>
    <t>Приготовитель разделительной пасты</t>
  </si>
  <si>
    <t>17207</t>
  </si>
  <si>
    <t>Приготовитель растворов и масс</t>
  </si>
  <si>
    <t>17209</t>
  </si>
  <si>
    <t>Приготовитель растворов и смесей</t>
  </si>
  <si>
    <t>17211</t>
  </si>
  <si>
    <t>Приготовитель растворов и электролитов</t>
  </si>
  <si>
    <t>17213</t>
  </si>
  <si>
    <t>Приготовитель растворов красителей</t>
  </si>
  <si>
    <t>17215</t>
  </si>
  <si>
    <t>Приготовитель реактивной воды</t>
  </si>
  <si>
    <t>17219</t>
  </si>
  <si>
    <t>Приготовитель смесей и масс медицинского назначения</t>
  </si>
  <si>
    <t>17221</t>
  </si>
  <si>
    <t>Приготовитель спичечных масс</t>
  </si>
  <si>
    <t>17223</t>
  </si>
  <si>
    <t>Приготовитель стиральных растворов</t>
  </si>
  <si>
    <t>17225</t>
  </si>
  <si>
    <t>Приготовитель сухих пивных дрожжей</t>
  </si>
  <si>
    <t>17227</t>
  </si>
  <si>
    <t>Приготовитель технических жиров</t>
  </si>
  <si>
    <t>17229</t>
  </si>
  <si>
    <t>17231</t>
  </si>
  <si>
    <t>Приготовитель уплотняющих растворов и паст</t>
  </si>
  <si>
    <t>17233</t>
  </si>
  <si>
    <t>Приготовитель игристых вин</t>
  </si>
  <si>
    <t>17236</t>
  </si>
  <si>
    <t>Приготовитель электролита и флюса</t>
  </si>
  <si>
    <t>17238</t>
  </si>
  <si>
    <t>Приготовитель электропроводного слоя</t>
  </si>
  <si>
    <t>17240</t>
  </si>
  <si>
    <t>Приготовитель эмалевых порошков</t>
  </si>
  <si>
    <t>17242</t>
  </si>
  <si>
    <t>Приготовитель эмульсии</t>
  </si>
  <si>
    <t>17244</t>
  </si>
  <si>
    <t>Приемосдатчик груза и багажа</t>
  </si>
  <si>
    <t>17248</t>
  </si>
  <si>
    <t>Приемщик баллонов</t>
  </si>
  <si>
    <t>17250</t>
  </si>
  <si>
    <t>Приемщик биологических материалов</t>
  </si>
  <si>
    <t>17252</t>
  </si>
  <si>
    <t>Приемщик драгоценных металлов и сырья</t>
  </si>
  <si>
    <t>17254</t>
  </si>
  <si>
    <t>Приемщик заказов</t>
  </si>
  <si>
    <t>17256</t>
  </si>
  <si>
    <t>Приемщик золота стоматологических учреждений (подразделений)</t>
  </si>
  <si>
    <t>17258</t>
  </si>
  <si>
    <t>Приемщик материалов, полуфабрикатов и готовых изделий</t>
  </si>
  <si>
    <t>17259</t>
  </si>
  <si>
    <t>17263</t>
  </si>
  <si>
    <t>Приемщик на машинах и агрегатах</t>
  </si>
  <si>
    <t>17265</t>
  </si>
  <si>
    <t>Приемщик-отправитель</t>
  </si>
  <si>
    <t>17266</t>
  </si>
  <si>
    <t>17268</t>
  </si>
  <si>
    <t>17272</t>
  </si>
  <si>
    <t>Приемщик покрышек</t>
  </si>
  <si>
    <t>17274</t>
  </si>
  <si>
    <t>Приемщик пункта проката</t>
  </si>
  <si>
    <t>17276</t>
  </si>
  <si>
    <t>Приемщик-раздатчик золотосодержащих препаратов</t>
  </si>
  <si>
    <t>17278</t>
  </si>
  <si>
    <t>Приемщик руды и асбеста</t>
  </si>
  <si>
    <t>17280</t>
  </si>
  <si>
    <t>17282</t>
  </si>
  <si>
    <t>Приемщик сельскохозяйственных продуктов и сырья</t>
  </si>
  <si>
    <t>17284</t>
  </si>
  <si>
    <t>17286</t>
  </si>
  <si>
    <t>17288</t>
  </si>
  <si>
    <t>17290</t>
  </si>
  <si>
    <t>Приемщик сырья</t>
  </si>
  <si>
    <t>17292</t>
  </si>
  <si>
    <t>17294</t>
  </si>
  <si>
    <t>Приемщик сырья, полуфабрикатов и готовой продукции</t>
  </si>
  <si>
    <t>17300</t>
  </si>
  <si>
    <t>17302</t>
  </si>
  <si>
    <t>Прикатчик напыленных изделий</t>
  </si>
  <si>
    <t>17304</t>
  </si>
  <si>
    <t>Присучальщик основ</t>
  </si>
  <si>
    <t>17306</t>
  </si>
  <si>
    <t>Притирщик стеклоизделий</t>
  </si>
  <si>
    <t>17310</t>
  </si>
  <si>
    <t>Пробист высокой печати</t>
  </si>
  <si>
    <t>17312</t>
  </si>
  <si>
    <t>Пробист плоской печати</t>
  </si>
  <si>
    <t>17314</t>
  </si>
  <si>
    <t>Пробоотборщик</t>
  </si>
  <si>
    <t>17316</t>
  </si>
  <si>
    <t>Проборщик</t>
  </si>
  <si>
    <t>17320</t>
  </si>
  <si>
    <t>Пробуторщик малолитражной драги</t>
  </si>
  <si>
    <t>17322</t>
  </si>
  <si>
    <t>Проверщик судовой</t>
  </si>
  <si>
    <t>17328</t>
  </si>
  <si>
    <t>Проводник (вожатый) служебных собак</t>
  </si>
  <si>
    <t>17330</t>
  </si>
  <si>
    <t>Проводник на геологических поисках и съемке</t>
  </si>
  <si>
    <t>17339</t>
  </si>
  <si>
    <t>17349</t>
  </si>
  <si>
    <t>Провязывальщик мотков</t>
  </si>
  <si>
    <t>17357</t>
  </si>
  <si>
    <t>Прожигальщик медицинских изделий</t>
  </si>
  <si>
    <t>17359</t>
  </si>
  <si>
    <t>Прокальщик</t>
  </si>
  <si>
    <t>17361</t>
  </si>
  <si>
    <t>Прокальщик зерна и шлифпорошков</t>
  </si>
  <si>
    <t>17363</t>
  </si>
  <si>
    <t>Прокальщик на печах</t>
  </si>
  <si>
    <t>17365</t>
  </si>
  <si>
    <t>Прокальщик порошка для кабеля</t>
  </si>
  <si>
    <t>17367</t>
  </si>
  <si>
    <t>Прокальщик электроугольного производства</t>
  </si>
  <si>
    <t>17369</t>
  </si>
  <si>
    <t>Прокатчик горячего металла</t>
  </si>
  <si>
    <t>17371</t>
  </si>
  <si>
    <t>Прокатчик кож</t>
  </si>
  <si>
    <t>17373</t>
  </si>
  <si>
    <t>Прокатчик пленки</t>
  </si>
  <si>
    <t>17375</t>
  </si>
  <si>
    <t>Прокатчик слюды</t>
  </si>
  <si>
    <t>17377</t>
  </si>
  <si>
    <t>Прокатчик фарфоровых труб</t>
  </si>
  <si>
    <t>17379</t>
  </si>
  <si>
    <t>Прокатчик шаров</t>
  </si>
  <si>
    <t>17381</t>
  </si>
  <si>
    <t>Проклеивальщик</t>
  </si>
  <si>
    <t>17383</t>
  </si>
  <si>
    <t>Проклеивальщик ватилина</t>
  </si>
  <si>
    <t>17385</t>
  </si>
  <si>
    <t>Проклейщик массы</t>
  </si>
  <si>
    <t>17387</t>
  </si>
  <si>
    <t>Промазчик форм</t>
  </si>
  <si>
    <t>17389</t>
  </si>
  <si>
    <t>Промывальщик волокнистых материалов</t>
  </si>
  <si>
    <t>17391</t>
  </si>
  <si>
    <t>Промывальщик геологических проб</t>
  </si>
  <si>
    <t>17397</t>
  </si>
  <si>
    <t>Промывальщик сырья</t>
  </si>
  <si>
    <t>17399</t>
  </si>
  <si>
    <t>Промывальщик технических сукон</t>
  </si>
  <si>
    <t>17401</t>
  </si>
  <si>
    <t>Промывщик бриллиантов и алмазов</t>
  </si>
  <si>
    <t>17403</t>
  </si>
  <si>
    <t>Промывщик гидроксала</t>
  </si>
  <si>
    <t>17405</t>
  </si>
  <si>
    <t>Промывщик деталей и узлов</t>
  </si>
  <si>
    <t>17407</t>
  </si>
  <si>
    <t>Промывщик камней</t>
  </si>
  <si>
    <t>17409</t>
  </si>
  <si>
    <t>Промывщик оптических деталей</t>
  </si>
  <si>
    <t>17411</t>
  </si>
  <si>
    <t>Промывщик целлюлозы</t>
  </si>
  <si>
    <t>17413</t>
  </si>
  <si>
    <t>Пропарщик</t>
  </si>
  <si>
    <t>17417</t>
  </si>
  <si>
    <t>17420</t>
  </si>
  <si>
    <t>Пропарщик-проварщик древесины</t>
  </si>
  <si>
    <t>17423</t>
  </si>
  <si>
    <t>Пропитчик</t>
  </si>
  <si>
    <t>17424</t>
  </si>
  <si>
    <t>17425</t>
  </si>
  <si>
    <t>17426</t>
  </si>
  <si>
    <t>Пропитчик бумаги и бумажных изделий</t>
  </si>
  <si>
    <t>17428</t>
  </si>
  <si>
    <t>Пропитчик бумаги и тканей</t>
  </si>
  <si>
    <t>17430</t>
  </si>
  <si>
    <t>Пропитчик кабелей и проводов</t>
  </si>
  <si>
    <t>17432</t>
  </si>
  <si>
    <t>Пропитчик карандашных дощечек</t>
  </si>
  <si>
    <t>17434</t>
  </si>
  <si>
    <t>Пропитчик пиломатериалов и изделий из древесины</t>
  </si>
  <si>
    <t>17436</t>
  </si>
  <si>
    <t>Пропитчик по огнезащитной пропитке</t>
  </si>
  <si>
    <t>17438</t>
  </si>
  <si>
    <t>Пропитчик слюдопластовых материалов</t>
  </si>
  <si>
    <t>17440</t>
  </si>
  <si>
    <t>Пропитчик стержней</t>
  </si>
  <si>
    <t>17442</t>
  </si>
  <si>
    <t>Пропитчик шпона</t>
  </si>
  <si>
    <t>17444</t>
  </si>
  <si>
    <t>Пропитчик электротехнических изделий</t>
  </si>
  <si>
    <t>17446</t>
  </si>
  <si>
    <t>Пропитывальщик пожарных рукавов</t>
  </si>
  <si>
    <t>17448</t>
  </si>
  <si>
    <t>Просевальщик материалов</t>
  </si>
  <si>
    <t>17450</t>
  </si>
  <si>
    <t>Просевальщик порошков</t>
  </si>
  <si>
    <t>17451</t>
  </si>
  <si>
    <t>17453</t>
  </si>
  <si>
    <t>Просевальщик сыпучих материалов</t>
  </si>
  <si>
    <t>17455</t>
  </si>
  <si>
    <t>17457</t>
  </si>
  <si>
    <t>17459</t>
  </si>
  <si>
    <t>17463</t>
  </si>
  <si>
    <t>Просевщик бисера</t>
  </si>
  <si>
    <t>17465</t>
  </si>
  <si>
    <t>Просевщик порошков на механических ситах</t>
  </si>
  <si>
    <t>17467</t>
  </si>
  <si>
    <t>Просеивальщик</t>
  </si>
  <si>
    <t>17471</t>
  </si>
  <si>
    <t>Просмотрщик продукции медицинского назначения</t>
  </si>
  <si>
    <t>17473</t>
  </si>
  <si>
    <t>Протирщик изделий</t>
  </si>
  <si>
    <t>17475</t>
  </si>
  <si>
    <t>Протирщик стеарата кальция</t>
  </si>
  <si>
    <t>17477</t>
  </si>
  <si>
    <t>Протирщик часовых стекол</t>
  </si>
  <si>
    <t>17479</t>
  </si>
  <si>
    <t>Протирщик электровакуумных приборов</t>
  </si>
  <si>
    <t>17481</t>
  </si>
  <si>
    <t>17483</t>
  </si>
  <si>
    <t>Протравщик шкурок</t>
  </si>
  <si>
    <t>17485</t>
  </si>
  <si>
    <t>Протяжчик</t>
  </si>
  <si>
    <t>17487</t>
  </si>
  <si>
    <t>Протяжчик штурвалов</t>
  </si>
  <si>
    <t>17489</t>
  </si>
  <si>
    <t>Профилировщик</t>
  </si>
  <si>
    <t>17491</t>
  </si>
  <si>
    <t>17493</t>
  </si>
  <si>
    <t>Проходчик горных склонов</t>
  </si>
  <si>
    <t>17495</t>
  </si>
  <si>
    <t>Проходчик на поверхностных работах</t>
  </si>
  <si>
    <t>17497</t>
  </si>
  <si>
    <t>Проявщик кинопленки</t>
  </si>
  <si>
    <t>17499</t>
  </si>
  <si>
    <t>Пружинщик</t>
  </si>
  <si>
    <t>17501</t>
  </si>
  <si>
    <t>Прядильщик</t>
  </si>
  <si>
    <t>17503</t>
  </si>
  <si>
    <t>17505</t>
  </si>
  <si>
    <t>Пудровщик</t>
  </si>
  <si>
    <t>17509</t>
  </si>
  <si>
    <t>Пультовщик конвертера</t>
  </si>
  <si>
    <t>17511</t>
  </si>
  <si>
    <t>Пультовщик электроплавильной печи</t>
  </si>
  <si>
    <t>17517</t>
  </si>
  <si>
    <t>17521</t>
  </si>
  <si>
    <t>17523</t>
  </si>
  <si>
    <t>Пятновыводчик</t>
  </si>
  <si>
    <t>17525</t>
  </si>
  <si>
    <t>Рабочий бюро бытовых услуг</t>
  </si>
  <si>
    <t>17530</t>
  </si>
  <si>
    <t>Рабочий зеленого строительства</t>
  </si>
  <si>
    <t>17532</t>
  </si>
  <si>
    <t>Рабочий карты намыва</t>
  </si>
  <si>
    <t>17534</t>
  </si>
  <si>
    <t>Рабочий на геологических работах</t>
  </si>
  <si>
    <t>17536</t>
  </si>
  <si>
    <t>Рабочий на геофизических работах</t>
  </si>
  <si>
    <t>17540</t>
  </si>
  <si>
    <t>Рабочий на подаче химикатов</t>
  </si>
  <si>
    <t>17541</t>
  </si>
  <si>
    <t>Рабочий по обслуживанию в бане</t>
  </si>
  <si>
    <t>17542</t>
  </si>
  <si>
    <t>Рабочий плодоовощного хранилища</t>
  </si>
  <si>
    <t>17543</t>
  </si>
  <si>
    <t>Рабочий по благоустройству населенных пунктов</t>
  </si>
  <si>
    <t>17544</t>
  </si>
  <si>
    <t>Рабочий по комплексному обслуживанию и ремонту зданий</t>
  </si>
  <si>
    <t>17545</t>
  </si>
  <si>
    <t>Машинист по стирке и ремонту спецодежды</t>
  </si>
  <si>
    <t>17546</t>
  </si>
  <si>
    <t>Рабочий по уходу за животными</t>
  </si>
  <si>
    <t>17547</t>
  </si>
  <si>
    <t>Рабочий производственных бань</t>
  </si>
  <si>
    <t>17549</t>
  </si>
  <si>
    <t>Рабочий противолавинной защиты</t>
  </si>
  <si>
    <t>17550</t>
  </si>
  <si>
    <t>Рабочий ритуальных услуг</t>
  </si>
  <si>
    <t>17553</t>
  </si>
  <si>
    <t>Радиомеханик по обслуживанию и ремонту радиотелевизионной аппаратуры</t>
  </si>
  <si>
    <t>17556</t>
  </si>
  <si>
    <t>Радиомеханик по ремонту радиоэлектронного оборудования</t>
  </si>
  <si>
    <t>17560</t>
  </si>
  <si>
    <t>Радиомонтажник судовой</t>
  </si>
  <si>
    <t>17562</t>
  </si>
  <si>
    <t>Радиомонтер приемных телевизионных антенн</t>
  </si>
  <si>
    <t>17572</t>
  </si>
  <si>
    <t>Радист-радиолокаторщик</t>
  </si>
  <si>
    <t>17574</t>
  </si>
  <si>
    <t>Разбивщик отходов</t>
  </si>
  <si>
    <t>17576</t>
  </si>
  <si>
    <t>Разбивщик сырья</t>
  </si>
  <si>
    <t>17577</t>
  </si>
  <si>
    <t>Разбивщик ферросплавов</t>
  </si>
  <si>
    <t>17579</t>
  </si>
  <si>
    <t>Разбортовщик винипластовых и полиэтиленовых труб</t>
  </si>
  <si>
    <t>17581</t>
  </si>
  <si>
    <t>Разборщик асбестоцементных изделий</t>
  </si>
  <si>
    <t>17583</t>
  </si>
  <si>
    <t>Разборщик оптического стекла и кристаллов</t>
  </si>
  <si>
    <t>17585</t>
  </si>
  <si>
    <t>Разборщик пакетов</t>
  </si>
  <si>
    <t>17586</t>
  </si>
  <si>
    <t>Разборщик печей сопротивления</t>
  </si>
  <si>
    <t>17588</t>
  </si>
  <si>
    <t>17590</t>
  </si>
  <si>
    <t>Развальцовщик стекла</t>
  </si>
  <si>
    <t>17592</t>
  </si>
  <si>
    <t>Разварщик-саломаса</t>
  </si>
  <si>
    <t>17594</t>
  </si>
  <si>
    <t>Разварщик силикатной глыбы</t>
  </si>
  <si>
    <t>17596</t>
  </si>
  <si>
    <t>Разведчик объектов природы для коллекций</t>
  </si>
  <si>
    <t>17598</t>
  </si>
  <si>
    <t>Развесчик химического сырья</t>
  </si>
  <si>
    <t>17600</t>
  </si>
  <si>
    <t>Разводчик кож</t>
  </si>
  <si>
    <t>17606</t>
  </si>
  <si>
    <t>Разгрузчик диффузоров</t>
  </si>
  <si>
    <t>17608</t>
  </si>
  <si>
    <t>Раздатчик взрывчатых материалов</t>
  </si>
  <si>
    <t>17614</t>
  </si>
  <si>
    <t>Раздельщик жгутов стекловолокна</t>
  </si>
  <si>
    <t>17616</t>
  </si>
  <si>
    <t>Раздельщик лома и отходов металла</t>
  </si>
  <si>
    <t>17619</t>
  </si>
  <si>
    <t>Раздельщик титановой губки</t>
  </si>
  <si>
    <t>17621</t>
  </si>
  <si>
    <t>Раздирщик пакетов</t>
  </si>
  <si>
    <t>17623</t>
  </si>
  <si>
    <t>Развивальщик-загладчик пеномассы</t>
  </si>
  <si>
    <t>17625</t>
  </si>
  <si>
    <t>Разливщик ртути</t>
  </si>
  <si>
    <t>17627</t>
  </si>
  <si>
    <t>Разливщик стали</t>
  </si>
  <si>
    <t>17629</t>
  </si>
  <si>
    <t>Разливщик стерильных растворов</t>
  </si>
  <si>
    <t>17632</t>
  </si>
  <si>
    <t>Разливщик химической продукции</t>
  </si>
  <si>
    <t>17634</t>
  </si>
  <si>
    <t>Разливщик цветных металлов и сплавов</t>
  </si>
  <si>
    <t>17636</t>
  </si>
  <si>
    <t>Разметчик</t>
  </si>
  <si>
    <t>17638</t>
  </si>
  <si>
    <t>Разметчик алмазов</t>
  </si>
  <si>
    <t>17640</t>
  </si>
  <si>
    <t>Разметчик деталей и материалов</t>
  </si>
  <si>
    <t>17642</t>
  </si>
  <si>
    <t>Разметчик плазовый</t>
  </si>
  <si>
    <t>17644</t>
  </si>
  <si>
    <t>Разметчик по дереву</t>
  </si>
  <si>
    <t>17646</t>
  </si>
  <si>
    <t>Разметчик проката</t>
  </si>
  <si>
    <t>17647</t>
  </si>
  <si>
    <t>Разметчик пьезокварцевого сырья</t>
  </si>
  <si>
    <t>17649</t>
  </si>
  <si>
    <t>Разметчик стекла и стеклоизделий</t>
  </si>
  <si>
    <t>17651</t>
  </si>
  <si>
    <t>Разметчик судовой</t>
  </si>
  <si>
    <t>17653</t>
  </si>
  <si>
    <t>Разметчик хлыстов</t>
  </si>
  <si>
    <t>17655</t>
  </si>
  <si>
    <t>Размольщик</t>
  </si>
  <si>
    <t>17656</t>
  </si>
  <si>
    <t>17657</t>
  </si>
  <si>
    <t>Размольщик вирусной ткани и бактерийной массы</t>
  </si>
  <si>
    <t>17658</t>
  </si>
  <si>
    <t>Размольщик-дозировщик угольных масс</t>
  </si>
  <si>
    <t>17660</t>
  </si>
  <si>
    <t>Размольщик древесины</t>
  </si>
  <si>
    <t>17662</t>
  </si>
  <si>
    <t>Размольщик карандашной массы</t>
  </si>
  <si>
    <t>17664</t>
  </si>
  <si>
    <t>17665</t>
  </si>
  <si>
    <t>Размольщик роговой стружки</t>
  </si>
  <si>
    <t>17667</t>
  </si>
  <si>
    <t>Размотчик</t>
  </si>
  <si>
    <t>17669</t>
  </si>
  <si>
    <t>Размотчик лент</t>
  </si>
  <si>
    <t>17671</t>
  </si>
  <si>
    <t>Размотчик стеклонити</t>
  </si>
  <si>
    <t>17676</t>
  </si>
  <si>
    <t>Разрабатывальщик отходов</t>
  </si>
  <si>
    <t>17678</t>
  </si>
  <si>
    <t>Разрабатывальщик сырья</t>
  </si>
  <si>
    <t>17681</t>
  </si>
  <si>
    <t>Разрисовщик игрушек</t>
  </si>
  <si>
    <t>17683</t>
  </si>
  <si>
    <t>Разрисовщик изделий из кожи</t>
  </si>
  <si>
    <t>17685</t>
  </si>
  <si>
    <t>Разрисовщик кожгалантерейных изделий</t>
  </si>
  <si>
    <t>17687</t>
  </si>
  <si>
    <t>Разрисовщик моделей</t>
  </si>
  <si>
    <t>17689</t>
  </si>
  <si>
    <t>Разрисовщик обоев</t>
  </si>
  <si>
    <t>17691</t>
  </si>
  <si>
    <t>Разрисовщик по стеклу</t>
  </si>
  <si>
    <t>17693</t>
  </si>
  <si>
    <t>Разрисовщик ткани</t>
  </si>
  <si>
    <t>17695</t>
  </si>
  <si>
    <t>Разрубщик аккумуляторных пластин</t>
  </si>
  <si>
    <t>17701</t>
  </si>
  <si>
    <t>17704</t>
  </si>
  <si>
    <t>Раймовщик дистилляционных печей</t>
  </si>
  <si>
    <t>17705</t>
  </si>
  <si>
    <t>Раклист</t>
  </si>
  <si>
    <t>17706</t>
  </si>
  <si>
    <t>17708</t>
  </si>
  <si>
    <t>Рамповщик</t>
  </si>
  <si>
    <t>17710</t>
  </si>
  <si>
    <t>Рамщик</t>
  </si>
  <si>
    <t>17712</t>
  </si>
  <si>
    <t>Раскатчик</t>
  </si>
  <si>
    <t>17714</t>
  </si>
  <si>
    <t>Раскатчик-сортировщик бумаги</t>
  </si>
  <si>
    <t>17716</t>
  </si>
  <si>
    <t>Раскатчик стержней</t>
  </si>
  <si>
    <t>17717</t>
  </si>
  <si>
    <t>Раскатчик ткани</t>
  </si>
  <si>
    <t>17719</t>
  </si>
  <si>
    <t>Раскладчик лекал</t>
  </si>
  <si>
    <t>17721</t>
  </si>
  <si>
    <t>17725</t>
  </si>
  <si>
    <t>17729</t>
  </si>
  <si>
    <t>Раскольщик алмазов</t>
  </si>
  <si>
    <t>17731</t>
  </si>
  <si>
    <t>Раскольщик блоков</t>
  </si>
  <si>
    <t>17733</t>
  </si>
  <si>
    <t>Раскрасчик диапозитивов и фотоотпечатков</t>
  </si>
  <si>
    <t>17734</t>
  </si>
  <si>
    <t>Раскрасчик законтурованных рисунков</t>
  </si>
  <si>
    <t>17736</t>
  </si>
  <si>
    <t>Раскрасчик изделий</t>
  </si>
  <si>
    <t>17738</t>
  </si>
  <si>
    <t>Раскройщик</t>
  </si>
  <si>
    <t>17740</t>
  </si>
  <si>
    <t>Раскройщик бересты</t>
  </si>
  <si>
    <t>17742</t>
  </si>
  <si>
    <t>Раскройщик кожевенного сырья</t>
  </si>
  <si>
    <t>17744</t>
  </si>
  <si>
    <t>Раскройщик кожи и меха</t>
  </si>
  <si>
    <t>17746</t>
  </si>
  <si>
    <t>Раскройщик листового материала</t>
  </si>
  <si>
    <t>17750</t>
  </si>
  <si>
    <t>Раскройщик пленки</t>
  </si>
  <si>
    <t>17752</t>
  </si>
  <si>
    <t>Раскройщик стекловолокнистых материалов</t>
  </si>
  <si>
    <t>17753</t>
  </si>
  <si>
    <t>Раскройщик шлифовального полотна</t>
  </si>
  <si>
    <t>17755</t>
  </si>
  <si>
    <t>Раскряжевщик</t>
  </si>
  <si>
    <t>17757</t>
  </si>
  <si>
    <t>Распаковщик сырья</t>
  </si>
  <si>
    <t>17762</t>
  </si>
  <si>
    <t>Распарщик целлулоидных пластин</t>
  </si>
  <si>
    <t>17764</t>
  </si>
  <si>
    <t>Распиловщик алмазов</t>
  </si>
  <si>
    <t>17766</t>
  </si>
  <si>
    <t>Распиловщик водорастворимых кристаллов</t>
  </si>
  <si>
    <t>17768</t>
  </si>
  <si>
    <t>Распиловщик войлока</t>
  </si>
  <si>
    <t>17769</t>
  </si>
  <si>
    <t>Распиловщик камня</t>
  </si>
  <si>
    <t>17770</t>
  </si>
  <si>
    <t>17772</t>
  </si>
  <si>
    <t>Распиловщик кости и рога</t>
  </si>
  <si>
    <t>17774</t>
  </si>
  <si>
    <t>Распиловщик меха и войлока</t>
  </si>
  <si>
    <t>17776</t>
  </si>
  <si>
    <t>17777</t>
  </si>
  <si>
    <t>Распиловщик необожженных кругов и брусков</t>
  </si>
  <si>
    <t>17779</t>
  </si>
  <si>
    <t>Распиловщик оптического стекла</t>
  </si>
  <si>
    <t>17781</t>
  </si>
  <si>
    <t>Расправщик</t>
  </si>
  <si>
    <t>17783</t>
  </si>
  <si>
    <t>Расправщик войлочных изделий</t>
  </si>
  <si>
    <t>17787</t>
  </si>
  <si>
    <t>Распределитель работ</t>
  </si>
  <si>
    <t>17789</t>
  </si>
  <si>
    <t>Распределитель силикатной массы</t>
  </si>
  <si>
    <t>17791</t>
  </si>
  <si>
    <t>Распылитель газопоглотителя</t>
  </si>
  <si>
    <t>17792</t>
  </si>
  <si>
    <t>Рассевальщик шлифзерна и шлифпорошков</t>
  </si>
  <si>
    <t>17794</t>
  </si>
  <si>
    <t>17796</t>
  </si>
  <si>
    <t>Растворщик реагентов</t>
  </si>
  <si>
    <t>17798</t>
  </si>
  <si>
    <t>Растильщик грибницы</t>
  </si>
  <si>
    <t>17800</t>
  </si>
  <si>
    <t>Растяжчик кожаных полос</t>
  </si>
  <si>
    <t>17802</t>
  </si>
  <si>
    <t>Растяжчик кож и овчин на рамы</t>
  </si>
  <si>
    <t>17803</t>
  </si>
  <si>
    <t>Растяжчик металлосеток</t>
  </si>
  <si>
    <t>17805</t>
  </si>
  <si>
    <t>Растяжчик секций и катушек электрических машин</t>
  </si>
  <si>
    <t>17807</t>
  </si>
  <si>
    <t>Расфасовщик алмазов и алмазных порошков</t>
  </si>
  <si>
    <t>17809</t>
  </si>
  <si>
    <t>Расфасовщик ваты</t>
  </si>
  <si>
    <t>17811</t>
  </si>
  <si>
    <t>17813</t>
  </si>
  <si>
    <t>17814</t>
  </si>
  <si>
    <t>17816</t>
  </si>
  <si>
    <t>Расформовщик</t>
  </si>
  <si>
    <t>17818</t>
  </si>
  <si>
    <t>Расчесывальщик меховых шкурок</t>
  </si>
  <si>
    <t>17820</t>
  </si>
  <si>
    <t>Расшлифовщик фильеров</t>
  </si>
  <si>
    <t>17822</t>
  </si>
  <si>
    <t>Расщепляльщик синтетических нитей</t>
  </si>
  <si>
    <t>17824</t>
  </si>
  <si>
    <t>Рафинировщик</t>
  </si>
  <si>
    <t>17826</t>
  </si>
  <si>
    <t>Рафинировщик ртути</t>
  </si>
  <si>
    <t>17828</t>
  </si>
  <si>
    <t>Реактивщик</t>
  </si>
  <si>
    <t>17830</t>
  </si>
  <si>
    <t>Реакторщик</t>
  </si>
  <si>
    <t>17832</t>
  </si>
  <si>
    <t>Реакторщик химочистки рассола</t>
  </si>
  <si>
    <t>17834</t>
  </si>
  <si>
    <t>17836</t>
  </si>
  <si>
    <t>Регенераторщик абразивов</t>
  </si>
  <si>
    <t>17838</t>
  </si>
  <si>
    <t>Регенераторщик драгоценных металлов</t>
  </si>
  <si>
    <t>17840</t>
  </si>
  <si>
    <t>Регенераторщик отработанного масла</t>
  </si>
  <si>
    <t>17841</t>
  </si>
  <si>
    <t>Регенераторщик сернистой кислоты</t>
  </si>
  <si>
    <t>17844</t>
  </si>
  <si>
    <t>Регенераторщик слюды</t>
  </si>
  <si>
    <t>17846</t>
  </si>
  <si>
    <t>Регулировщик асбестообогатительного оборудования</t>
  </si>
  <si>
    <t>17848</t>
  </si>
  <si>
    <t>Регулировщик-градуировщик электроизмерительных приборов</t>
  </si>
  <si>
    <t>17850</t>
  </si>
  <si>
    <t>Регулировщик композиции и концентрации массы</t>
  </si>
  <si>
    <t>17852</t>
  </si>
  <si>
    <t>Регулировщик-настройщик тренажеров</t>
  </si>
  <si>
    <t>17854</t>
  </si>
  <si>
    <t>Регулировщик пианино и роялей</t>
  </si>
  <si>
    <t>17856</t>
  </si>
  <si>
    <t>17859</t>
  </si>
  <si>
    <t>Регулировщик работы скважин</t>
  </si>
  <si>
    <t>17861</t>
  </si>
  <si>
    <t>Регулировщик радиоэлектронной аппаратуры и приборов</t>
  </si>
  <si>
    <t>17865</t>
  </si>
  <si>
    <t>Регулировщик хвостового хозяйства</t>
  </si>
  <si>
    <t>17867</t>
  </si>
  <si>
    <t>Регулировщик электродов</t>
  </si>
  <si>
    <t>17869</t>
  </si>
  <si>
    <t>Регулировщик язычковых инструментов</t>
  </si>
  <si>
    <t>17871</t>
  </si>
  <si>
    <t>Редуцировщик игл</t>
  </si>
  <si>
    <t>17872</t>
  </si>
  <si>
    <t>Редуцировщик трубчатых электронагревателей</t>
  </si>
  <si>
    <t>17874</t>
  </si>
  <si>
    <t>Резчик алмазов</t>
  </si>
  <si>
    <t>17876</t>
  </si>
  <si>
    <t>Резчик ампул и трубок</t>
  </si>
  <si>
    <t>17878</t>
  </si>
  <si>
    <t>Резчик асбестоцементных и асбестосилитовых изделий</t>
  </si>
  <si>
    <t>17882</t>
  </si>
  <si>
    <t>Резчик брикета и заготовок</t>
  </si>
  <si>
    <t>17883</t>
  </si>
  <si>
    <t>Резчик бумаги, картона и целлюлозы</t>
  </si>
  <si>
    <t>17889</t>
  </si>
  <si>
    <t>Резчик горячего металла</t>
  </si>
  <si>
    <t>17891</t>
  </si>
  <si>
    <t>Резчик декалькоманий</t>
  </si>
  <si>
    <t>17893</t>
  </si>
  <si>
    <t>Резчик деревянного шрифта</t>
  </si>
  <si>
    <t>17895</t>
  </si>
  <si>
    <t>Резчик заготовок и изделий из пластических масс</t>
  </si>
  <si>
    <t>17897</t>
  </si>
  <si>
    <t>Резчик керамических и фарфоровых изделий</t>
  </si>
  <si>
    <t>17904</t>
  </si>
  <si>
    <t>Резчик магнитных лент</t>
  </si>
  <si>
    <t>17906</t>
  </si>
  <si>
    <t>Резчик в производстве изделий электронной техники</t>
  </si>
  <si>
    <t>17908</t>
  </si>
  <si>
    <t>Резчик материалов</t>
  </si>
  <si>
    <t>17909</t>
  </si>
  <si>
    <t>Резчик материалов и изделий</t>
  </si>
  <si>
    <t>17910</t>
  </si>
  <si>
    <t>17912</t>
  </si>
  <si>
    <t>Резчик материалов кабельного производства</t>
  </si>
  <si>
    <t>17914</t>
  </si>
  <si>
    <t>Резчик металла на ножницах и прессах</t>
  </si>
  <si>
    <t>17916</t>
  </si>
  <si>
    <t>Резчик металлического натрия</t>
  </si>
  <si>
    <t>17918</t>
  </si>
  <si>
    <t>Резчик минералов</t>
  </si>
  <si>
    <t>17920</t>
  </si>
  <si>
    <t>17922</t>
  </si>
  <si>
    <t>Резчик на микротоме</t>
  </si>
  <si>
    <t>17925</t>
  </si>
  <si>
    <t>Резчик на огне</t>
  </si>
  <si>
    <t>17926</t>
  </si>
  <si>
    <t>Резчик на отжимной машине</t>
  </si>
  <si>
    <t>17928</t>
  </si>
  <si>
    <t>Резчик на пилах, ножовках и станках</t>
  </si>
  <si>
    <t>17930</t>
  </si>
  <si>
    <t>Резчик неэмульсированных пленок</t>
  </si>
  <si>
    <t>17932</t>
  </si>
  <si>
    <t>Резчик нитей стержней</t>
  </si>
  <si>
    <t>17934</t>
  </si>
  <si>
    <t>Резчик пеноблоков</t>
  </si>
  <si>
    <t>17938</t>
  </si>
  <si>
    <t>Резчик по дереву и бересте</t>
  </si>
  <si>
    <t>17940</t>
  </si>
  <si>
    <t>Резчик по камню</t>
  </si>
  <si>
    <t>17942</t>
  </si>
  <si>
    <t>Резчик по кости и рогу</t>
  </si>
  <si>
    <t>17945</t>
  </si>
  <si>
    <t>Резчик пробковых изделий</t>
  </si>
  <si>
    <t>17947</t>
  </si>
  <si>
    <t>Резчик пряжи</t>
  </si>
  <si>
    <t>17949</t>
  </si>
  <si>
    <t>Резчик радиокерамики и ферритов</t>
  </si>
  <si>
    <t>17951</t>
  </si>
  <si>
    <t>17952</t>
  </si>
  <si>
    <t>Резчик слюды</t>
  </si>
  <si>
    <t>17954</t>
  </si>
  <si>
    <t>Резчик стекла</t>
  </si>
  <si>
    <t>17956</t>
  </si>
  <si>
    <t>Резчик стекловолокнистых и стеклопластиковых материалов</t>
  </si>
  <si>
    <t>17958</t>
  </si>
  <si>
    <t>Резчик стеклоизделий</t>
  </si>
  <si>
    <t>17960</t>
  </si>
  <si>
    <t>Резчик сусальных металлов</t>
  </si>
  <si>
    <t>17962</t>
  </si>
  <si>
    <t>Резчик сырья</t>
  </si>
  <si>
    <t>17964</t>
  </si>
  <si>
    <t>Резчик строительных изделий и материалов</t>
  </si>
  <si>
    <t>17966</t>
  </si>
  <si>
    <t>Резчик траншей</t>
  </si>
  <si>
    <t>17968</t>
  </si>
  <si>
    <t>Резчик труб и заготовок</t>
  </si>
  <si>
    <t>17970</t>
  </si>
  <si>
    <t>Резчик химического волокна</t>
  </si>
  <si>
    <t>17972</t>
  </si>
  <si>
    <t>Резчик холодного металла</t>
  </si>
  <si>
    <t>17974</t>
  </si>
  <si>
    <t>Резчик шлифовальной шкурки</t>
  </si>
  <si>
    <t>17975</t>
  </si>
  <si>
    <t>Резчик шпона и облицовочных материалов</t>
  </si>
  <si>
    <t>17977</t>
  </si>
  <si>
    <t>Резчик эластомеров и резины</t>
  </si>
  <si>
    <t>17981</t>
  </si>
  <si>
    <t>Резьбонарезчик деталей часов</t>
  </si>
  <si>
    <t>17983</t>
  </si>
  <si>
    <t>Резьбонарезчик на специальных станках</t>
  </si>
  <si>
    <t>17985</t>
  </si>
  <si>
    <t>Резьбофрезеровщик</t>
  </si>
  <si>
    <t>17986</t>
  </si>
  <si>
    <t>Резьбошлифовщик</t>
  </si>
  <si>
    <t>17988</t>
  </si>
  <si>
    <t>Реквизитор</t>
  </si>
  <si>
    <t>17990</t>
  </si>
  <si>
    <t>Рекуператорщик</t>
  </si>
  <si>
    <t>17992</t>
  </si>
  <si>
    <t>Рекуператорщик алмазов</t>
  </si>
  <si>
    <t>17996</t>
  </si>
  <si>
    <t>Ремонтировщик кожгалантерейных изделий</t>
  </si>
  <si>
    <t>17998</t>
  </si>
  <si>
    <t>Ремонтировщик обувных колодок</t>
  </si>
  <si>
    <t>18000</t>
  </si>
  <si>
    <t>Ремонтировщик плоскостных спортивных сооружений</t>
  </si>
  <si>
    <t>18001</t>
  </si>
  <si>
    <t>Ремонтировщик полимеризационного инвентаря</t>
  </si>
  <si>
    <t>18003</t>
  </si>
  <si>
    <t>Ремонтировщик резиновых изделий</t>
  </si>
  <si>
    <t>18005</t>
  </si>
  <si>
    <t>Ремонтировщик респираторов и противогазов</t>
  </si>
  <si>
    <t>18007</t>
  </si>
  <si>
    <t>Ремонтировщик сетеизделий</t>
  </si>
  <si>
    <t>18012</t>
  </si>
  <si>
    <t>Ремонтировщик шпуль</t>
  </si>
  <si>
    <t>18014</t>
  </si>
  <si>
    <t>Ремонтник технологической оснастки</t>
  </si>
  <si>
    <t>18019</t>
  </si>
  <si>
    <t>Ремюер</t>
  </si>
  <si>
    <t>18021</t>
  </si>
  <si>
    <t>Рентгенгониометрист</t>
  </si>
  <si>
    <t>18023</t>
  </si>
  <si>
    <t>Рентгеномеханик</t>
  </si>
  <si>
    <t>18027</t>
  </si>
  <si>
    <t>Репульпаторщик</t>
  </si>
  <si>
    <t>18031</t>
  </si>
  <si>
    <t>Рессорщик на обработке горячего металла</t>
  </si>
  <si>
    <t>18032</t>
  </si>
  <si>
    <t>Реставратор архивных и библиотечных материалов</t>
  </si>
  <si>
    <t>18033</t>
  </si>
  <si>
    <t>Реставратор готовой продукции</t>
  </si>
  <si>
    <t>18035</t>
  </si>
  <si>
    <t>Реставратор декоративно-художественных покрасок</t>
  </si>
  <si>
    <t>18036</t>
  </si>
  <si>
    <t>Реставратор декоративных штукатурок и лепных изделий</t>
  </si>
  <si>
    <t>18040</t>
  </si>
  <si>
    <t>Реставратор клавишных инструментов</t>
  </si>
  <si>
    <t>18042</t>
  </si>
  <si>
    <t>Реставратор кровельных покрытий</t>
  </si>
  <si>
    <t>18044</t>
  </si>
  <si>
    <t>Реставратор металлических конструкций</t>
  </si>
  <si>
    <t>18046</t>
  </si>
  <si>
    <t>Реставратор памятников деревянного зодчества</t>
  </si>
  <si>
    <t>18048</t>
  </si>
  <si>
    <t>Реставратор памятников каменного зодчества</t>
  </si>
  <si>
    <t>18050</t>
  </si>
  <si>
    <t>Реставратор произведений из дерева</t>
  </si>
  <si>
    <t>18054</t>
  </si>
  <si>
    <t>Реставратор тканей, гобеленов и ковров</t>
  </si>
  <si>
    <t>18056</t>
  </si>
  <si>
    <t>Реставратор ударных инструментов</t>
  </si>
  <si>
    <t>18058</t>
  </si>
  <si>
    <t>Реставратор фильмовых материалов</t>
  </si>
  <si>
    <t>18059</t>
  </si>
  <si>
    <t>Реставратор фильмокопий</t>
  </si>
  <si>
    <t>18061</t>
  </si>
  <si>
    <t>Реставратор художественных изделий и декоративных предметов</t>
  </si>
  <si>
    <t>18063</t>
  </si>
  <si>
    <t>Реставратор язычковых инструментов</t>
  </si>
  <si>
    <t>18065</t>
  </si>
  <si>
    <t>Ретушер</t>
  </si>
  <si>
    <t>18066</t>
  </si>
  <si>
    <t>18068</t>
  </si>
  <si>
    <t>Ретушер прецизионной фотолитографии</t>
  </si>
  <si>
    <t>18070</t>
  </si>
  <si>
    <t>Ретушер субтитров</t>
  </si>
  <si>
    <t>18072</t>
  </si>
  <si>
    <t>18074</t>
  </si>
  <si>
    <t>Речной рабочий на подводно-технических, габионных и фашинных работах, выполняемых с поверхности</t>
  </si>
  <si>
    <t>18075</t>
  </si>
  <si>
    <t>Речной рабочий на эксплуатации и обслуживании несамоходных плавучих снарядов и других плавучих средств</t>
  </si>
  <si>
    <t>18077</t>
  </si>
  <si>
    <t>Рисовальщик светящимися красками</t>
  </si>
  <si>
    <t>18079</t>
  </si>
  <si>
    <t>Рисовальщик эмалями</t>
  </si>
  <si>
    <t>18081</t>
  </si>
  <si>
    <t>Рифлевщик</t>
  </si>
  <si>
    <t>18083</t>
  </si>
  <si>
    <t>Рихтовщик игольно-платинных изделий</t>
  </si>
  <si>
    <t>18085</t>
  </si>
  <si>
    <t>Рихтовщик кузовов</t>
  </si>
  <si>
    <t>18087</t>
  </si>
  <si>
    <t>Рубщик проволоки</t>
  </si>
  <si>
    <t>18089</t>
  </si>
  <si>
    <t>Рубщик судовой</t>
  </si>
  <si>
    <t>18095</t>
  </si>
  <si>
    <t>18097</t>
  </si>
  <si>
    <t>18103</t>
  </si>
  <si>
    <t>18105</t>
  </si>
  <si>
    <t>Садчик</t>
  </si>
  <si>
    <t>18107</t>
  </si>
  <si>
    <t>Садчик в печи и на туннельные вагоны</t>
  </si>
  <si>
    <t>18109</t>
  </si>
  <si>
    <t>Садчик камня в обжигательные печи</t>
  </si>
  <si>
    <t>18111</t>
  </si>
  <si>
    <t>18114</t>
  </si>
  <si>
    <t>Сатураторщик</t>
  </si>
  <si>
    <t>18116</t>
  </si>
  <si>
    <t>Сборщик</t>
  </si>
  <si>
    <t>18118</t>
  </si>
  <si>
    <t>Сборщик алмазного инструмента</t>
  </si>
  <si>
    <t>18121</t>
  </si>
  <si>
    <t>Сборщик асбометаллических листов</t>
  </si>
  <si>
    <t>18123</t>
  </si>
  <si>
    <t>Сборщик баллонов</t>
  </si>
  <si>
    <t>18125</t>
  </si>
  <si>
    <t>Сборщик безбандажных шин</t>
  </si>
  <si>
    <t>18129</t>
  </si>
  <si>
    <t>Сборщик браслетов и брекеров</t>
  </si>
  <si>
    <t>18130</t>
  </si>
  <si>
    <t>Сборщик бумажных изделий</t>
  </si>
  <si>
    <t>18134</t>
  </si>
  <si>
    <t>Сборщик влагопоглотителей</t>
  </si>
  <si>
    <t>18136</t>
  </si>
  <si>
    <t>Сборщик восстанавливаемых покрышек</t>
  </si>
  <si>
    <t>18138</t>
  </si>
  <si>
    <t>Сборщик выпрямителей</t>
  </si>
  <si>
    <t>18140</t>
  </si>
  <si>
    <t>Сборщик гальванических элементов и батарей</t>
  </si>
  <si>
    <t>18142</t>
  </si>
  <si>
    <t>Сборщик деревянных судов</t>
  </si>
  <si>
    <t>18144</t>
  </si>
  <si>
    <t>Сборщик деталей и изделий</t>
  </si>
  <si>
    <t>18145</t>
  </si>
  <si>
    <t>Сборщик-достройщик судовой</t>
  </si>
  <si>
    <t>18147</t>
  </si>
  <si>
    <t>Сборщик духовых инструментов</t>
  </si>
  <si>
    <t>18152</t>
  </si>
  <si>
    <t>Сборщик железобетонных судов</t>
  </si>
  <si>
    <t>18155</t>
  </si>
  <si>
    <t>Сборщик игрушек</t>
  </si>
  <si>
    <t>18157</t>
  </si>
  <si>
    <t>Сборщик изделий</t>
  </si>
  <si>
    <t>18159</t>
  </si>
  <si>
    <t>Сборщик изделий из дерева и папье-маше</t>
  </si>
  <si>
    <t>18161</t>
  </si>
  <si>
    <t>Сборщик изделий из древесины</t>
  </si>
  <si>
    <t>18163</t>
  </si>
  <si>
    <t>Сборщик изделий из кожи и меха</t>
  </si>
  <si>
    <t>18165</t>
  </si>
  <si>
    <t>Сборщик изделий из пластмасс</t>
  </si>
  <si>
    <t>18169</t>
  </si>
  <si>
    <t>Сборщик изделий из янтаря</t>
  </si>
  <si>
    <t>18172</t>
  </si>
  <si>
    <t>Сборщик инъекционных игл</t>
  </si>
  <si>
    <t>18174</t>
  </si>
  <si>
    <t>Сборщик изделий и конструкций</t>
  </si>
  <si>
    <t>18181</t>
  </si>
  <si>
    <t>Сборщик-клейщик конструкций</t>
  </si>
  <si>
    <t>18182</t>
  </si>
  <si>
    <t>Травильщик</t>
  </si>
  <si>
    <t>18183</t>
  </si>
  <si>
    <t>Сборщик-клепальщик</t>
  </si>
  <si>
    <t>18185</t>
  </si>
  <si>
    <t>Сборщик кожгалантерейных изделий</t>
  </si>
  <si>
    <t>18187</t>
  </si>
  <si>
    <t>Сборщик корпусов металлических судов</t>
  </si>
  <si>
    <t>18194</t>
  </si>
  <si>
    <t>Сборщик мокрых отходов</t>
  </si>
  <si>
    <t>18196</t>
  </si>
  <si>
    <t>Сборщик-монтажник в производстве цветных кинескопов</t>
  </si>
  <si>
    <t>18198</t>
  </si>
  <si>
    <t>Сборщик-монтажник клавишных инструментов</t>
  </si>
  <si>
    <t>18200</t>
  </si>
  <si>
    <t>Сборщик-монтажник смычковых инструментов</t>
  </si>
  <si>
    <t>18201</t>
  </si>
  <si>
    <t>Сборщик-монтажник щипковых инструментов</t>
  </si>
  <si>
    <t>18203</t>
  </si>
  <si>
    <t>Сборщик музыкальных и озвученных игрушек</t>
  </si>
  <si>
    <t>18205</t>
  </si>
  <si>
    <t>Сборщик-настройщик магнитных систем</t>
  </si>
  <si>
    <t>18207</t>
  </si>
  <si>
    <t>Сборщик натуральных объектов</t>
  </si>
  <si>
    <t>18211</t>
  </si>
  <si>
    <t>Сборщик обмоток трансформаторов</t>
  </si>
  <si>
    <t>18214</t>
  </si>
  <si>
    <t>Сборщик-отдельщик катушек трансформаторов</t>
  </si>
  <si>
    <t>18216</t>
  </si>
  <si>
    <t>Сборщик очков</t>
  </si>
  <si>
    <t>18218</t>
  </si>
  <si>
    <t>Сборщик пакетов</t>
  </si>
  <si>
    <t>18220</t>
  </si>
  <si>
    <t>Сборщик пакетов конденсаторов</t>
  </si>
  <si>
    <t>18222</t>
  </si>
  <si>
    <t>Сборщик перевязочных материалов</t>
  </si>
  <si>
    <t>18224</t>
  </si>
  <si>
    <t>Сборщик пластин искусственной кожи</t>
  </si>
  <si>
    <t>18226</t>
  </si>
  <si>
    <t>Сборщик пластмассовых судов</t>
  </si>
  <si>
    <t>18228</t>
  </si>
  <si>
    <t>Сборщик плетеной мебели</t>
  </si>
  <si>
    <t>18230</t>
  </si>
  <si>
    <t>Сборщик покрышек</t>
  </si>
  <si>
    <t>18232</t>
  </si>
  <si>
    <t>Сборщик полимеризационного инвентаря</t>
  </si>
  <si>
    <t>18237</t>
  </si>
  <si>
    <t>Сборщик приборов из стекла</t>
  </si>
  <si>
    <t>18239</t>
  </si>
  <si>
    <t>Сборщик пробковой пыли</t>
  </si>
  <si>
    <t>18241</t>
  </si>
  <si>
    <t>Сборщик пробковых изделий</t>
  </si>
  <si>
    <t>18243</t>
  </si>
  <si>
    <t>Сборщик продукции в аэрозольной упаковке</t>
  </si>
  <si>
    <t>18245</t>
  </si>
  <si>
    <t>Сборщик прядильных блоков и насосов</t>
  </si>
  <si>
    <t>18249</t>
  </si>
  <si>
    <t>Сборщик радиодеталей</t>
  </si>
  <si>
    <t>18253</t>
  </si>
  <si>
    <t>Сборщик резиновых технических изделий</t>
  </si>
  <si>
    <t>18255</t>
  </si>
  <si>
    <t>Сборщик ртути</t>
  </si>
  <si>
    <t>18256</t>
  </si>
  <si>
    <t>Сборщик ртутно-цинковых, магниевых и других источников тока</t>
  </si>
  <si>
    <t>18258</t>
  </si>
  <si>
    <t>Сборщик ртутных выпрямителей</t>
  </si>
  <si>
    <t>18260</t>
  </si>
  <si>
    <t>Сборщик сборочных единиц часов</t>
  </si>
  <si>
    <t>18262</t>
  </si>
  <si>
    <t>Сборщик свинцовых аккумуляторов и батарей</t>
  </si>
  <si>
    <t>18264</t>
  </si>
  <si>
    <t>Сборщик сердечников трансформаторов</t>
  </si>
  <si>
    <t>18265</t>
  </si>
  <si>
    <t>Сборщик сильноточных конденсаторов</t>
  </si>
  <si>
    <t>18267</t>
  </si>
  <si>
    <t>Сборщик стеклоизделий</t>
  </si>
  <si>
    <t>18273</t>
  </si>
  <si>
    <t>Сборщик термосов</t>
  </si>
  <si>
    <t>18275</t>
  </si>
  <si>
    <t>Сборщик тиглей</t>
  </si>
  <si>
    <t>18277</t>
  </si>
  <si>
    <t>Сборщик токоограничивающих реакторов</t>
  </si>
  <si>
    <t>18279</t>
  </si>
  <si>
    <t>Сборщик трансформаторов</t>
  </si>
  <si>
    <t>18281</t>
  </si>
  <si>
    <t>Сборщик ударных инструментов</t>
  </si>
  <si>
    <t>18282</t>
  </si>
  <si>
    <t>Сборщик фанерных труб</t>
  </si>
  <si>
    <t>18284</t>
  </si>
  <si>
    <t>Сборщик фарфоровых и фаянсовых изделий</t>
  </si>
  <si>
    <t>18286</t>
  </si>
  <si>
    <t>Сборщик форм</t>
  </si>
  <si>
    <t>18290</t>
  </si>
  <si>
    <t>Сборщик химаппаратуры и химоборудования</t>
  </si>
  <si>
    <t>18292</t>
  </si>
  <si>
    <t>Сборщик хирургических инструментов и аппаратов</t>
  </si>
  <si>
    <t>18294</t>
  </si>
  <si>
    <t>Сборщик цельнометаллических растров</t>
  </si>
  <si>
    <t>18296</t>
  </si>
  <si>
    <t>Сборщик часов</t>
  </si>
  <si>
    <t>18298</t>
  </si>
  <si>
    <t>Сборщик чемоданов из фанеры</t>
  </si>
  <si>
    <t>18299</t>
  </si>
  <si>
    <t>Сборщик шайб</t>
  </si>
  <si>
    <t>18301</t>
  </si>
  <si>
    <t>Сборщик шинно-пневматических муфт</t>
  </si>
  <si>
    <t>18303</t>
  </si>
  <si>
    <t>Сборщик шорно-седельных изделий</t>
  </si>
  <si>
    <t>18305</t>
  </si>
  <si>
    <t>Сборщик шприцев</t>
  </si>
  <si>
    <t>18307</t>
  </si>
  <si>
    <t>Сборщик штемпелей</t>
  </si>
  <si>
    <t>18310</t>
  </si>
  <si>
    <t>Сборщик щелочных аккумуляторов и батарей</t>
  </si>
  <si>
    <t>18312</t>
  </si>
  <si>
    <t>Сборщик электрических машин и аппаратов</t>
  </si>
  <si>
    <t>18314</t>
  </si>
  <si>
    <t>Сборщик электроигр</t>
  </si>
  <si>
    <t>18316</t>
  </si>
  <si>
    <t>Сборщик электроизмерительных приборов</t>
  </si>
  <si>
    <t>18318</t>
  </si>
  <si>
    <t>Сборщик электрокерамических изделий</t>
  </si>
  <si>
    <t>18320</t>
  </si>
  <si>
    <t>Сборщик электроугольного производства</t>
  </si>
  <si>
    <t>18322</t>
  </si>
  <si>
    <t>18323</t>
  </si>
  <si>
    <t>18325</t>
  </si>
  <si>
    <t>Сборщик этажерочных вагонеток</t>
  </si>
  <si>
    <t>18327</t>
  </si>
  <si>
    <t>Сборщик язычковых инструментов</t>
  </si>
  <si>
    <t>18329</t>
  </si>
  <si>
    <t>Сварщик арматурных сеток и каркасов</t>
  </si>
  <si>
    <t>18331</t>
  </si>
  <si>
    <t>Сварщик выпрямителей</t>
  </si>
  <si>
    <t>18333</t>
  </si>
  <si>
    <t>Сварщик изделий из тугоплавких металлов</t>
  </si>
  <si>
    <t>18334</t>
  </si>
  <si>
    <t>Сварщик на диффузионно-сварочных установках</t>
  </si>
  <si>
    <t>18336</t>
  </si>
  <si>
    <t>Оператор лазерных установок</t>
  </si>
  <si>
    <t>18338</t>
  </si>
  <si>
    <t>Сварщик на машинах контактной (прессовой) сварки</t>
  </si>
  <si>
    <t>18340</t>
  </si>
  <si>
    <t>Сварщик на установках ТВЧ</t>
  </si>
  <si>
    <t>18342</t>
  </si>
  <si>
    <t>Сварщик на электронно-лучевых сварочных установках</t>
  </si>
  <si>
    <t>18344</t>
  </si>
  <si>
    <t>Сварщик печной сварки труб</t>
  </si>
  <si>
    <t>18348</t>
  </si>
  <si>
    <t>Сварщик стеклянных изделий</t>
  </si>
  <si>
    <t>18352</t>
  </si>
  <si>
    <t>Сварщик швейных изделий на установках ТВЧ</t>
  </si>
  <si>
    <t>18355</t>
  </si>
  <si>
    <t>Сверловщик</t>
  </si>
  <si>
    <t>18357</t>
  </si>
  <si>
    <t>Сверловщик абразивных изделий</t>
  </si>
  <si>
    <t>18361</t>
  </si>
  <si>
    <t>Сверловщик камней</t>
  </si>
  <si>
    <t>18363</t>
  </si>
  <si>
    <t>Сверловщик оптических деталей</t>
  </si>
  <si>
    <t>18365</t>
  </si>
  <si>
    <t>Сверловщик-пневматик</t>
  </si>
  <si>
    <t>18366</t>
  </si>
  <si>
    <t>Сверловщик стеклоизделий</t>
  </si>
  <si>
    <t>18368</t>
  </si>
  <si>
    <t>Сверловщик электрокерамических изделий</t>
  </si>
  <si>
    <t>18370</t>
  </si>
  <si>
    <t>Светокопировщик</t>
  </si>
  <si>
    <t>18372</t>
  </si>
  <si>
    <t>18373</t>
  </si>
  <si>
    <t>Свойлачивальщик</t>
  </si>
  <si>
    <t>18375</t>
  </si>
  <si>
    <t>18377</t>
  </si>
  <si>
    <t>Сгонщик-смывщик краски и лаков</t>
  </si>
  <si>
    <t>18379</t>
  </si>
  <si>
    <t>Сгустительщик</t>
  </si>
  <si>
    <t>18380</t>
  </si>
  <si>
    <t>Сгустительщик кожволокнистой массы</t>
  </si>
  <si>
    <t>18382</t>
  </si>
  <si>
    <t>Сдатчик продукции</t>
  </si>
  <si>
    <t>18384</t>
  </si>
  <si>
    <t>Сдатчик экспортных лесоматериалов</t>
  </si>
  <si>
    <t>18385</t>
  </si>
  <si>
    <t>Сепараторщик</t>
  </si>
  <si>
    <t>18386</t>
  </si>
  <si>
    <t>18387</t>
  </si>
  <si>
    <t>18388</t>
  </si>
  <si>
    <t>Сепараторщик биомассы</t>
  </si>
  <si>
    <t>18391</t>
  </si>
  <si>
    <t>Сепараторщик шлифзерна</t>
  </si>
  <si>
    <t>18393</t>
  </si>
  <si>
    <t>Серебрильщик</t>
  </si>
  <si>
    <t>18399</t>
  </si>
  <si>
    <t>Сетевязальщик</t>
  </si>
  <si>
    <t>18403</t>
  </si>
  <si>
    <t>Сигнальщик боновый</t>
  </si>
  <si>
    <t>18405</t>
  </si>
  <si>
    <t>18407</t>
  </si>
  <si>
    <t>Синильщик</t>
  </si>
  <si>
    <t>18409</t>
  </si>
  <si>
    <t>Скиповой</t>
  </si>
  <si>
    <t>18411</t>
  </si>
  <si>
    <t>18412</t>
  </si>
  <si>
    <t>Складывальщик</t>
  </si>
  <si>
    <t>18414</t>
  </si>
  <si>
    <t>Склеивальщик нитей и текстильно-галантерейных изделий</t>
  </si>
  <si>
    <t>18416</t>
  </si>
  <si>
    <t>Склейщик</t>
  </si>
  <si>
    <t>18418</t>
  </si>
  <si>
    <t>Склейщик блоков, заготовок и строительных конструкций</t>
  </si>
  <si>
    <t>18420</t>
  </si>
  <si>
    <t>Склейщик керамических, фарфоровых и фаянсовых изделий</t>
  </si>
  <si>
    <t>18422</t>
  </si>
  <si>
    <t>Склейщик-окрасчик очковых оправ из пластмасс</t>
  </si>
  <si>
    <t>18424</t>
  </si>
  <si>
    <t>Склейщик оптических деталей</t>
  </si>
  <si>
    <t>18427</t>
  </si>
  <si>
    <t>Склейщик технических камней</t>
  </si>
  <si>
    <t>18429</t>
  </si>
  <si>
    <t>Склейщик фанерных труб</t>
  </si>
  <si>
    <t>18431</t>
  </si>
  <si>
    <t>Склейщик электрокерамических изделий</t>
  </si>
  <si>
    <t>18433</t>
  </si>
  <si>
    <t>Скорняк-наборщик</t>
  </si>
  <si>
    <t>18439</t>
  </si>
  <si>
    <t>Скрайбировщик пластин</t>
  </si>
  <si>
    <t>18440</t>
  </si>
  <si>
    <t>Скрубберщик-насосчик</t>
  </si>
  <si>
    <t>18442</t>
  </si>
  <si>
    <t>Скрутчик изделий кабельного производства</t>
  </si>
  <si>
    <t>18444</t>
  </si>
  <si>
    <t>Скрутчик-изолировщик жил и кабеля</t>
  </si>
  <si>
    <t>18445</t>
  </si>
  <si>
    <t>Скрутчик-изолировщик элементов кабелей связи</t>
  </si>
  <si>
    <t>18447</t>
  </si>
  <si>
    <t>Слесарь аварийно-восстановительных работ</t>
  </si>
  <si>
    <t>18449</t>
  </si>
  <si>
    <t>Слесарь аварийно-восстановительных работ в газовом хозяйстве</t>
  </si>
  <si>
    <t>18452</t>
  </si>
  <si>
    <t>Слесарь-инструментальщик</t>
  </si>
  <si>
    <t>18454</t>
  </si>
  <si>
    <t>Слесарь-испытатель</t>
  </si>
  <si>
    <t>18458</t>
  </si>
  <si>
    <t>Слесарь-механик по испытанию установок и аппаратуры</t>
  </si>
  <si>
    <t>18460</t>
  </si>
  <si>
    <t>Слесарь-механик по радиоэлектронной аппаратуре</t>
  </si>
  <si>
    <t>18462</t>
  </si>
  <si>
    <t>Слесарь-механик по ремонту авиационных приборов</t>
  </si>
  <si>
    <t>18464</t>
  </si>
  <si>
    <t>Слесарь-механик электромеханических приборов и систем</t>
  </si>
  <si>
    <t>18466</t>
  </si>
  <si>
    <t>Слесарь механосборочных работ</t>
  </si>
  <si>
    <t>18468</t>
  </si>
  <si>
    <t>Слесарь-монтажник приборного оборудования</t>
  </si>
  <si>
    <t>18470</t>
  </si>
  <si>
    <t>18476</t>
  </si>
  <si>
    <t>Слесарь-опрессовщик</t>
  </si>
  <si>
    <t>18477</t>
  </si>
  <si>
    <t>Слесарь по аэрогидродинамическим испытаниям</t>
  </si>
  <si>
    <t>18481</t>
  </si>
  <si>
    <t>Слесарь по выводам и обмоткам электрических машин</t>
  </si>
  <si>
    <t>18483</t>
  </si>
  <si>
    <t>Слесарь по изготовлению деталей и узлов систем вентиляции, кондиционирования воздуха, пневмотранспорта и аспирации</t>
  </si>
  <si>
    <t>18485</t>
  </si>
  <si>
    <t>Слесарь по изготовлению и доводке деталей летательных аппаратов</t>
  </si>
  <si>
    <t>18487</t>
  </si>
  <si>
    <t>Слесарь по изготовлению и ремонту трубопроводов</t>
  </si>
  <si>
    <t>18489</t>
  </si>
  <si>
    <t>Слесарь по изготовлению узлов и деталей санитарно-технических систем</t>
  </si>
  <si>
    <t>18492</t>
  </si>
  <si>
    <t>Слесарь по изготовлению узлов и деталей технологических трубопроводов</t>
  </si>
  <si>
    <t>18494</t>
  </si>
  <si>
    <t>18496</t>
  </si>
  <si>
    <t>Слесарь по монтажу и ремонту оснований морских буровых и эстакад</t>
  </si>
  <si>
    <t>18497</t>
  </si>
  <si>
    <t>Слесарь по обслуживанию буровых</t>
  </si>
  <si>
    <t>18499</t>
  </si>
  <si>
    <t>Слесарь по обслуживанию оборудования электростанций</t>
  </si>
  <si>
    <t>18503</t>
  </si>
  <si>
    <t>Слесарь по обслуживанию тепловых пунктов</t>
  </si>
  <si>
    <t>18505</t>
  </si>
  <si>
    <t>Слесарь по обслуживанию тепловых сетей</t>
  </si>
  <si>
    <t>18509</t>
  </si>
  <si>
    <t>Слесарь по ремонту авиадвигателей</t>
  </si>
  <si>
    <t>18511</t>
  </si>
  <si>
    <t>Слесарь по ремонту автомобилей</t>
  </si>
  <si>
    <t>18513</t>
  </si>
  <si>
    <t>Слесарь по ремонту агрегатов</t>
  </si>
  <si>
    <t>18520</t>
  </si>
  <si>
    <t>Слесарь по ремонту гидротурбинного оборудования</t>
  </si>
  <si>
    <t>18522</t>
  </si>
  <si>
    <t>Слесарь по ремонту дорожно-строительных машин и тракторов</t>
  </si>
  <si>
    <t>18524</t>
  </si>
  <si>
    <t>Слесарь по ремонту и обслуживанию перегрузочных машин</t>
  </si>
  <si>
    <t>18526</t>
  </si>
  <si>
    <t>Слесарь по ремонту и обслуживанию систем вентиляции и кондиционирования</t>
  </si>
  <si>
    <t>18528</t>
  </si>
  <si>
    <t>18529</t>
  </si>
  <si>
    <t>Слесарь по ремонту летательных аппаратов</t>
  </si>
  <si>
    <t>18531</t>
  </si>
  <si>
    <t>Слесарь по ремонту оборудования котельных и пылеприготовительных цехов</t>
  </si>
  <si>
    <t>18535</t>
  </si>
  <si>
    <t>Слесарь по ремонту оборудования тепловых сетей</t>
  </si>
  <si>
    <t>18537</t>
  </si>
  <si>
    <t>Слесарь по ремонту оборудования топливоподачи</t>
  </si>
  <si>
    <t>18538</t>
  </si>
  <si>
    <t>Слесарь по ремонту парогазотурбинного оборудования</t>
  </si>
  <si>
    <t>18540</t>
  </si>
  <si>
    <t>Слесарь по ремонту подвижного состава</t>
  </si>
  <si>
    <t>18542</t>
  </si>
  <si>
    <t>Слесарь по ремонту путевых машин и механизмов</t>
  </si>
  <si>
    <t>18544</t>
  </si>
  <si>
    <t>Слесарь по ремонту реакторно-турбинного оборудования</t>
  </si>
  <si>
    <t>18545</t>
  </si>
  <si>
    <t>Слесарь по ремонту сельскохозяйственных машин и оборудования</t>
  </si>
  <si>
    <t>18547</t>
  </si>
  <si>
    <t>Слесарь по ремонту технологических установок</t>
  </si>
  <si>
    <t>18549</t>
  </si>
  <si>
    <t>Слесарь по сборке металлоконструкций</t>
  </si>
  <si>
    <t>18551</t>
  </si>
  <si>
    <t>Слесарь по такелажу и грузозахватным приспособлениям</t>
  </si>
  <si>
    <t>18552</t>
  </si>
  <si>
    <t>Слесарь по топливной аппаратуре</t>
  </si>
  <si>
    <t>18554</t>
  </si>
  <si>
    <t>18556</t>
  </si>
  <si>
    <t>Слесарь по эксплуатации и ремонту подземных газопроводов</t>
  </si>
  <si>
    <t>18557</t>
  </si>
  <si>
    <t>Слесарь-проводчик</t>
  </si>
  <si>
    <t>18559</t>
  </si>
  <si>
    <t>Слесарь-ремонтник</t>
  </si>
  <si>
    <t>18560</t>
  </si>
  <si>
    <t>Слесарь-сантехник</t>
  </si>
  <si>
    <t>18561</t>
  </si>
  <si>
    <t>Слесарь-сборщик авиационных приборов</t>
  </si>
  <si>
    <t>18563</t>
  </si>
  <si>
    <t>Слесарь-сборщик двигателей и агрегатов</t>
  </si>
  <si>
    <t>18565</t>
  </si>
  <si>
    <t>Сборщик изделий из стеклопластиков и органического стекла</t>
  </si>
  <si>
    <t>18567</t>
  </si>
  <si>
    <t>Слесарь-сборщик летательных аппаратов</t>
  </si>
  <si>
    <t>18569</t>
  </si>
  <si>
    <t>Слесарь-сборщик радиоэлектронной аппаратуры и приборов</t>
  </si>
  <si>
    <t>18572</t>
  </si>
  <si>
    <t>Слесарь системы испарительного охлаждения</t>
  </si>
  <si>
    <t>18576</t>
  </si>
  <si>
    <t>Слесарь строительный</t>
  </si>
  <si>
    <t>18577</t>
  </si>
  <si>
    <t>Слесарь-судоремонтник</t>
  </si>
  <si>
    <t>18581</t>
  </si>
  <si>
    <t>Слесарь централизованной смазочной станции</t>
  </si>
  <si>
    <t>18590</t>
  </si>
  <si>
    <t>Слесарь-электрик по ремонту электрооборудования</t>
  </si>
  <si>
    <t>18594</t>
  </si>
  <si>
    <t>Слесарь электродной продукции</t>
  </si>
  <si>
    <t>18596</t>
  </si>
  <si>
    <t>Слесарь-электромонтажник</t>
  </si>
  <si>
    <t>18598</t>
  </si>
  <si>
    <t>Сливщик-разливщик</t>
  </si>
  <si>
    <t>18600</t>
  </si>
  <si>
    <t>Сливщик стекломассы</t>
  </si>
  <si>
    <t>18602</t>
  </si>
  <si>
    <t>Смазчик</t>
  </si>
  <si>
    <t>18604</t>
  </si>
  <si>
    <t>Смесильщик</t>
  </si>
  <si>
    <t>18605</t>
  </si>
  <si>
    <t>Смесительщик</t>
  </si>
  <si>
    <t>18606</t>
  </si>
  <si>
    <t>18607</t>
  </si>
  <si>
    <t>Смесительщик муки на силосах</t>
  </si>
  <si>
    <t>18609</t>
  </si>
  <si>
    <t>Смешивальщик волокна</t>
  </si>
  <si>
    <t>18611</t>
  </si>
  <si>
    <t>Смольщик берд</t>
  </si>
  <si>
    <t>18612</t>
  </si>
  <si>
    <t>18619</t>
  </si>
  <si>
    <t>Сновальщик</t>
  </si>
  <si>
    <t>18620</t>
  </si>
  <si>
    <t>18621</t>
  </si>
  <si>
    <t>Собаковод</t>
  </si>
  <si>
    <t>18623</t>
  </si>
  <si>
    <t>Содовщик</t>
  </si>
  <si>
    <t>18625</t>
  </si>
  <si>
    <t>18626</t>
  </si>
  <si>
    <t>Сортировщик</t>
  </si>
  <si>
    <t>18627</t>
  </si>
  <si>
    <t>18628</t>
  </si>
  <si>
    <t>Сортировщик абразивных материалов</t>
  </si>
  <si>
    <t>18629</t>
  </si>
  <si>
    <t>Сортировщик алмазов</t>
  </si>
  <si>
    <t>18630</t>
  </si>
  <si>
    <t>18632</t>
  </si>
  <si>
    <t>Сортировщик бриллиантов</t>
  </si>
  <si>
    <t>18634</t>
  </si>
  <si>
    <t>Сортировщик бумажного производства</t>
  </si>
  <si>
    <t>18636</t>
  </si>
  <si>
    <t>Сортировщик в производстве карандашей</t>
  </si>
  <si>
    <t>18637</t>
  </si>
  <si>
    <t>18639</t>
  </si>
  <si>
    <t>Сортировщик декоративных пород дерева</t>
  </si>
  <si>
    <t>18641</t>
  </si>
  <si>
    <t>Сортировщик деталей подшипников</t>
  </si>
  <si>
    <t>18643</t>
  </si>
  <si>
    <t>Сортировщик деталей часов и камней</t>
  </si>
  <si>
    <t>18644</t>
  </si>
  <si>
    <t>Сортировщик древесины на воде</t>
  </si>
  <si>
    <t>18646</t>
  </si>
  <si>
    <t>Сортировщик жести и изделий</t>
  </si>
  <si>
    <t>18648</t>
  </si>
  <si>
    <t>Сортировщик игольно-платинных изделий</t>
  </si>
  <si>
    <t>18649</t>
  </si>
  <si>
    <t>18651</t>
  </si>
  <si>
    <t>Сортировщик изделий, полуфабрикатов и материалов</t>
  </si>
  <si>
    <t>18654</t>
  </si>
  <si>
    <t>Сортировщик изделий, сырья и материалов</t>
  </si>
  <si>
    <t>18658</t>
  </si>
  <si>
    <t>Сортировщик кожевенно-мехового сырья</t>
  </si>
  <si>
    <t>18660</t>
  </si>
  <si>
    <t>Сортировщик кокса</t>
  </si>
  <si>
    <t>18664</t>
  </si>
  <si>
    <t>18665</t>
  </si>
  <si>
    <t>Сортировщик куска на печах сопротивления</t>
  </si>
  <si>
    <t>18667</t>
  </si>
  <si>
    <t>Сортировщик материалов и изделий из древесины</t>
  </si>
  <si>
    <t>18669</t>
  </si>
  <si>
    <t>Сортировщик немытой шерсти</t>
  </si>
  <si>
    <t>18671</t>
  </si>
  <si>
    <t>Сортировщик отливок</t>
  </si>
  <si>
    <t>18673</t>
  </si>
  <si>
    <t>Сортировщик полуфабриката и изделий</t>
  </si>
  <si>
    <t>18674</t>
  </si>
  <si>
    <t>Сортировщик почтовых отправлений и произведений печати</t>
  </si>
  <si>
    <t>18676</t>
  </si>
  <si>
    <t>18677</t>
  </si>
  <si>
    <t>Сортировщик кости и рога</t>
  </si>
  <si>
    <t>18679</t>
  </si>
  <si>
    <t>Сортировщик-сборщик лома и отходов металла</t>
  </si>
  <si>
    <t>18681</t>
  </si>
  <si>
    <t>Сортировщик-сдатчик металла</t>
  </si>
  <si>
    <t>18683</t>
  </si>
  <si>
    <t>18685</t>
  </si>
  <si>
    <t>18686</t>
  </si>
  <si>
    <t>Сортировщик сырья и изделий из слюды</t>
  </si>
  <si>
    <t>18688</t>
  </si>
  <si>
    <t>Сортировщик сырья, материалов и изделий</t>
  </si>
  <si>
    <t>18690</t>
  </si>
  <si>
    <t>Сортировщик сырья, фарфоровых, фаянсовых и керамических изделий</t>
  </si>
  <si>
    <t>18692</t>
  </si>
  <si>
    <t>18693</t>
  </si>
  <si>
    <t>18695</t>
  </si>
  <si>
    <t>18697</t>
  </si>
  <si>
    <t>18698</t>
  </si>
  <si>
    <t>Сортировщик (упаковщик) теплоизоляционных изделий</t>
  </si>
  <si>
    <t>18700</t>
  </si>
  <si>
    <t>18702</t>
  </si>
  <si>
    <t>18703</t>
  </si>
  <si>
    <t>Сортировщик шпона и фанеры</t>
  </si>
  <si>
    <t>18705</t>
  </si>
  <si>
    <t>Сортировщик электродов</t>
  </si>
  <si>
    <t>18707</t>
  </si>
  <si>
    <t>Сортировщик электроизоляционных материалов</t>
  </si>
  <si>
    <t>18709</t>
  </si>
  <si>
    <t>Сортировщик электроугольных изделий</t>
  </si>
  <si>
    <t>18711</t>
  </si>
  <si>
    <t>Составитель аппретур, эмульсий и лаков</t>
  </si>
  <si>
    <t>18713</t>
  </si>
  <si>
    <t>18715</t>
  </si>
  <si>
    <t>Составитель коллагеновой массы</t>
  </si>
  <si>
    <t>18717</t>
  </si>
  <si>
    <t>Составитель массы на мешалках</t>
  </si>
  <si>
    <t>18719</t>
  </si>
  <si>
    <t>Составитель навесок ингредиентов</t>
  </si>
  <si>
    <t>18721</t>
  </si>
  <si>
    <t>Составитель обмазки</t>
  </si>
  <si>
    <t>18722</t>
  </si>
  <si>
    <t>Составитель описи объектов населенных пунктов</t>
  </si>
  <si>
    <t>18723</t>
  </si>
  <si>
    <t>Составитель пасты</t>
  </si>
  <si>
    <t>18724</t>
  </si>
  <si>
    <t>18730</t>
  </si>
  <si>
    <t>Составитель смеси моющих средств</t>
  </si>
  <si>
    <t>18735</t>
  </si>
  <si>
    <t>18736</t>
  </si>
  <si>
    <t>Составитель фтористых присадок</t>
  </si>
  <si>
    <t>18738</t>
  </si>
  <si>
    <t>Составитель химических растворов</t>
  </si>
  <si>
    <t>18740</t>
  </si>
  <si>
    <t>Составщик шихты</t>
  </si>
  <si>
    <t>18742</t>
  </si>
  <si>
    <t>Спекальщик инструмента из алмазов и сверхтвердых материалов</t>
  </si>
  <si>
    <t>18743</t>
  </si>
  <si>
    <t>Спекальщик кювет</t>
  </si>
  <si>
    <t>18745</t>
  </si>
  <si>
    <t>Спекальщик ленточных сердечников</t>
  </si>
  <si>
    <t>18747</t>
  </si>
  <si>
    <t>Спекальщик стекловолокна</t>
  </si>
  <si>
    <t>18749</t>
  </si>
  <si>
    <t>Спекальщик</t>
  </si>
  <si>
    <t>18751</t>
  </si>
  <si>
    <t>Сплавщик</t>
  </si>
  <si>
    <t>18753</t>
  </si>
  <si>
    <t>18755</t>
  </si>
  <si>
    <t>Сплотчик</t>
  </si>
  <si>
    <t>18756</t>
  </si>
  <si>
    <t>Средовар</t>
  </si>
  <si>
    <t>18758</t>
  </si>
  <si>
    <t>Стабилизаторщик-дефибринировщик крови</t>
  </si>
  <si>
    <t>18760</t>
  </si>
  <si>
    <t>Стабилизировщик кабелей</t>
  </si>
  <si>
    <t>18762</t>
  </si>
  <si>
    <t>Ставильщик</t>
  </si>
  <si>
    <t>18763</t>
  </si>
  <si>
    <t>18764</t>
  </si>
  <si>
    <t>Ставильщик-выборщик изделий из печей</t>
  </si>
  <si>
    <t>18766</t>
  </si>
  <si>
    <t>Ставильщик-выборщик фарфоровых, фаянсовых и керамических изделий на вагонетках</t>
  </si>
  <si>
    <t>18769</t>
  </si>
  <si>
    <t>Сталевар вакуумной печи</t>
  </si>
  <si>
    <t>18771</t>
  </si>
  <si>
    <t>Сталевар конвертера</t>
  </si>
  <si>
    <t>18773</t>
  </si>
  <si>
    <t>Сталевар мартеновской печи</t>
  </si>
  <si>
    <t>18777</t>
  </si>
  <si>
    <t>Сталевар установки внепечной обработки стали</t>
  </si>
  <si>
    <t>18779</t>
  </si>
  <si>
    <t>Сталевар установки электрошлакового переплава</t>
  </si>
  <si>
    <t>18781</t>
  </si>
  <si>
    <t>Сталевар электропечи</t>
  </si>
  <si>
    <t>18783</t>
  </si>
  <si>
    <t>18784</t>
  </si>
  <si>
    <t>Станочник оборудования жестяно-баночного производства</t>
  </si>
  <si>
    <t>18786</t>
  </si>
  <si>
    <t>Станочник клеенаносящего станка</t>
  </si>
  <si>
    <t>18788</t>
  </si>
  <si>
    <t>Станочник кромкофуговального станка</t>
  </si>
  <si>
    <t>18790</t>
  </si>
  <si>
    <t>Станочник навивочного станка</t>
  </si>
  <si>
    <t>18792</t>
  </si>
  <si>
    <t>Станочник на механической обработке электродной продукции</t>
  </si>
  <si>
    <t>18794</t>
  </si>
  <si>
    <t>Станочник на обработке твердосплавной продукции</t>
  </si>
  <si>
    <t>18796</t>
  </si>
  <si>
    <t>Станочник по изготовлению гнутой мебели</t>
  </si>
  <si>
    <t>18800</t>
  </si>
  <si>
    <t>Станочник-распиловщик</t>
  </si>
  <si>
    <t>18801</t>
  </si>
  <si>
    <t>Станочник ребросклеивающего станка</t>
  </si>
  <si>
    <t>18803</t>
  </si>
  <si>
    <t>Станочник специальных деревообрабатывающих станков</t>
  </si>
  <si>
    <t>18805</t>
  </si>
  <si>
    <t>Станочник специальных металлообрабатывающих станков</t>
  </si>
  <si>
    <t>18807</t>
  </si>
  <si>
    <t>Станочник усовочного станка</t>
  </si>
  <si>
    <t>18809</t>
  </si>
  <si>
    <t>Станочник широкого профиля</t>
  </si>
  <si>
    <t>18826</t>
  </si>
  <si>
    <t>Старший машинист котельного оборудования</t>
  </si>
  <si>
    <t>18828</t>
  </si>
  <si>
    <t>Старший машинист котлотурбинного цеха</t>
  </si>
  <si>
    <t>18830</t>
  </si>
  <si>
    <t>Старший машинист турбинного отделения</t>
  </si>
  <si>
    <t>18832</t>
  </si>
  <si>
    <t>Старший машинист энергоблоков</t>
  </si>
  <si>
    <t>18850</t>
  </si>
  <si>
    <t>Стволовой</t>
  </si>
  <si>
    <t>18852</t>
  </si>
  <si>
    <t>Стекловар</t>
  </si>
  <si>
    <t>18854</t>
  </si>
  <si>
    <t>Стеклографист (ротаторщик)</t>
  </si>
  <si>
    <t>18856</t>
  </si>
  <si>
    <t>Стеклодув</t>
  </si>
  <si>
    <t>18858</t>
  </si>
  <si>
    <t>Стеклопротирщик</t>
  </si>
  <si>
    <t>18859</t>
  </si>
  <si>
    <t>Стекольщик</t>
  </si>
  <si>
    <t>18861</t>
  </si>
  <si>
    <t>Стендовщик</t>
  </si>
  <si>
    <t>18863</t>
  </si>
  <si>
    <t>Стереотипер</t>
  </si>
  <si>
    <t>18865</t>
  </si>
  <si>
    <t>Стерженщик машинной формовки</t>
  </si>
  <si>
    <t>18867</t>
  </si>
  <si>
    <t>Стерженщик ручной формовки</t>
  </si>
  <si>
    <t>18869</t>
  </si>
  <si>
    <t>Стерилизаторщик ваты</t>
  </si>
  <si>
    <t>18871</t>
  </si>
  <si>
    <t>Стерилизаторщик материалов и препаратов</t>
  </si>
  <si>
    <t>18872</t>
  </si>
  <si>
    <t>Стерилизаторщик питательных сред</t>
  </si>
  <si>
    <t>18874</t>
  </si>
  <si>
    <t>Столяр</t>
  </si>
  <si>
    <t>18876</t>
  </si>
  <si>
    <t>Столяр по изготовлению декораций</t>
  </si>
  <si>
    <t>18878</t>
  </si>
  <si>
    <t>Столяр по изготовлению и ремонту деталей и узлов музыкальных инструментов</t>
  </si>
  <si>
    <t>18880</t>
  </si>
  <si>
    <t>Столяр строительный</t>
  </si>
  <si>
    <t>18881</t>
  </si>
  <si>
    <t>Столяр судовой</t>
  </si>
  <si>
    <t>18883</t>
  </si>
  <si>
    <t>Сторож (вахтер)</t>
  </si>
  <si>
    <t>18885</t>
  </si>
  <si>
    <t>Стрелок</t>
  </si>
  <si>
    <t>18887</t>
  </si>
  <si>
    <t>Стригальщик ворса</t>
  </si>
  <si>
    <t>18889</t>
  </si>
  <si>
    <t>Строгаль кожевенно-мехового сырья и полуфабрикатов</t>
  </si>
  <si>
    <t>18891</t>
  </si>
  <si>
    <t>Строгальщик</t>
  </si>
  <si>
    <t>18897</t>
  </si>
  <si>
    <t>Стропальщик</t>
  </si>
  <si>
    <t>18899</t>
  </si>
  <si>
    <t>Струнонавивальщик</t>
  </si>
  <si>
    <t>18901</t>
  </si>
  <si>
    <t>Струнщик</t>
  </si>
  <si>
    <t>18903</t>
  </si>
  <si>
    <t>Стыковщик полос</t>
  </si>
  <si>
    <t>18905</t>
  </si>
  <si>
    <t>Стыковщик резиновых изделий</t>
  </si>
  <si>
    <t>18906</t>
  </si>
  <si>
    <t>Стыковщик текстиля на прессе</t>
  </si>
  <si>
    <t>18908</t>
  </si>
  <si>
    <t>Судокорпусник-ремонтник</t>
  </si>
  <si>
    <t>18912</t>
  </si>
  <si>
    <t>Сукновал</t>
  </si>
  <si>
    <t>18913</t>
  </si>
  <si>
    <t>Сульфатчик</t>
  </si>
  <si>
    <t>18914</t>
  </si>
  <si>
    <t>Сушильщик</t>
  </si>
  <si>
    <t>18915</t>
  </si>
  <si>
    <t>18916</t>
  </si>
  <si>
    <t>18917</t>
  </si>
  <si>
    <t>18918</t>
  </si>
  <si>
    <t>Сушильщик абразивных изделий</t>
  </si>
  <si>
    <t>18920</t>
  </si>
  <si>
    <t>Сушильщик асбестоцементных изделий</t>
  </si>
  <si>
    <t>18922</t>
  </si>
  <si>
    <t>Сушильщик бумаги, картона, фибры и изделий из них</t>
  </si>
  <si>
    <t>18924</t>
  </si>
  <si>
    <t>Сушильщик бумагоделательной (картоноделательной) машины</t>
  </si>
  <si>
    <t>18926</t>
  </si>
  <si>
    <t>Сушильщик вакуум-формующей машины</t>
  </si>
  <si>
    <t>18928</t>
  </si>
  <si>
    <t>Сушильщик ванилина</t>
  </si>
  <si>
    <t>18929</t>
  </si>
  <si>
    <t>Сушильщик девулканизата</t>
  </si>
  <si>
    <t>18931</t>
  </si>
  <si>
    <t>Сушильщик деталей и игрушек</t>
  </si>
  <si>
    <t>18933</t>
  </si>
  <si>
    <t>Сушильщик деталей и приборов</t>
  </si>
  <si>
    <t>18935</t>
  </si>
  <si>
    <t>18937</t>
  </si>
  <si>
    <t>Сушильщик дощечек</t>
  </si>
  <si>
    <t>18938</t>
  </si>
  <si>
    <t>Сушильщик дрожжей</t>
  </si>
  <si>
    <t>18940</t>
  </si>
  <si>
    <t>Сушильщик жести</t>
  </si>
  <si>
    <t>18942</t>
  </si>
  <si>
    <t>Сушильщик заготовок и художественных изделий</t>
  </si>
  <si>
    <t>18944</t>
  </si>
  <si>
    <t>Сушильщик заполнителей</t>
  </si>
  <si>
    <t>18945</t>
  </si>
  <si>
    <t>Сушильщик (заправщик)</t>
  </si>
  <si>
    <t>18946</t>
  </si>
  <si>
    <t>Сушильщик изделий</t>
  </si>
  <si>
    <t>18947</t>
  </si>
  <si>
    <t>18948</t>
  </si>
  <si>
    <t>18949</t>
  </si>
  <si>
    <t>Сушильщик клеильно-сушильной машины</t>
  </si>
  <si>
    <t>18951</t>
  </si>
  <si>
    <t>Сушильщик компонентов обмазки и флюсов</t>
  </si>
  <si>
    <t>18953</t>
  </si>
  <si>
    <t>Сушильщик линолеума</t>
  </si>
  <si>
    <t>18954</t>
  </si>
  <si>
    <t>18956</t>
  </si>
  <si>
    <t>18962</t>
  </si>
  <si>
    <t>Сушильщик отходов</t>
  </si>
  <si>
    <t>18964</t>
  </si>
  <si>
    <t>Сушильщик пакетов конденсаторов</t>
  </si>
  <si>
    <t>18966</t>
  </si>
  <si>
    <t>Сушильщик пергаментной машины</t>
  </si>
  <si>
    <t>18967</t>
  </si>
  <si>
    <t>18971</t>
  </si>
  <si>
    <t>Сушильщик пленки бутафоль</t>
  </si>
  <si>
    <t>18973</t>
  </si>
  <si>
    <t>Сушильщик посыпочных материалов</t>
  </si>
  <si>
    <t>18975</t>
  </si>
  <si>
    <t>Сушильщик пресспата</t>
  </si>
  <si>
    <t>18977</t>
  </si>
  <si>
    <t>Сушильщик растений</t>
  </si>
  <si>
    <t>18979</t>
  </si>
  <si>
    <t>Сушильщик ровничной машины</t>
  </si>
  <si>
    <t>18981</t>
  </si>
  <si>
    <t>Сушильщик стеклоизделий</t>
  </si>
  <si>
    <t>18983</t>
  </si>
  <si>
    <t>Сушильщик стержней</t>
  </si>
  <si>
    <t>18984</t>
  </si>
  <si>
    <t>Сушильщик стержней, форм, формовочных материалов</t>
  </si>
  <si>
    <t>18986</t>
  </si>
  <si>
    <t>Сушильщик сырья и материалов</t>
  </si>
  <si>
    <t>18988</t>
  </si>
  <si>
    <t>Сушильщик сырья, полуфабрикатов и изделий</t>
  </si>
  <si>
    <t>18992</t>
  </si>
  <si>
    <t>Сушильщик теплоизоляционных изделий</t>
  </si>
  <si>
    <t>18994</t>
  </si>
  <si>
    <t>Сушильщик фарфоровых, фаянсовых, керамических изделий и сырья</t>
  </si>
  <si>
    <t>18996</t>
  </si>
  <si>
    <t>18998</t>
  </si>
  <si>
    <t>Сушильщик шлифзерна, шлифпорошков и шихтовых материалов</t>
  </si>
  <si>
    <t>18999</t>
  </si>
  <si>
    <t>Сушильщик шпона и фанеры</t>
  </si>
  <si>
    <t>19001</t>
  </si>
  <si>
    <t>Сушильщик электродов</t>
  </si>
  <si>
    <t>19003</t>
  </si>
  <si>
    <t>Сушильщик элементного производства</t>
  </si>
  <si>
    <t>19005</t>
  </si>
  <si>
    <t>Счетчик</t>
  </si>
  <si>
    <t>19007</t>
  </si>
  <si>
    <t>Счетчик меры и изделий</t>
  </si>
  <si>
    <t>Съемщик суровья, волокна и изделий</t>
  </si>
  <si>
    <t>19009</t>
  </si>
  <si>
    <t>Сшивальщик металлосеток</t>
  </si>
  <si>
    <t>19010</t>
  </si>
  <si>
    <t>Сшивальщик-проклейщик</t>
  </si>
  <si>
    <t>19015</t>
  </si>
  <si>
    <t>19019</t>
  </si>
  <si>
    <t>Съемщик диапозитивных фильмов</t>
  </si>
  <si>
    <t>19023</t>
  </si>
  <si>
    <t>19027</t>
  </si>
  <si>
    <t>Съемщик мультипликационных проб</t>
  </si>
  <si>
    <t>19029</t>
  </si>
  <si>
    <t>Съемщик оболочек с кабельных изделий</t>
  </si>
  <si>
    <t>19030</t>
  </si>
  <si>
    <t>Съемщик обуви с колодок</t>
  </si>
  <si>
    <t>19031</t>
  </si>
  <si>
    <t>19032</t>
  </si>
  <si>
    <t>Съемщик оптических характеристик</t>
  </si>
  <si>
    <t>19034</t>
  </si>
  <si>
    <t>Съемщик политого стекла и фотопластинок</t>
  </si>
  <si>
    <t>19036</t>
  </si>
  <si>
    <t>Съемщик-раскройщик металлосеток</t>
  </si>
  <si>
    <t>19038</t>
  </si>
  <si>
    <t>Съемщик резиновых изделий</t>
  </si>
  <si>
    <t>19041</t>
  </si>
  <si>
    <t>Съемщик свинцовой оболочки с рукавов</t>
  </si>
  <si>
    <t>19043</t>
  </si>
  <si>
    <t>Съемщик стекла и стеклоизделий</t>
  </si>
  <si>
    <t>19045</t>
  </si>
  <si>
    <t>Съемщик стеклопластиковых и стекловолокнистых изделий</t>
  </si>
  <si>
    <t>19050</t>
  </si>
  <si>
    <t>Съемщик теплоизоляционных изделий</t>
  </si>
  <si>
    <t>19052</t>
  </si>
  <si>
    <t>Съемщик-укладчик</t>
  </si>
  <si>
    <t>19058</t>
  </si>
  <si>
    <t>Съемщик-укладчик заготовок, массы и готовых изделий</t>
  </si>
  <si>
    <t>19060</t>
  </si>
  <si>
    <t>Съемщик-укладчик фарфоровых, фаянсовых и керамических изделий</t>
  </si>
  <si>
    <t>19062</t>
  </si>
  <si>
    <t>Съемщик целлюлозы, бумаги, картона и изделий из них</t>
  </si>
  <si>
    <t>19064</t>
  </si>
  <si>
    <t>Съемщик шелка-сырца</t>
  </si>
  <si>
    <t>19067</t>
  </si>
  <si>
    <t>19068</t>
  </si>
  <si>
    <t>19070</t>
  </si>
  <si>
    <t>19072</t>
  </si>
  <si>
    <t>19074</t>
  </si>
  <si>
    <t>19079</t>
  </si>
  <si>
    <t>Таблетировщик</t>
  </si>
  <si>
    <t>19081</t>
  </si>
  <si>
    <t>Такелажник</t>
  </si>
  <si>
    <t>19083</t>
  </si>
  <si>
    <t>Такелажник на монтаже</t>
  </si>
  <si>
    <t>19085</t>
  </si>
  <si>
    <t>Такелажник судовой</t>
  </si>
  <si>
    <t>19087</t>
  </si>
  <si>
    <t>Таксидермист</t>
  </si>
  <si>
    <t>19089</t>
  </si>
  <si>
    <t>Талькировщик листов и лент</t>
  </si>
  <si>
    <t>19091</t>
  </si>
  <si>
    <t>Телеграфист</t>
  </si>
  <si>
    <t>19093</t>
  </si>
  <si>
    <t>Телефонист</t>
  </si>
  <si>
    <t>19098</t>
  </si>
  <si>
    <t>Темперировщик жировой основы</t>
  </si>
  <si>
    <t>19100</t>
  </si>
  <si>
    <t>Термист</t>
  </si>
  <si>
    <t>19102</t>
  </si>
  <si>
    <t>Термист купроксных и селеновых выпрямителей</t>
  </si>
  <si>
    <t>19104</t>
  </si>
  <si>
    <t>Термист на установках ТВЧ</t>
  </si>
  <si>
    <t>19106</t>
  </si>
  <si>
    <t>Термист нафталиновых печей</t>
  </si>
  <si>
    <t>19108</t>
  </si>
  <si>
    <t>Термист по обработке слюды</t>
  </si>
  <si>
    <t>19110</t>
  </si>
  <si>
    <t>Термист проката и труб</t>
  </si>
  <si>
    <t>19111</t>
  </si>
  <si>
    <t>Термист холодом</t>
  </si>
  <si>
    <t>19113</t>
  </si>
  <si>
    <t>Термообработчик древесноволокнистых плит</t>
  </si>
  <si>
    <t>19115</t>
  </si>
  <si>
    <t>Термообработчик проводов и кабелей</t>
  </si>
  <si>
    <t>19117</t>
  </si>
  <si>
    <t>Термоотделочник меховых шкурок</t>
  </si>
  <si>
    <t>19119</t>
  </si>
  <si>
    <t>Термоотделочник пряжи</t>
  </si>
  <si>
    <t>19121</t>
  </si>
  <si>
    <t>Термоотделочник текстильно-галантерейных изделий</t>
  </si>
  <si>
    <t>19123</t>
  </si>
  <si>
    <t>Термоотделочник швейных изделий</t>
  </si>
  <si>
    <t>19124</t>
  </si>
  <si>
    <t>Термоотделочник щетины и волоса</t>
  </si>
  <si>
    <t>19126</t>
  </si>
  <si>
    <t>Термопечатник</t>
  </si>
  <si>
    <t>19128</t>
  </si>
  <si>
    <t>Термопластикаторщик</t>
  </si>
  <si>
    <t>19130</t>
  </si>
  <si>
    <t>Терморезчик</t>
  </si>
  <si>
    <t>19131</t>
  </si>
  <si>
    <t>Термостатчик</t>
  </si>
  <si>
    <t>19132</t>
  </si>
  <si>
    <t>19134</t>
  </si>
  <si>
    <t>Термоусадчик</t>
  </si>
  <si>
    <t>19136</t>
  </si>
  <si>
    <t>Тесемщик</t>
  </si>
  <si>
    <t>19137</t>
  </si>
  <si>
    <t>19139</t>
  </si>
  <si>
    <t>Тесчик спецсортиментов</t>
  </si>
  <si>
    <t>19141</t>
  </si>
  <si>
    <t>Тиснильщик рисунка</t>
  </si>
  <si>
    <t>19143</t>
  </si>
  <si>
    <t>19149</t>
  </si>
  <si>
    <t>Токарь</t>
  </si>
  <si>
    <t>19151</t>
  </si>
  <si>
    <t>Токарь-затыловщик</t>
  </si>
  <si>
    <t>19153</t>
  </si>
  <si>
    <t>Токарь-карусельщик</t>
  </si>
  <si>
    <t>19156</t>
  </si>
  <si>
    <t>Токарь по камню</t>
  </si>
  <si>
    <t>19158</t>
  </si>
  <si>
    <t>Токарь-полуавтоматчик</t>
  </si>
  <si>
    <t>19160</t>
  </si>
  <si>
    <t>Токарь по обработке абразивных изделий</t>
  </si>
  <si>
    <t>19161</t>
  </si>
  <si>
    <t>Токарь по обработке асбестоцементных труб и муфт</t>
  </si>
  <si>
    <t>19163</t>
  </si>
  <si>
    <t>Токарь-расточник</t>
  </si>
  <si>
    <t>19165</t>
  </si>
  <si>
    <t>Токарь-револьверщик</t>
  </si>
  <si>
    <t>19169</t>
  </si>
  <si>
    <t>Тоннельщик</t>
  </si>
  <si>
    <t>19170</t>
  </si>
  <si>
    <t>19171</t>
  </si>
  <si>
    <t>Тоннельщик-моторист скипового подъемника</t>
  </si>
  <si>
    <t>19173</t>
  </si>
  <si>
    <t>Торфорабочий</t>
  </si>
  <si>
    <t>19184</t>
  </si>
  <si>
    <t>Травильщик валов</t>
  </si>
  <si>
    <t>19186</t>
  </si>
  <si>
    <t>Травильщик клише</t>
  </si>
  <si>
    <t>19188</t>
  </si>
  <si>
    <t>Травильщик купроксных выпрямительных элементов</t>
  </si>
  <si>
    <t>19190</t>
  </si>
  <si>
    <t>Травильщик прецизионного травления</t>
  </si>
  <si>
    <t>19192</t>
  </si>
  <si>
    <t>Травильщик радиокерамики</t>
  </si>
  <si>
    <t>19194</t>
  </si>
  <si>
    <t>Травильщик синтетических материалов на тканевой основе</t>
  </si>
  <si>
    <t>19196</t>
  </si>
  <si>
    <t>Травильщик стекла плавиковой кислотой</t>
  </si>
  <si>
    <t>19198</t>
  </si>
  <si>
    <t>Травильщик фарфоровых и фаянсовых изделий</t>
  </si>
  <si>
    <t>19199</t>
  </si>
  <si>
    <t>Травильщик фольги</t>
  </si>
  <si>
    <t>19200</t>
  </si>
  <si>
    <t>19201</t>
  </si>
  <si>
    <t>Травильщик форм глубокой печати</t>
  </si>
  <si>
    <t>19203</t>
  </si>
  <si>
    <t>Тракторист</t>
  </si>
  <si>
    <t>19204</t>
  </si>
  <si>
    <t>Тракторист на подготовке лесосек, трелевке и вывозке леса</t>
  </si>
  <si>
    <t>19205</t>
  </si>
  <si>
    <t>19209</t>
  </si>
  <si>
    <t>Трамбовщик изоляционного материала</t>
  </si>
  <si>
    <t>19211</t>
  </si>
  <si>
    <t>Трамбовщик огнеприпасов из карборунда</t>
  </si>
  <si>
    <t>19213</t>
  </si>
  <si>
    <t>Транспортерщик</t>
  </si>
  <si>
    <t>19215</t>
  </si>
  <si>
    <t>Транспортерщик горячего клинкера</t>
  </si>
  <si>
    <t>19217</t>
  </si>
  <si>
    <t>Транспортировщик</t>
  </si>
  <si>
    <t>19219</t>
  </si>
  <si>
    <t>Транспортировщик в литейном производстве</t>
  </si>
  <si>
    <t>19220</t>
  </si>
  <si>
    <t>Транспортировщик шихты</t>
  </si>
  <si>
    <t>19222</t>
  </si>
  <si>
    <t>Трафаретчик</t>
  </si>
  <si>
    <t>19223</t>
  </si>
  <si>
    <t>19224</t>
  </si>
  <si>
    <t>Трелевщик</t>
  </si>
  <si>
    <t>19226</t>
  </si>
  <si>
    <t>19228</t>
  </si>
  <si>
    <t>Тренировщик радиодеталей</t>
  </si>
  <si>
    <t>19230</t>
  </si>
  <si>
    <t>19231</t>
  </si>
  <si>
    <t>Трубогибщик судовой</t>
  </si>
  <si>
    <t>19233</t>
  </si>
  <si>
    <t>Трубоклад промышленных железобетонных труб</t>
  </si>
  <si>
    <t>19234</t>
  </si>
  <si>
    <t>Трубоклад промышленных кирпичных труб</t>
  </si>
  <si>
    <t>19236</t>
  </si>
  <si>
    <t>Труболитейщик-формовщик</t>
  </si>
  <si>
    <t>19238</t>
  </si>
  <si>
    <t>Трубопроводчик линейный</t>
  </si>
  <si>
    <t>19240</t>
  </si>
  <si>
    <t>Трубопроводчик судовой</t>
  </si>
  <si>
    <t>19242</t>
  </si>
  <si>
    <t>Трубопрокатчик</t>
  </si>
  <si>
    <t>19243</t>
  </si>
  <si>
    <t>19245</t>
  </si>
  <si>
    <t>19247</t>
  </si>
  <si>
    <t>Тянульщик кож</t>
  </si>
  <si>
    <t>19249</t>
  </si>
  <si>
    <t>Тянульщик по выработке стеклянных труб и дрота</t>
  </si>
  <si>
    <t>19252</t>
  </si>
  <si>
    <t>Уборщик в литейных цехах</t>
  </si>
  <si>
    <t>19254</t>
  </si>
  <si>
    <t>Уборщик горячего металла</t>
  </si>
  <si>
    <t>19255</t>
  </si>
  <si>
    <t>Уборщик мусоропровода</t>
  </si>
  <si>
    <t>19257</t>
  </si>
  <si>
    <t>Уборщик отходов металлургического производства</t>
  </si>
  <si>
    <t>19258</t>
  </si>
  <si>
    <t>Уборщик производственных помещений</t>
  </si>
  <si>
    <t>19262</t>
  </si>
  <si>
    <t>Уборщик территорий</t>
  </si>
  <si>
    <t>19263</t>
  </si>
  <si>
    <t>Уборщик шлака и оборотных материалов</t>
  </si>
  <si>
    <t>19265</t>
  </si>
  <si>
    <t>Увлажнитель кожаных, меховых деталей и изделий</t>
  </si>
  <si>
    <t>19267</t>
  </si>
  <si>
    <t>Увлажнительщик бумаги и картона</t>
  </si>
  <si>
    <t>19268</t>
  </si>
  <si>
    <t>Увлажняльщик кожевенных картонов</t>
  </si>
  <si>
    <t>19270</t>
  </si>
  <si>
    <t>19272</t>
  </si>
  <si>
    <t>Увлажняльщик сырья</t>
  </si>
  <si>
    <t>19273</t>
  </si>
  <si>
    <t>19275</t>
  </si>
  <si>
    <t>Укладчик-выбиральщик мокрого товара и пряжи вручную</t>
  </si>
  <si>
    <t>19278</t>
  </si>
  <si>
    <t>Укладчик диапозитивных фильмов</t>
  </si>
  <si>
    <t>19280</t>
  </si>
  <si>
    <t>Укладчик-монтажник изделий</t>
  </si>
  <si>
    <t>19281</t>
  </si>
  <si>
    <t>Укладчик пиломатериалов, деталей и изделий из древесины</t>
  </si>
  <si>
    <t>19285</t>
  </si>
  <si>
    <t>Укладчик продукции медицинского назначения</t>
  </si>
  <si>
    <t>19287</t>
  </si>
  <si>
    <t>Укладчик проката</t>
  </si>
  <si>
    <t>19288</t>
  </si>
  <si>
    <t>Укладчик синели</t>
  </si>
  <si>
    <t>19290</t>
  </si>
  <si>
    <t>Укладчик стеклонити в изделия</t>
  </si>
  <si>
    <t>19291</t>
  </si>
  <si>
    <t>19293</t>
  </si>
  <si>
    <t>Укладчик-упаковщик</t>
  </si>
  <si>
    <t>19294</t>
  </si>
  <si>
    <t>19296</t>
  </si>
  <si>
    <t>Униформист</t>
  </si>
  <si>
    <t>19298</t>
  </si>
  <si>
    <t>19302</t>
  </si>
  <si>
    <t>Упаковщик-цементировщик</t>
  </si>
  <si>
    <t>19304</t>
  </si>
  <si>
    <t>Упаковщик электродов</t>
  </si>
  <si>
    <t>19306</t>
  </si>
  <si>
    <t>Уплотнитель припоя</t>
  </si>
  <si>
    <t>19309</t>
  </si>
  <si>
    <t>Усреднильщик сырья</t>
  </si>
  <si>
    <t>19310</t>
  </si>
  <si>
    <t>Установщик алмазов</t>
  </si>
  <si>
    <t>19312</t>
  </si>
  <si>
    <t>Установщик бурильных замков</t>
  </si>
  <si>
    <t>19313</t>
  </si>
  <si>
    <t>Установщик декораций</t>
  </si>
  <si>
    <t>19315</t>
  </si>
  <si>
    <t>Установщик изделий в эмалировании</t>
  </si>
  <si>
    <t>19317</t>
  </si>
  <si>
    <t>Установщик катализаторных сеток</t>
  </si>
  <si>
    <t>19319</t>
  </si>
  <si>
    <t>Установщик ладовых пластин</t>
  </si>
  <si>
    <t>19321</t>
  </si>
  <si>
    <t>Установщик прядильных блоков и гарнитуры</t>
  </si>
  <si>
    <t>19326</t>
  </si>
  <si>
    <t>Установщик художественных произведений</t>
  </si>
  <si>
    <t>19328</t>
  </si>
  <si>
    <t>Установщик цвета и света</t>
  </si>
  <si>
    <t>19331</t>
  </si>
  <si>
    <t>Фанеровщик художественных изделий из дерева</t>
  </si>
  <si>
    <t>19336</t>
  </si>
  <si>
    <t>Фасовщик пучков щетины и волоса</t>
  </si>
  <si>
    <t>19338</t>
  </si>
  <si>
    <t>Фацетчик</t>
  </si>
  <si>
    <t>19340</t>
  </si>
  <si>
    <t>Фенольщик</t>
  </si>
  <si>
    <t>19342</t>
  </si>
  <si>
    <t>19343</t>
  </si>
  <si>
    <t>19345</t>
  </si>
  <si>
    <t>Фибровщик</t>
  </si>
  <si>
    <t>19346</t>
  </si>
  <si>
    <t>Фидерщик</t>
  </si>
  <si>
    <t>19348</t>
  </si>
  <si>
    <t>Фиксаторщик</t>
  </si>
  <si>
    <t>19350</t>
  </si>
  <si>
    <t>Филигранщик бумаги</t>
  </si>
  <si>
    <t>19353</t>
  </si>
  <si>
    <t>Фильмопроверщик</t>
  </si>
  <si>
    <t>19355</t>
  </si>
  <si>
    <t>Фильмотекарь</t>
  </si>
  <si>
    <t>19356</t>
  </si>
  <si>
    <t>Фильтровальщик</t>
  </si>
  <si>
    <t>19357</t>
  </si>
  <si>
    <t>Фильтрпрессовщик</t>
  </si>
  <si>
    <t>19358</t>
  </si>
  <si>
    <t>19360</t>
  </si>
  <si>
    <t>Флипперовщик бортовых колец</t>
  </si>
  <si>
    <t>19362</t>
  </si>
  <si>
    <t>Флотатор</t>
  </si>
  <si>
    <t>19363</t>
  </si>
  <si>
    <t>19364</t>
  </si>
  <si>
    <t>19365</t>
  </si>
  <si>
    <t>Флюсовар</t>
  </si>
  <si>
    <t>19366</t>
  </si>
  <si>
    <t>Флюсовщик</t>
  </si>
  <si>
    <t>19368</t>
  </si>
  <si>
    <t>Фонотекарь</t>
  </si>
  <si>
    <t>19369</t>
  </si>
  <si>
    <t>Форматор скульптурного производства</t>
  </si>
  <si>
    <t>19371</t>
  </si>
  <si>
    <t>Формировщик плотов</t>
  </si>
  <si>
    <t>19373</t>
  </si>
  <si>
    <t>Формировщик трикотажных изделий</t>
  </si>
  <si>
    <t>19375</t>
  </si>
  <si>
    <t>Формовщик абразивных изделий на керамической связке</t>
  </si>
  <si>
    <t>19376</t>
  </si>
  <si>
    <t>Формовщик абразивных изделий на бакелитовой, вулканитовой и эпоксидной связках</t>
  </si>
  <si>
    <t>19378</t>
  </si>
  <si>
    <t>Формовщик анодов</t>
  </si>
  <si>
    <t>19386</t>
  </si>
  <si>
    <t>Формовщик брикетов</t>
  </si>
  <si>
    <t>19387</t>
  </si>
  <si>
    <t>Формовщик буртов фаолитовых труб</t>
  </si>
  <si>
    <t>19392</t>
  </si>
  <si>
    <t>Формовщик головных уборов</t>
  </si>
  <si>
    <t>19393</t>
  </si>
  <si>
    <t>19394</t>
  </si>
  <si>
    <t>Формовщик деталей из стекла</t>
  </si>
  <si>
    <t>19395</t>
  </si>
  <si>
    <t>Формовщик деталей и игрушек</t>
  </si>
  <si>
    <t>19397</t>
  </si>
  <si>
    <t>Формовщик деталей и изделий</t>
  </si>
  <si>
    <t>19399</t>
  </si>
  <si>
    <t>Формовщик изделий, конструкций и строительных материалов</t>
  </si>
  <si>
    <t>19402</t>
  </si>
  <si>
    <t>Формовщик изделий строительной керамики</t>
  </si>
  <si>
    <t>19406</t>
  </si>
  <si>
    <t>Формовщик камнелитейного производства</t>
  </si>
  <si>
    <t>19407</t>
  </si>
  <si>
    <t>Формовщик капселей</t>
  </si>
  <si>
    <t>19411</t>
  </si>
  <si>
    <t>Формовщик машинной формовки</t>
  </si>
  <si>
    <t>19413</t>
  </si>
  <si>
    <t>Формовщик медицинских препаратов, полуфабрикатов и изделий</t>
  </si>
  <si>
    <t>19416</t>
  </si>
  <si>
    <t>Формовщик огнеупорных изделий</t>
  </si>
  <si>
    <t>19418</t>
  </si>
  <si>
    <t>Формовщик пакетов</t>
  </si>
  <si>
    <t>19419</t>
  </si>
  <si>
    <t>Формовщик пенальной косметики</t>
  </si>
  <si>
    <t>19421</t>
  </si>
  <si>
    <t>Формовщик по выплавляемым моделям</t>
  </si>
  <si>
    <t>19423</t>
  </si>
  <si>
    <t>Формовщик покрышек</t>
  </si>
  <si>
    <t>19425</t>
  </si>
  <si>
    <t>Формовщик радиокерамики</t>
  </si>
  <si>
    <t>19426</t>
  </si>
  <si>
    <t>Формовщик разделительных и декоративных слоев</t>
  </si>
  <si>
    <t>19428</t>
  </si>
  <si>
    <t>Формовщик ртутных выпрямителей</t>
  </si>
  <si>
    <t>19430</t>
  </si>
  <si>
    <t>Формовщик ручной формовки</t>
  </si>
  <si>
    <t>19432</t>
  </si>
  <si>
    <t>Формовщик селеновых элементов</t>
  </si>
  <si>
    <t>19433</t>
  </si>
  <si>
    <t>Формовщик стеклопластиковых изделий</t>
  </si>
  <si>
    <t>19435</t>
  </si>
  <si>
    <t>19437</t>
  </si>
  <si>
    <t>Формовщик текстильных изделий</t>
  </si>
  <si>
    <t>19439</t>
  </si>
  <si>
    <t>Формовщик теплоизоляционных изделий</t>
  </si>
  <si>
    <t>19441</t>
  </si>
  <si>
    <t>19442</t>
  </si>
  <si>
    <t>Формовщик фарфоровых и фаянсовых изделий</t>
  </si>
  <si>
    <t>19444</t>
  </si>
  <si>
    <t>Формовщик фильтрпластин</t>
  </si>
  <si>
    <t>19445</t>
  </si>
  <si>
    <t>Формовщик фольги</t>
  </si>
  <si>
    <t>19447</t>
  </si>
  <si>
    <t>Формовщик форм для наглядных пособий</t>
  </si>
  <si>
    <t>19449</t>
  </si>
  <si>
    <t>Формовщик художественного литья</t>
  </si>
  <si>
    <t>19451</t>
  </si>
  <si>
    <t>Формовщик электродной массы</t>
  </si>
  <si>
    <t>19452</t>
  </si>
  <si>
    <t>Формовщик электрокерамических изделий</t>
  </si>
  <si>
    <t>19454</t>
  </si>
  <si>
    <t>Формодержатель</t>
  </si>
  <si>
    <t>19455</t>
  </si>
  <si>
    <t>Форсунщик</t>
  </si>
  <si>
    <t>19457</t>
  </si>
  <si>
    <t>Фосфатировщик</t>
  </si>
  <si>
    <t>19459</t>
  </si>
  <si>
    <t>19460</t>
  </si>
  <si>
    <t>19461</t>
  </si>
  <si>
    <t>Фотограф прецизионной фотолитографии</t>
  </si>
  <si>
    <t>19464</t>
  </si>
  <si>
    <t>Фотограф фотомеханического гравирования</t>
  </si>
  <si>
    <t>19465</t>
  </si>
  <si>
    <t>Фотокерамик</t>
  </si>
  <si>
    <t>19467</t>
  </si>
  <si>
    <t>Фотолаборант</t>
  </si>
  <si>
    <t>19469</t>
  </si>
  <si>
    <t>Фотооператор</t>
  </si>
  <si>
    <t>19471</t>
  </si>
  <si>
    <t>Фотопечатник на стекле</t>
  </si>
  <si>
    <t>19472</t>
  </si>
  <si>
    <t>Фотопечатник по эмали</t>
  </si>
  <si>
    <t>19474</t>
  </si>
  <si>
    <t>Фотоплазокопировщик</t>
  </si>
  <si>
    <t>19476</t>
  </si>
  <si>
    <t>Фототекарь</t>
  </si>
  <si>
    <t>19477</t>
  </si>
  <si>
    <t>Фотоцинкограф</t>
  </si>
  <si>
    <t>19479</t>
  </si>
  <si>
    <t>Фрезеровщик</t>
  </si>
  <si>
    <t>19481</t>
  </si>
  <si>
    <t>Фрезеровщик асбестоцементных плит</t>
  </si>
  <si>
    <t>19483</t>
  </si>
  <si>
    <t>Фрезеровщик камня</t>
  </si>
  <si>
    <t>19486</t>
  </si>
  <si>
    <t>Фрезеровщик оптических деталей</t>
  </si>
  <si>
    <t>19488</t>
  </si>
  <si>
    <t>Фрезеровщик слитков</t>
  </si>
  <si>
    <t>19489</t>
  </si>
  <si>
    <t>19490</t>
  </si>
  <si>
    <t>19491</t>
  </si>
  <si>
    <t>Фриттовщик</t>
  </si>
  <si>
    <t>19492</t>
  </si>
  <si>
    <t>19493</t>
  </si>
  <si>
    <t>Фурнитурщик</t>
  </si>
  <si>
    <t>19496</t>
  </si>
  <si>
    <t>Футеровщик (кислотоупорщик)</t>
  </si>
  <si>
    <t>19497</t>
  </si>
  <si>
    <t>Футеровщик-шамотчик на ремонте ванн</t>
  </si>
  <si>
    <t>19499</t>
  </si>
  <si>
    <t>Футлярщик</t>
  </si>
  <si>
    <t>19502</t>
  </si>
  <si>
    <t>19505</t>
  </si>
  <si>
    <t>Хлораторщик</t>
  </si>
  <si>
    <t>19506</t>
  </si>
  <si>
    <t>Хлораторщик по приготовлению двухлористого олова</t>
  </si>
  <si>
    <t>19508</t>
  </si>
  <si>
    <t>Хлораторщик электродной продукции</t>
  </si>
  <si>
    <t>19509</t>
  </si>
  <si>
    <t>Хлоропроводчик</t>
  </si>
  <si>
    <t>19511</t>
  </si>
  <si>
    <t>Хлорщик</t>
  </si>
  <si>
    <t>19513</t>
  </si>
  <si>
    <t>19514</t>
  </si>
  <si>
    <t>Холодильщик резиновых смесей</t>
  </si>
  <si>
    <t>19515</t>
  </si>
  <si>
    <t>Хромолитограф</t>
  </si>
  <si>
    <t>19517</t>
  </si>
  <si>
    <t>Художник декоративной росписи по металлу</t>
  </si>
  <si>
    <t>19519</t>
  </si>
  <si>
    <t>19520</t>
  </si>
  <si>
    <t>19522</t>
  </si>
  <si>
    <t>Художник росписи по эмали</t>
  </si>
  <si>
    <t>19525</t>
  </si>
  <si>
    <t>Цветочница</t>
  </si>
  <si>
    <t>19526</t>
  </si>
  <si>
    <t>Цементатор</t>
  </si>
  <si>
    <t>19528</t>
  </si>
  <si>
    <t>Цементаторщик</t>
  </si>
  <si>
    <t>19529</t>
  </si>
  <si>
    <t>Цементаторщик гидромедьустановки</t>
  </si>
  <si>
    <t>19531</t>
  </si>
  <si>
    <t>Центрировщик оптических деталей</t>
  </si>
  <si>
    <t>19532</t>
  </si>
  <si>
    <t>Центрифуговщик</t>
  </si>
  <si>
    <t>19533</t>
  </si>
  <si>
    <t>19534</t>
  </si>
  <si>
    <t>19537</t>
  </si>
  <si>
    <t>Цепеизготовитель</t>
  </si>
  <si>
    <t>19539</t>
  </si>
  <si>
    <t>Цоколевщик</t>
  </si>
  <si>
    <t>19542</t>
  </si>
  <si>
    <t>19545</t>
  </si>
  <si>
    <t>Часовщик по ремонту механических часов</t>
  </si>
  <si>
    <t>19546</t>
  </si>
  <si>
    <t>Часовщик по ремонту электронных и кварцевых часов</t>
  </si>
  <si>
    <t>19547</t>
  </si>
  <si>
    <t>Чеканщик</t>
  </si>
  <si>
    <t>19549</t>
  </si>
  <si>
    <t>Чеканщик скульптурного производства</t>
  </si>
  <si>
    <t>19550</t>
  </si>
  <si>
    <t>Чеканщик художественных изделий</t>
  </si>
  <si>
    <t>19552</t>
  </si>
  <si>
    <t>Чернильщик</t>
  </si>
  <si>
    <t>19553</t>
  </si>
  <si>
    <t>Чернильщик ювелирных и художественных изделий</t>
  </si>
  <si>
    <t>19555</t>
  </si>
  <si>
    <t>Чистильщик</t>
  </si>
  <si>
    <t>19557</t>
  </si>
  <si>
    <t>Чистильщик абразивных изделий</t>
  </si>
  <si>
    <t>19558</t>
  </si>
  <si>
    <t>Чистильщик вентиляционных установок</t>
  </si>
  <si>
    <t>19560</t>
  </si>
  <si>
    <t>Чистильщик выпарных аппаратов</t>
  </si>
  <si>
    <t>19561</t>
  </si>
  <si>
    <t>Чистильщик дымоходов, боровов и топок</t>
  </si>
  <si>
    <t>19563</t>
  </si>
  <si>
    <t>Чистильщик изделий, полуфабрикатов и материалов</t>
  </si>
  <si>
    <t>19565</t>
  </si>
  <si>
    <t>Чистильщик канализационных тоннелей и каналов</t>
  </si>
  <si>
    <t>19566</t>
  </si>
  <si>
    <t>Чистильщик коконного сдира</t>
  </si>
  <si>
    <t>19567</t>
  </si>
  <si>
    <t>Чистильщик лица голья</t>
  </si>
  <si>
    <t>19568</t>
  </si>
  <si>
    <t>Чистильщик металла, отливок, изделий и деталей</t>
  </si>
  <si>
    <t>19570</t>
  </si>
  <si>
    <t>Чистильщик меховых шкурок бензином</t>
  </si>
  <si>
    <t>19571</t>
  </si>
  <si>
    <t>Чистильщик по очистке шламовых бассейнов и болтушек</t>
  </si>
  <si>
    <t>19572</t>
  </si>
  <si>
    <t>19573</t>
  </si>
  <si>
    <t>19574</t>
  </si>
  <si>
    <t>19575</t>
  </si>
  <si>
    <t>Чистильщик обуви</t>
  </si>
  <si>
    <t>19576</t>
  </si>
  <si>
    <t>Чистильщик оптики</t>
  </si>
  <si>
    <t>19577</t>
  </si>
  <si>
    <t>Чистильщик оснастки и приспособлений</t>
  </si>
  <si>
    <t>19579</t>
  </si>
  <si>
    <t>Чистильщик полимеризационных стаканов</t>
  </si>
  <si>
    <t>19580</t>
  </si>
  <si>
    <t>Чистильщик по очистке пылевых камер</t>
  </si>
  <si>
    <t>19582</t>
  </si>
  <si>
    <t>Чистильщик продукции</t>
  </si>
  <si>
    <t>19585</t>
  </si>
  <si>
    <t>Чистильщик ткани, изделий</t>
  </si>
  <si>
    <t>19586</t>
  </si>
  <si>
    <t>Чистильщик-точильщик чесальных аппаратов</t>
  </si>
  <si>
    <t>19588</t>
  </si>
  <si>
    <t>Чистильщик ферросплавов</t>
  </si>
  <si>
    <t>19589</t>
  </si>
  <si>
    <t>Чистильщик шпуль</t>
  </si>
  <si>
    <t>19591</t>
  </si>
  <si>
    <t>Чистильщик электроугольных изделий</t>
  </si>
  <si>
    <t>19593</t>
  </si>
  <si>
    <t>Чокеровщик</t>
  </si>
  <si>
    <t>19596</t>
  </si>
  <si>
    <t>Шаблонщик</t>
  </si>
  <si>
    <t>19598</t>
  </si>
  <si>
    <t>Шабровщик цветных металлов</t>
  </si>
  <si>
    <t>19599</t>
  </si>
  <si>
    <t>Швейцар</t>
  </si>
  <si>
    <t>19601</t>
  </si>
  <si>
    <t>Швея</t>
  </si>
  <si>
    <t>19603</t>
  </si>
  <si>
    <t>Швея в сырейно-красильных и скорняжных цехах</t>
  </si>
  <si>
    <t>19606</t>
  </si>
  <si>
    <t>Шевинговальщик</t>
  </si>
  <si>
    <t>19608</t>
  </si>
  <si>
    <t>19609</t>
  </si>
  <si>
    <t>Шелкограф</t>
  </si>
  <si>
    <t>19611</t>
  </si>
  <si>
    <t>Шероховщик</t>
  </si>
  <si>
    <t>19612</t>
  </si>
  <si>
    <t>Шихтовар</t>
  </si>
  <si>
    <t>19613</t>
  </si>
  <si>
    <t>Шихтовщик</t>
  </si>
  <si>
    <t>19614</t>
  </si>
  <si>
    <t>19615</t>
  </si>
  <si>
    <t>19616</t>
  </si>
  <si>
    <t>19618</t>
  </si>
  <si>
    <t>19619</t>
  </si>
  <si>
    <t>Шихтовщик в алмазном производстве</t>
  </si>
  <si>
    <t>19620</t>
  </si>
  <si>
    <t>Шихтовщик в производстве абразивов</t>
  </si>
  <si>
    <t>19622</t>
  </si>
  <si>
    <t>Шлаковщик</t>
  </si>
  <si>
    <t>19625</t>
  </si>
  <si>
    <t>Шламовщик</t>
  </si>
  <si>
    <t>19627</t>
  </si>
  <si>
    <t>Шламовщик-бассейнщик</t>
  </si>
  <si>
    <t>19628</t>
  </si>
  <si>
    <t>Шламовщик электролитных ванн</t>
  </si>
  <si>
    <t>19630</t>
  </si>
  <si>
    <t>Шлифовщик</t>
  </si>
  <si>
    <t>19632</t>
  </si>
  <si>
    <t>Шлифовщик алмазов и сверхтвердых материалов</t>
  </si>
  <si>
    <t>19633</t>
  </si>
  <si>
    <t>Шлифовщик асбестоцементных и асбестосилитовых плит</t>
  </si>
  <si>
    <t>19635</t>
  </si>
  <si>
    <t>Шлифовщик бумаги, картона и фибры</t>
  </si>
  <si>
    <t>19636</t>
  </si>
  <si>
    <t>Шлифовщик водорастворимых кристаллов</t>
  </si>
  <si>
    <t>19638</t>
  </si>
  <si>
    <t>Шлифовщик горных пород</t>
  </si>
  <si>
    <t>19640</t>
  </si>
  <si>
    <t>Шлифовщик изделий из твердых сплавов и тугоплавких металлов</t>
  </si>
  <si>
    <t>19641</t>
  </si>
  <si>
    <t>Шлифовщик изделий, полуфабрикатов и материалов</t>
  </si>
  <si>
    <t>19643</t>
  </si>
  <si>
    <t>Шлифовщик изделий строительной керамики</t>
  </si>
  <si>
    <t>19645</t>
  </si>
  <si>
    <t>Шлифовщик изделий электронной техники</t>
  </si>
  <si>
    <t>19646</t>
  </si>
  <si>
    <t>Шлифовщик искусственной кожи</t>
  </si>
  <si>
    <t>19648</t>
  </si>
  <si>
    <t>Шлифовщик камней</t>
  </si>
  <si>
    <t>19649</t>
  </si>
  <si>
    <t>Шлифовщик литоофсетных форм</t>
  </si>
  <si>
    <t>19651</t>
  </si>
  <si>
    <t>Шлифовщик медицинских изделий</t>
  </si>
  <si>
    <t>19652</t>
  </si>
  <si>
    <t>Шлифовщик микалекса</t>
  </si>
  <si>
    <t>19654</t>
  </si>
  <si>
    <t>Шлифовщик оптических деталей</t>
  </si>
  <si>
    <t>19655</t>
  </si>
  <si>
    <t>Шлифовщик печатных валов</t>
  </si>
  <si>
    <t>19657</t>
  </si>
  <si>
    <t>Шлифовщик по дереву</t>
  </si>
  <si>
    <t>19660</t>
  </si>
  <si>
    <t>Шлифовщик-полировщик изделий из камня</t>
  </si>
  <si>
    <t>19661</t>
  </si>
  <si>
    <t>Шлифовщик-полировщик по прецизионной обработке полупроводниковых материалов</t>
  </si>
  <si>
    <t>19663</t>
  </si>
  <si>
    <t>Шлифовщик полотна</t>
  </si>
  <si>
    <t>19664</t>
  </si>
  <si>
    <t>Шлифовщик пьезокварцевых пластин и кристаллов</t>
  </si>
  <si>
    <t>19666</t>
  </si>
  <si>
    <t>Шлифовщик-резчик огнеупорных изделий</t>
  </si>
  <si>
    <t>19668</t>
  </si>
  <si>
    <t>Шлифовщик стекла</t>
  </si>
  <si>
    <t>19669</t>
  </si>
  <si>
    <t>Шлифовщик стеклоизделий</t>
  </si>
  <si>
    <t>19671</t>
  </si>
  <si>
    <t>Шлифовщик стержней</t>
  </si>
  <si>
    <t>19672</t>
  </si>
  <si>
    <t>Шлифовщик фарфоровых и фаянсовых изделий</t>
  </si>
  <si>
    <t>19674</t>
  </si>
  <si>
    <t>Шлифовщик электрокерамических изделий</t>
  </si>
  <si>
    <t>19676</t>
  </si>
  <si>
    <t>Шлифовщик электроугольных изделий</t>
  </si>
  <si>
    <t>19677</t>
  </si>
  <si>
    <t>Шлифовщик янтаря</t>
  </si>
  <si>
    <t>19679</t>
  </si>
  <si>
    <t>Шлиховщик</t>
  </si>
  <si>
    <t>19680</t>
  </si>
  <si>
    <t>Шлихтовар</t>
  </si>
  <si>
    <t>19682</t>
  </si>
  <si>
    <t>Шлюзовщик</t>
  </si>
  <si>
    <t>19686</t>
  </si>
  <si>
    <t>Шоопировщик элементов</t>
  </si>
  <si>
    <t>19690</t>
  </si>
  <si>
    <t>Шпаклевщик</t>
  </si>
  <si>
    <t>19691</t>
  </si>
  <si>
    <t>Шпредингист</t>
  </si>
  <si>
    <t>19693</t>
  </si>
  <si>
    <t>Шприцовщик</t>
  </si>
  <si>
    <t>19695</t>
  </si>
  <si>
    <t>Штабелевщик древесины</t>
  </si>
  <si>
    <t>19696</t>
  </si>
  <si>
    <t>Штабелевщик электродов</t>
  </si>
  <si>
    <t>19698</t>
  </si>
  <si>
    <t>Штабелировщик металла</t>
  </si>
  <si>
    <t>19700</t>
  </si>
  <si>
    <t>Штамповщик</t>
  </si>
  <si>
    <t>19701</t>
  </si>
  <si>
    <t>19702</t>
  </si>
  <si>
    <t>Штамповщик ватных фильтров</t>
  </si>
  <si>
    <t>19703</t>
  </si>
  <si>
    <t>Штамповщик жидкого металла</t>
  </si>
  <si>
    <t>19706</t>
  </si>
  <si>
    <t>Штамповщик изделий из слюды</t>
  </si>
  <si>
    <t>19707</t>
  </si>
  <si>
    <t>Штамповщик корректирующих светофильтров</t>
  </si>
  <si>
    <t>19709</t>
  </si>
  <si>
    <t>Штамповщик методом взрыва</t>
  </si>
  <si>
    <t>19710</t>
  </si>
  <si>
    <t>Штамповщик на падающих молотах</t>
  </si>
  <si>
    <t>19712</t>
  </si>
  <si>
    <t>Штамповщик ножек</t>
  </si>
  <si>
    <t>19713</t>
  </si>
  <si>
    <t>Штамповщик пробковых изделий</t>
  </si>
  <si>
    <t>19715</t>
  </si>
  <si>
    <t>Штамповщик резиновой обуви</t>
  </si>
  <si>
    <t>19716</t>
  </si>
  <si>
    <t>19718</t>
  </si>
  <si>
    <t>Штамповщик электроимпульсным методом</t>
  </si>
  <si>
    <t>19720</t>
  </si>
  <si>
    <t>Штапелировщик</t>
  </si>
  <si>
    <t>19721</t>
  </si>
  <si>
    <t>Штемпелевщик карандашей</t>
  </si>
  <si>
    <t>19723</t>
  </si>
  <si>
    <t>Штемпелевщик этикеток</t>
  </si>
  <si>
    <t>19725</t>
  </si>
  <si>
    <t>Штенгелевщик</t>
  </si>
  <si>
    <t>19727</t>
  </si>
  <si>
    <t>Штукатур</t>
  </si>
  <si>
    <t>19735</t>
  </si>
  <si>
    <t>Шуровщик топлива</t>
  </si>
  <si>
    <t>19742</t>
  </si>
  <si>
    <t>Экранировщик жил, проводов и кабелей</t>
  </si>
  <si>
    <t>19745</t>
  </si>
  <si>
    <t>Экспедитор печати</t>
  </si>
  <si>
    <t>19747</t>
  </si>
  <si>
    <t>19751</t>
  </si>
  <si>
    <t>Электроверетенщик</t>
  </si>
  <si>
    <t>19752</t>
  </si>
  <si>
    <t>Электровибронаплавщик</t>
  </si>
  <si>
    <t>19754</t>
  </si>
  <si>
    <t>Электроворсовальщик</t>
  </si>
  <si>
    <t>19758</t>
  </si>
  <si>
    <t>Электрогазосварщик-врезчик</t>
  </si>
  <si>
    <t>19760</t>
  </si>
  <si>
    <t>Электродчик</t>
  </si>
  <si>
    <t>19761</t>
  </si>
  <si>
    <t>19762</t>
  </si>
  <si>
    <t>Электродчик безламельных аккумуляторов и элементов</t>
  </si>
  <si>
    <t>19764</t>
  </si>
  <si>
    <t>Электродчик ламельных аккумуляторов и элементов</t>
  </si>
  <si>
    <t>19765</t>
  </si>
  <si>
    <t>Электрозаточник</t>
  </si>
  <si>
    <t>19769</t>
  </si>
  <si>
    <t>Электролизерщик</t>
  </si>
  <si>
    <t>19771</t>
  </si>
  <si>
    <t>Электролизник водных растворов</t>
  </si>
  <si>
    <t>19773</t>
  </si>
  <si>
    <t>Электролизник по снятию олова с жести</t>
  </si>
  <si>
    <t>19774</t>
  </si>
  <si>
    <t>Электролизник расплавленных солей</t>
  </si>
  <si>
    <t>19776</t>
  </si>
  <si>
    <t>Электромеханик по испытанию и ремонту электрооборудования</t>
  </si>
  <si>
    <t>19778</t>
  </si>
  <si>
    <t>19780</t>
  </si>
  <si>
    <t>Электромеханик по обслуживанию светотехнического оборудования систем обеспечения полетов</t>
  </si>
  <si>
    <t>19782</t>
  </si>
  <si>
    <t>Электромеханик по ремонту и обслуживанию медицинских оптических приборов</t>
  </si>
  <si>
    <t>19784</t>
  </si>
  <si>
    <t>Электромеханик по ремонту и обслуживанию медицинского оборудования</t>
  </si>
  <si>
    <t>19786</t>
  </si>
  <si>
    <t>Электромеханик по ремонту и обслуживанию медицинского рентгеновского оборудования</t>
  </si>
  <si>
    <t>19789</t>
  </si>
  <si>
    <t>Электромеханик по ремонту и обслуживанию счетно-вычислительных машин</t>
  </si>
  <si>
    <t>19791</t>
  </si>
  <si>
    <t>19792</t>
  </si>
  <si>
    <t>Электромеханик по средствам автоматики и приборам технологического оборудования</t>
  </si>
  <si>
    <t>19793</t>
  </si>
  <si>
    <t>19794</t>
  </si>
  <si>
    <t>Электромеханик почтового оборудования</t>
  </si>
  <si>
    <t>19796</t>
  </si>
  <si>
    <t>Электромонтажник блоков электронно-механических часов</t>
  </si>
  <si>
    <t>19798</t>
  </si>
  <si>
    <t>19800</t>
  </si>
  <si>
    <t>Электромонтажник по аккумуляторным батареям</t>
  </si>
  <si>
    <t>19804</t>
  </si>
  <si>
    <t>Электромонтажник по кабельным сетям</t>
  </si>
  <si>
    <t>19806</t>
  </si>
  <si>
    <t>Электромонтажник по освещению и осветительным сетям</t>
  </si>
  <si>
    <t>19808</t>
  </si>
  <si>
    <t>Электромонтажник по распределительным устройствам и вторичным цепям</t>
  </si>
  <si>
    <t>19810</t>
  </si>
  <si>
    <t>19812</t>
  </si>
  <si>
    <t>19814</t>
  </si>
  <si>
    <t>Электромонтажник по электрическим машинам</t>
  </si>
  <si>
    <t>19816</t>
  </si>
  <si>
    <t>Электромонтажник судовой</t>
  </si>
  <si>
    <t>19817</t>
  </si>
  <si>
    <t>19819</t>
  </si>
  <si>
    <t>Электромонтер главного щита управления электростанции</t>
  </si>
  <si>
    <t>19821</t>
  </si>
  <si>
    <t>Электромонтер диспетчерского оборудования и телеавтоматики</t>
  </si>
  <si>
    <t>19823</t>
  </si>
  <si>
    <t>Электромонтер канализационных сооружений связи</t>
  </si>
  <si>
    <t>19827</t>
  </si>
  <si>
    <t>Электромонтер линейных сооружений телефонной связи и радиофикации</t>
  </si>
  <si>
    <t>19829</t>
  </si>
  <si>
    <t>19831</t>
  </si>
  <si>
    <t>Электромонтер оперативно-выездной бригады</t>
  </si>
  <si>
    <t>19832</t>
  </si>
  <si>
    <t>19834</t>
  </si>
  <si>
    <t>Электромонтер по испытаниям и измерениям</t>
  </si>
  <si>
    <t>19836</t>
  </si>
  <si>
    <t>Электромонтер по надзору за трассами кабельных сетей</t>
  </si>
  <si>
    <t>19838</t>
  </si>
  <si>
    <t>Электромонтер по обслуживанию буровых</t>
  </si>
  <si>
    <t>19840</t>
  </si>
  <si>
    <t>Электромонтер по обслуживанию гидроагрегатов машинного зала</t>
  </si>
  <si>
    <t>19842</t>
  </si>
  <si>
    <t>Электромонтер по обслуживанию подстанций</t>
  </si>
  <si>
    <t>19844</t>
  </si>
  <si>
    <t>Электромонтер по обслуживанию преобразовательных устройств</t>
  </si>
  <si>
    <t>19848</t>
  </si>
  <si>
    <t>Электромонтер по обслуживанию электрооборудования электростанций</t>
  </si>
  <si>
    <t>19850</t>
  </si>
  <si>
    <t>Электромонтер по обслуживанию электроустановок</t>
  </si>
  <si>
    <t>19852</t>
  </si>
  <si>
    <t>Электромонтер по оперативным переключениям в распределительных сетях</t>
  </si>
  <si>
    <t>19854</t>
  </si>
  <si>
    <t>Электромонтер по ремонту аппаратуры релейной защиты и автоматики</t>
  </si>
  <si>
    <t>19855</t>
  </si>
  <si>
    <t>Электромонтер по ремонту воздушных линий электропередачи</t>
  </si>
  <si>
    <t>19857</t>
  </si>
  <si>
    <t>Электромонтер по ремонту вторичной коммутации и связи</t>
  </si>
  <si>
    <t>19859</t>
  </si>
  <si>
    <t>Электромонтер по ремонту и монтажу кабельных линий</t>
  </si>
  <si>
    <t>19861</t>
  </si>
  <si>
    <t>Электромонтер по ремонту и обслуживанию электрооборудования</t>
  </si>
  <si>
    <t>19863</t>
  </si>
  <si>
    <t>Электромонтер по ремонту обмоток и изоляции электрооборудования</t>
  </si>
  <si>
    <t>19867</t>
  </si>
  <si>
    <t>Электромонтер по эксплуатации распределительных сетей</t>
  </si>
  <si>
    <t>19869</t>
  </si>
  <si>
    <t>Электромонтер по эксплуатации электросчетчиков</t>
  </si>
  <si>
    <t>19870</t>
  </si>
  <si>
    <t>Электромонтер по эскизированию трасс линий электропередачи</t>
  </si>
  <si>
    <t>19872</t>
  </si>
  <si>
    <t>Электромонтер приемопередающей станции спутниковой связи</t>
  </si>
  <si>
    <t>19878</t>
  </si>
  <si>
    <t>Электромонтер станционного оборудования радиорелейных линий связи</t>
  </si>
  <si>
    <t>19880</t>
  </si>
  <si>
    <t>Электромонтер станционного оборудования радиофикации</t>
  </si>
  <si>
    <t>19881</t>
  </si>
  <si>
    <t>Электромонтер станционного оборудования телеграфной связи</t>
  </si>
  <si>
    <t>19883</t>
  </si>
  <si>
    <t>Электромонтер станционного оборудования телефонной связи</t>
  </si>
  <si>
    <t>19885</t>
  </si>
  <si>
    <t>Электромонтер станционного радиооборудования</t>
  </si>
  <si>
    <t>19887</t>
  </si>
  <si>
    <t>Электромонтер станционного телевизионного оборудования</t>
  </si>
  <si>
    <t>19894</t>
  </si>
  <si>
    <t>Электрополировщик</t>
  </si>
  <si>
    <t>19899</t>
  </si>
  <si>
    <t>19903</t>
  </si>
  <si>
    <t>Электросварщик листов и лент</t>
  </si>
  <si>
    <t>19908</t>
  </si>
  <si>
    <t>Электросварщик труб на стане</t>
  </si>
  <si>
    <t>19910</t>
  </si>
  <si>
    <t>Электрослесарь-контактчик</t>
  </si>
  <si>
    <t>19912</t>
  </si>
  <si>
    <t>Электрослесарь-монтажник подземного горнопроходческого оборудования</t>
  </si>
  <si>
    <t>19914</t>
  </si>
  <si>
    <t>Электрослесарь на проходке</t>
  </si>
  <si>
    <t>19915</t>
  </si>
  <si>
    <t>19917</t>
  </si>
  <si>
    <t>Электрослесарь по обслуживанию автоматики и средств измерений электростанций</t>
  </si>
  <si>
    <t>19919</t>
  </si>
  <si>
    <t>Электрослесарь по ремонту и обслуживанию автоматики и средств измерений электростанций</t>
  </si>
  <si>
    <t>19921</t>
  </si>
  <si>
    <t>Электрослесарь по ремонту оборудования нефтебаз</t>
  </si>
  <si>
    <t>19923</t>
  </si>
  <si>
    <t>Электрослесарь по ремонту оборудования распределительных устройств</t>
  </si>
  <si>
    <t>19927</t>
  </si>
  <si>
    <t>Электрослесарь по ремонту электрических машин</t>
  </si>
  <si>
    <t>19929</t>
  </si>
  <si>
    <t>Электрослесарь по ремонту электрооборудования электростанций</t>
  </si>
  <si>
    <t>19931</t>
  </si>
  <si>
    <t>Электрослесарь по обслуживанию и ремонту оборудования</t>
  </si>
  <si>
    <t>19933</t>
  </si>
  <si>
    <t>Электрослесарь строительный</t>
  </si>
  <si>
    <t>19935</t>
  </si>
  <si>
    <t>Электросушильщик кабелей</t>
  </si>
  <si>
    <t>19937</t>
  </si>
  <si>
    <t>Электрофотограф</t>
  </si>
  <si>
    <t>19939</t>
  </si>
  <si>
    <t>Электрохимобработчик</t>
  </si>
  <si>
    <t>19940</t>
  </si>
  <si>
    <t>Электроэрозионист</t>
  </si>
  <si>
    <t>19942</t>
  </si>
  <si>
    <t>Эмалировщик</t>
  </si>
  <si>
    <t>19944</t>
  </si>
  <si>
    <t>Эмалировщик проволоки</t>
  </si>
  <si>
    <t>19946</t>
  </si>
  <si>
    <t>Эмалировщик резисторов</t>
  </si>
  <si>
    <t>19948</t>
  </si>
  <si>
    <t>Эмальер</t>
  </si>
  <si>
    <t>19950</t>
  </si>
  <si>
    <t>Эмульсировщик</t>
  </si>
  <si>
    <t>19952</t>
  </si>
  <si>
    <t>Эмульсировщик прецизионной фотолитографии</t>
  </si>
  <si>
    <t>19954</t>
  </si>
  <si>
    <t>Эмульсовар</t>
  </si>
  <si>
    <t>19956</t>
  </si>
  <si>
    <t>Эпилировщик меховых шкурок</t>
  </si>
  <si>
    <t>19960</t>
  </si>
  <si>
    <t>Ювелир-браслетчик</t>
  </si>
  <si>
    <t>19962</t>
  </si>
  <si>
    <t>Ювелир-гравер</t>
  </si>
  <si>
    <t>19964</t>
  </si>
  <si>
    <t>Ювелир-закрепщик</t>
  </si>
  <si>
    <t>19966</t>
  </si>
  <si>
    <t>Ювелир-монтировщик</t>
  </si>
  <si>
    <t>19968</t>
  </si>
  <si>
    <t>Ювелир-филигранщик</t>
  </si>
  <si>
    <t>19969</t>
  </si>
  <si>
    <t>Ювелир-цепочник</t>
  </si>
  <si>
    <t>19971</t>
  </si>
  <si>
    <t>Юстировщик</t>
  </si>
  <si>
    <t>19973</t>
  </si>
  <si>
    <t>Юстировщик деталей и приборов</t>
  </si>
  <si>
    <t>19975</t>
  </si>
  <si>
    <t>Юстировщик оптических приборов</t>
  </si>
  <si>
    <t>20001</t>
  </si>
  <si>
    <t>Агент</t>
  </si>
  <si>
    <t>20002</t>
  </si>
  <si>
    <t>Агент банка</t>
  </si>
  <si>
    <t>20004</t>
  </si>
  <si>
    <t>Агент коммерческий</t>
  </si>
  <si>
    <t>20007</t>
  </si>
  <si>
    <t>Агент морской</t>
  </si>
  <si>
    <t>20010</t>
  </si>
  <si>
    <t>Агент по доставке заказанных билетов</t>
  </si>
  <si>
    <t>20014</t>
  </si>
  <si>
    <t>Агент по заказам населения на перевозку</t>
  </si>
  <si>
    <t>20015</t>
  </si>
  <si>
    <t>Агент по закупкам</t>
  </si>
  <si>
    <t>20019</t>
  </si>
  <si>
    <t>Агент по организации обслуживания пассажирских авиаперевозок</t>
  </si>
  <si>
    <t>20020</t>
  </si>
  <si>
    <t>Агент по организации обслуживания почтово-грузовых авиаперевозок</t>
  </si>
  <si>
    <t>20022</t>
  </si>
  <si>
    <t>Агент по передаче грузов на пограничной станции (пункте)</t>
  </si>
  <si>
    <t>20026</t>
  </si>
  <si>
    <t>Агент по продаже недвижимости</t>
  </si>
  <si>
    <t>20028</t>
  </si>
  <si>
    <t>Агент по розыску грузов и багажа</t>
  </si>
  <si>
    <t>20031</t>
  </si>
  <si>
    <t>Агент по снабжению</t>
  </si>
  <si>
    <t>20032</t>
  </si>
  <si>
    <t>20034</t>
  </si>
  <si>
    <t>Агент страховой</t>
  </si>
  <si>
    <t>20035</t>
  </si>
  <si>
    <t>Агент торговый</t>
  </si>
  <si>
    <t>20190</t>
  </si>
  <si>
    <t>20334</t>
  </si>
  <si>
    <t>Букмекер</t>
  </si>
  <si>
    <t>Авиационный механик по криогенным системам</t>
  </si>
  <si>
    <t>21204</t>
  </si>
  <si>
    <t>Дежурный бюро пропусков</t>
  </si>
  <si>
    <t>21211</t>
  </si>
  <si>
    <t>Дежурный оперативный (отряда пожарной охраны, по контролю полетов, по связи и радионавигации, пункта управления, по перелетам, поисково-спасательной службы)</t>
  </si>
  <si>
    <t>21213</t>
  </si>
  <si>
    <t>Дежурный ответственный по обмену почты</t>
  </si>
  <si>
    <t>21218</t>
  </si>
  <si>
    <t>Дежурный по вокзалу</t>
  </si>
  <si>
    <t>21221</t>
  </si>
  <si>
    <t>Дежурный по выдаче справок (бюро справок)</t>
  </si>
  <si>
    <t>21225</t>
  </si>
  <si>
    <t>Дежурный по дому отдыха локомотивных (поездных) бригад</t>
  </si>
  <si>
    <t>21228</t>
  </si>
  <si>
    <t>Дежурный по залу (бильярдному, вокзала, спортивному и др.)</t>
  </si>
  <si>
    <t>21230</t>
  </si>
  <si>
    <t>Дежурный по комнате матери и ребенка</t>
  </si>
  <si>
    <t>21231</t>
  </si>
  <si>
    <t>Дежурный по комнате отдыха (водителей автомобилей, пассажиров с детьми)</t>
  </si>
  <si>
    <t>21236</t>
  </si>
  <si>
    <t>Дежурный по обеспечению питания пассажиров</t>
  </si>
  <si>
    <t>21237</t>
  </si>
  <si>
    <t>Дежурный по обслуживанию пассажиров</t>
  </si>
  <si>
    <t>21239</t>
  </si>
  <si>
    <t>Дежурный по общежитию</t>
  </si>
  <si>
    <t>21245</t>
  </si>
  <si>
    <t>Дежурный по перевозочной документации и матрицам</t>
  </si>
  <si>
    <t>21246</t>
  </si>
  <si>
    <t>Дежурный по переправе</t>
  </si>
  <si>
    <t>21248</t>
  </si>
  <si>
    <t>Дежурный по приему и выдаче оружия</t>
  </si>
  <si>
    <t>21249</t>
  </si>
  <si>
    <t>Дежурный по приему и отправлению поездов метрополитена</t>
  </si>
  <si>
    <t>21251</t>
  </si>
  <si>
    <t>Дежурный по пункту транспортно-экспедиционного агентства на вокзале</t>
  </si>
  <si>
    <t>21252</t>
  </si>
  <si>
    <t>Дежурный по разъезду</t>
  </si>
  <si>
    <t>21255</t>
  </si>
  <si>
    <t>Дежурный по режиму специального учебно-воспитательного учреждения</t>
  </si>
  <si>
    <t>21257</t>
  </si>
  <si>
    <t>Дежурный по сопровождению воздушных судов</t>
  </si>
  <si>
    <t>21261</t>
  </si>
  <si>
    <t>Дежурный по стоянке, ангару</t>
  </si>
  <si>
    <t>21263</t>
  </si>
  <si>
    <t>Дежурный по тарифной документации</t>
  </si>
  <si>
    <t>21264</t>
  </si>
  <si>
    <t>Дежурный по товарной конторе</t>
  </si>
  <si>
    <t>21266</t>
  </si>
  <si>
    <t>Дежурный по транспортно-экспедиционному агентству (филиалу)</t>
  </si>
  <si>
    <t>21269</t>
  </si>
  <si>
    <t>Дежурный по этажу (гостиницы, кемпинга, пансионата)</t>
  </si>
  <si>
    <t>21270</t>
  </si>
  <si>
    <t>Дежурный предприятия связи</t>
  </si>
  <si>
    <t>21271</t>
  </si>
  <si>
    <t>Дежурный пульта управления</t>
  </si>
  <si>
    <t>22890</t>
  </si>
  <si>
    <t>Инкассатор</t>
  </si>
  <si>
    <t>23311</t>
  </si>
  <si>
    <t>Калькулятор</t>
  </si>
  <si>
    <t>23367</t>
  </si>
  <si>
    <t>Каскадер</t>
  </si>
  <si>
    <t>23369</t>
  </si>
  <si>
    <t>Кассир</t>
  </si>
  <si>
    <t>23372</t>
  </si>
  <si>
    <t>Кассир (билетный)</t>
  </si>
  <si>
    <t>23375</t>
  </si>
  <si>
    <t>Кассир багажный, товарный (грузовой)</t>
  </si>
  <si>
    <t>23378</t>
  </si>
  <si>
    <t>Кассир-эксперт</t>
  </si>
  <si>
    <t>23403</t>
  </si>
  <si>
    <t>Кодировщик</t>
  </si>
  <si>
    <t>23406</t>
  </si>
  <si>
    <t>Кодификатор</t>
  </si>
  <si>
    <t>23468</t>
  </si>
  <si>
    <t>Комендант</t>
  </si>
  <si>
    <t>23472</t>
  </si>
  <si>
    <t>Комендант аэровокзала (агентства)</t>
  </si>
  <si>
    <t>23475</t>
  </si>
  <si>
    <t>Комендант аэродрома (дельтадрома)</t>
  </si>
  <si>
    <t>23481</t>
  </si>
  <si>
    <t>Комендант здания</t>
  </si>
  <si>
    <t>23483</t>
  </si>
  <si>
    <t>Комендант лагеря</t>
  </si>
  <si>
    <t>23486</t>
  </si>
  <si>
    <t>Комендант объекта</t>
  </si>
  <si>
    <t>23496</t>
  </si>
  <si>
    <t>Коммивояжер</t>
  </si>
  <si>
    <t>23548</t>
  </si>
  <si>
    <t>Контролер (Сберегательного банка)</t>
  </si>
  <si>
    <t>23551</t>
  </si>
  <si>
    <t>Контролер билетов</t>
  </si>
  <si>
    <t>23554</t>
  </si>
  <si>
    <t>Контролер ломбарда</t>
  </si>
  <si>
    <t>23557</t>
  </si>
  <si>
    <t>Контролер пассажирского транспорта</t>
  </si>
  <si>
    <t>23560</t>
  </si>
  <si>
    <t>Контролер перронный (билетный)</t>
  </si>
  <si>
    <t>23563</t>
  </si>
  <si>
    <t>Контролер - ревизор пассажирских поездов</t>
  </si>
  <si>
    <t>23566</t>
  </si>
  <si>
    <t>Контролер рынка</t>
  </si>
  <si>
    <t>23569</t>
  </si>
  <si>
    <t>Контролер технический почтовых вагонов</t>
  </si>
  <si>
    <t>23572</t>
  </si>
  <si>
    <t>Контролер узла связи</t>
  </si>
  <si>
    <t>23574</t>
  </si>
  <si>
    <t>Контролер фильмов кинопроката</t>
  </si>
  <si>
    <t>23590</t>
  </si>
  <si>
    <t>23624</t>
  </si>
  <si>
    <t>Крупье</t>
  </si>
  <si>
    <t>24031</t>
  </si>
  <si>
    <t>Машинистка</t>
  </si>
  <si>
    <t>24033</t>
  </si>
  <si>
    <t>Машинистка, работающая с иностранным текстом</t>
  </si>
  <si>
    <t>24035</t>
  </si>
  <si>
    <t>Машинистка редакции</t>
  </si>
  <si>
    <t>24040</t>
  </si>
  <si>
    <t>Медицинский дезинфектор</t>
  </si>
  <si>
    <t>24042</t>
  </si>
  <si>
    <t>Медицинский регистратор</t>
  </si>
  <si>
    <t>24045</t>
  </si>
  <si>
    <t>Медицинский статистик</t>
  </si>
  <si>
    <t>24232</t>
  </si>
  <si>
    <t>24234</t>
  </si>
  <si>
    <t>Младшая сестра милосердия</t>
  </si>
  <si>
    <t>24236</t>
  </si>
  <si>
    <t>Младший воспитатель</t>
  </si>
  <si>
    <t>24237</t>
  </si>
  <si>
    <t>Младший фармацевт</t>
  </si>
  <si>
    <t>24248</t>
  </si>
  <si>
    <t>Музейный смотритель</t>
  </si>
  <si>
    <t>24364</t>
  </si>
  <si>
    <t>Нарядчик</t>
  </si>
  <si>
    <t>24365</t>
  </si>
  <si>
    <t>Нарядчик багажного отделения</t>
  </si>
  <si>
    <t>24367</t>
  </si>
  <si>
    <t>Нарядчик локомотивных (поездных, рефрижераторных) бригад</t>
  </si>
  <si>
    <t>25292</t>
  </si>
  <si>
    <t>Оператор бюро информации о подходе и прибытии грузов</t>
  </si>
  <si>
    <t>25294</t>
  </si>
  <si>
    <t>Оператор бюро по учету перехода вагонов</t>
  </si>
  <si>
    <t>25297</t>
  </si>
  <si>
    <t>Оператор вагонного депо</t>
  </si>
  <si>
    <t>25303</t>
  </si>
  <si>
    <t>Оператор диспетчерского тренажера</t>
  </si>
  <si>
    <t>25306</t>
  </si>
  <si>
    <t>Оператор диспетчерской движения и погрузочно-разгрузочных работ на автомобильном (морском, речном) транспорте</t>
  </si>
  <si>
    <t>25308</t>
  </si>
  <si>
    <t>25327</t>
  </si>
  <si>
    <t>Оператор механизированного расчета в гостинице</t>
  </si>
  <si>
    <t>25334</t>
  </si>
  <si>
    <t>Оператор по диспетчерскому обслуживанию лифтов</t>
  </si>
  <si>
    <t>25337</t>
  </si>
  <si>
    <t>Оператор по обработке перевозочных документов</t>
  </si>
  <si>
    <t>25340</t>
  </si>
  <si>
    <t>Оператор при дежурном по локомотивному депо</t>
  </si>
  <si>
    <t>25345</t>
  </si>
  <si>
    <t>Оператор при дежурном помощнике начальника оперативно-распорядительного отдела управления железной дороги</t>
  </si>
  <si>
    <t>25348</t>
  </si>
  <si>
    <t>Оператор при дежурном по отделению железной дороги</t>
  </si>
  <si>
    <t>25354</t>
  </si>
  <si>
    <t>Оператор при дежурном по станции</t>
  </si>
  <si>
    <t>25363</t>
  </si>
  <si>
    <t>Оператор промывочно-пропарочной станции</t>
  </si>
  <si>
    <t>25369</t>
  </si>
  <si>
    <t>Оператор электродепо метрополитена</t>
  </si>
  <si>
    <t>25416</t>
  </si>
  <si>
    <t>Охранник</t>
  </si>
  <si>
    <t>25474</t>
  </si>
  <si>
    <t>Паспортист</t>
  </si>
  <si>
    <t>25552</t>
  </si>
  <si>
    <t>Планшетист</t>
  </si>
  <si>
    <t>25627</t>
  </si>
  <si>
    <t>Портье</t>
  </si>
  <si>
    <t>26021</t>
  </si>
  <si>
    <t>Регистратор</t>
  </si>
  <si>
    <t>26353</t>
  </si>
  <si>
    <t>Секретарь-машинистка</t>
  </si>
  <si>
    <t>26357</t>
  </si>
  <si>
    <t>Секретарь незрячего специалиста</t>
  </si>
  <si>
    <t>26409</t>
  </si>
  <si>
    <t>Секретарь суда</t>
  </si>
  <si>
    <t>26426</t>
  </si>
  <si>
    <t>Секретарь учебной части</t>
  </si>
  <si>
    <t>26470</t>
  </si>
  <si>
    <t>Смотритель</t>
  </si>
  <si>
    <t>26473</t>
  </si>
  <si>
    <t>Смотритель здания</t>
  </si>
  <si>
    <t>26476</t>
  </si>
  <si>
    <t>Смотритель кладбища (колумбария)</t>
  </si>
  <si>
    <t>26527</t>
  </si>
  <si>
    <t>26705</t>
  </si>
  <si>
    <t>Старший оператор диспетчерской движения флота</t>
  </si>
  <si>
    <t>26739</t>
  </si>
  <si>
    <t>Статистик</t>
  </si>
  <si>
    <t>26804</t>
  </si>
  <si>
    <t>Счетовод</t>
  </si>
  <si>
    <t>26904</t>
  </si>
  <si>
    <t>Табельщик</t>
  </si>
  <si>
    <t>26908</t>
  </si>
  <si>
    <t>Таксировщик</t>
  </si>
  <si>
    <t>26910</t>
  </si>
  <si>
    <t>Таксировщик перевозочных документов</t>
  </si>
  <si>
    <t>26913</t>
  </si>
  <si>
    <t>Тарификатор</t>
  </si>
  <si>
    <t>27238</t>
  </si>
  <si>
    <t>Учетчик</t>
  </si>
  <si>
    <t>27311</t>
  </si>
  <si>
    <t>Фасовщица</t>
  </si>
  <si>
    <t>27530</t>
  </si>
  <si>
    <t>Чертежник</t>
  </si>
  <si>
    <t>27534</t>
  </si>
  <si>
    <t>27575</t>
  </si>
  <si>
    <t>Чтец</t>
  </si>
  <si>
    <t>27614</t>
  </si>
  <si>
    <t>Шипчандлер</t>
  </si>
  <si>
    <t>27618</t>
  </si>
  <si>
    <t>Шифровальщик</t>
  </si>
  <si>
    <t>27770</t>
  </si>
  <si>
    <t>Экспедитор</t>
  </si>
  <si>
    <t>27772</t>
  </si>
  <si>
    <t>Экспедитор по перевозке грузов</t>
  </si>
  <si>
    <t>69</t>
  </si>
  <si>
    <t>Аппаратчик деионизации</t>
  </si>
  <si>
    <t>35.01.01</t>
  </si>
  <si>
    <t>35.01.02</t>
  </si>
  <si>
    <t>35.01.03</t>
  </si>
  <si>
    <t>35.01.04</t>
  </si>
  <si>
    <t>Оператор линии и установок в деревообработке</t>
  </si>
  <si>
    <t>35.01.05</t>
  </si>
  <si>
    <t>35.01.06</t>
  </si>
  <si>
    <t>35.01.07</t>
  </si>
  <si>
    <t>Сушильщик в бумажном производстве</t>
  </si>
  <si>
    <t>35.01.08</t>
  </si>
  <si>
    <t>35.01.09</t>
  </si>
  <si>
    <t>35.01.10</t>
  </si>
  <si>
    <t>35.01.11</t>
  </si>
  <si>
    <t>35.01.12</t>
  </si>
  <si>
    <t>35.01.13</t>
  </si>
  <si>
    <t>35.01.14</t>
  </si>
  <si>
    <t>35.01.15</t>
  </si>
  <si>
    <t>35.01.16</t>
  </si>
  <si>
    <t>35.01.17</t>
  </si>
  <si>
    <t>35.01.18</t>
  </si>
  <si>
    <t>35.01.19</t>
  </si>
  <si>
    <t>35.01.20</t>
  </si>
  <si>
    <t>35.01.21</t>
  </si>
  <si>
    <t>35.01.22</t>
  </si>
  <si>
    <t>35.01.23</t>
  </si>
  <si>
    <t>35.01.24</t>
  </si>
  <si>
    <t>36.01.01</t>
  </si>
  <si>
    <t>36.01.02</t>
  </si>
  <si>
    <t>36.01.03</t>
  </si>
  <si>
    <t xml:space="preserve">_________ </t>
  </si>
  <si>
    <t xml:space="preserve">Министр сельского хозяйства, пищевой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</si>
</sst>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</font>
    <font>
      <b/>
      <sz val="10"/>
      <name val="Arial Cyr"/>
    </font>
    <font>
      <b/>
      <sz val="12"/>
      <color indexed="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</font>
    <font>
      <sz val="12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indexed="5"/>
        <bgColor indexed="5"/>
      </patternFill>
    </fill>
    <fill>
      <patternFill patternType="solid">
        <fgColor theme="5" tint="0.79998168889431442"/>
        <bgColor theme="5" tint="0.79998168889431442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2" fillId="0" borderId="1" xfId="0" quotePrefix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1" xfId="0" quotePrefix="1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horizontal="centerContinuous"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0" xfId="0" applyFont="1" applyFill="1"/>
    <xf numFmtId="0" fontId="2" fillId="0" borderId="0" xfId="0" quotePrefix="1" applyFont="1"/>
    <xf numFmtId="0" fontId="2" fillId="0" borderId="0" xfId="0" applyFont="1" applyAlignment="1">
      <alignment horizontal="centerContinuous"/>
    </xf>
    <xf numFmtId="0" fontId="2" fillId="3" borderId="0" xfId="0" applyFont="1" applyFill="1"/>
    <xf numFmtId="0" fontId="2" fillId="0" borderId="0" xfId="0" applyFont="1" applyAlignment="1">
      <alignment wrapText="1"/>
    </xf>
    <xf numFmtId="0" fontId="2" fillId="4" borderId="0" xfId="0" applyFont="1" applyFill="1"/>
    <xf numFmtId="0" fontId="6" fillId="5" borderId="1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4" borderId="1" xfId="0" applyNumberFormat="1" applyFont="1" applyFill="1" applyBorder="1" applyAlignment="1" applyProtection="1">
      <alignment horizontal="center" vertical="center"/>
      <protection locked="0"/>
    </xf>
    <xf numFmtId="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 inden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 indent="1"/>
      <protection hidden="1"/>
    </xf>
    <xf numFmtId="0" fontId="6" fillId="0" borderId="1" xfId="0" applyFont="1" applyBorder="1" applyAlignment="1" applyProtection="1">
      <alignment horizontal="left" vertical="center" wrapText="1" indent="1"/>
      <protection locked="0"/>
    </xf>
    <xf numFmtId="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2" fillId="3" borderId="1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" fontId="6" fillId="4" borderId="1" xfId="0" quotePrefix="1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 indent="1"/>
      <protection locked="0"/>
    </xf>
    <xf numFmtId="4" fontId="6" fillId="3" borderId="18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left" vertical="center" wrapText="1" indent="1"/>
      <protection locked="0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49" fontId="0" fillId="0" borderId="0" xfId="0" applyNumberFormat="1"/>
    <xf numFmtId="0" fontId="11" fillId="0" borderId="0" xfId="1" applyFont="1"/>
    <xf numFmtId="0" fontId="0" fillId="8" borderId="0" xfId="0" applyFill="1"/>
    <xf numFmtId="0" fontId="0" fillId="0" borderId="0" xfId="0"/>
    <xf numFmtId="0" fontId="0" fillId="4" borderId="0" xfId="0" applyFill="1"/>
    <xf numFmtId="0" fontId="1" fillId="8" borderId="0" xfId="1" applyFont="1" applyFill="1"/>
    <xf numFmtId="0" fontId="0" fillId="0" borderId="20" xfId="0" applyBorder="1"/>
    <xf numFmtId="49" fontId="0" fillId="0" borderId="20" xfId="0" applyNumberFormat="1" applyBorder="1"/>
    <xf numFmtId="0" fontId="0" fillId="9" borderId="0" xfId="0" applyFill="1"/>
    <xf numFmtId="0" fontId="1" fillId="9" borderId="0" xfId="1" applyFont="1" applyFill="1"/>
    <xf numFmtId="49" fontId="0" fillId="8" borderId="0" xfId="0" applyNumberFormat="1" applyFill="1"/>
    <xf numFmtId="0" fontId="6" fillId="5" borderId="5" xfId="0" applyFont="1" applyFill="1" applyBorder="1" applyAlignment="1">
      <alignment horizontal="center" vertical="center" textRotation="90" wrapText="1"/>
    </xf>
    <xf numFmtId="0" fontId="6" fillId="5" borderId="9" xfId="0" applyFont="1" applyFill="1" applyBorder="1" applyAlignment="1">
      <alignment horizontal="center" vertical="center" textRotation="90" wrapText="1"/>
    </xf>
    <xf numFmtId="0" fontId="6" fillId="5" borderId="18" xfId="0" applyFont="1" applyFill="1" applyBorder="1" applyAlignment="1">
      <alignment horizontal="center" vertical="center" textRotation="90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textRotation="90" wrapText="1"/>
    </xf>
    <xf numFmtId="0" fontId="6" fillId="5" borderId="10" xfId="0" applyFont="1" applyFill="1" applyBorder="1" applyAlignment="1">
      <alignment horizontal="center" vertical="center" textRotation="90" wrapText="1"/>
    </xf>
    <xf numFmtId="0" fontId="6" fillId="5" borderId="1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6" borderId="0" xfId="0" applyFont="1" applyFill="1" applyAlignment="1" applyProtection="1">
      <alignment horizontal="center" vertical="center" wrapText="1"/>
      <protection locked="0"/>
    </xf>
    <xf numFmtId="0" fontId="0" fillId="6" borderId="0" xfId="0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49" fontId="14" fillId="0" borderId="5" xfId="0" applyNumberFormat="1" applyFont="1" applyBorder="1" applyAlignment="1">
      <alignment horizontal="right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4" fontId="14" fillId="3" borderId="5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4" fontId="14" fillId="7" borderId="5" xfId="0" applyNumberFormat="1" applyFont="1" applyFill="1" applyBorder="1" applyAlignment="1">
      <alignment horizontal="center" vertical="center" wrapText="1"/>
    </xf>
    <xf numFmtId="4" fontId="14" fillId="3" borderId="1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5" tint="0.79998168889431442"/>
          <bgColor theme="5" tint="0.79998168889431442"/>
        </patternFill>
      </fill>
    </dxf>
    <dxf>
      <numFmt numFmtId="30" formatCode="@"/>
    </dxf>
    <dxf>
      <numFmt numFmtId="30" formatCode="@"/>
    </dxf>
    <dxf>
      <font>
        <b val="0"/>
        <i val="0"/>
        <strike val="0"/>
        <u val="none"/>
        <vertAlign val="baseline"/>
        <sz val="10"/>
        <color theme="1"/>
        <name val="Arial Cyr"/>
        <scheme val="none"/>
      </font>
    </dxf>
    <dxf>
      <numFmt numFmtId="0" formatCode="General"/>
    </dxf>
    <dxf>
      <numFmt numFmtId="30" formatCode="@"/>
    </dxf>
    <dxf>
      <numFmt numFmtId="0" formatCode="General"/>
    </dxf>
    <dxf>
      <fill>
        <patternFill patternType="solid">
          <fgColor theme="5" tint="0.79998168889431442"/>
          <bgColor theme="5" tint="0.79998168889431442"/>
        </patternFill>
      </fill>
    </dxf>
    <dxf>
      <font>
        <b val="0"/>
        <i/>
        <strike val="0"/>
        <u val="none"/>
        <vertAlign val="baseline"/>
        <sz val="11"/>
        <name val="Times New Roman"/>
        <scheme val="none"/>
      </font>
      <numFmt numFmtId="0" formatCode="General"/>
      <alignment horizontal="center" vertical="center" textRotation="0" wrapText="1" relativeIndent="0" shrinkToFit="0"/>
    </dxf>
    <dxf>
      <font>
        <b val="0"/>
        <i/>
        <strike val="0"/>
        <u val="none"/>
        <vertAlign val="baseline"/>
        <sz val="11"/>
        <name val="Times New Roman"/>
        <scheme val="none"/>
      </font>
      <numFmt numFmtId="0" formatCode="General"/>
      <alignment horizontal="center" vertical="center" textRotation="0" wrapText="1" relativeIndent="0" shrinkToFit="0"/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left style="thin">
          <color auto="1"/>
        </left>
        <right/>
        <top/>
        <bottom/>
      </border>
    </dxf>
    <dxf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/>
        <right style="thin">
          <color auto="1"/>
        </right>
        <top/>
        <bottom/>
      </border>
    </dxf>
    <dxf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alignment horizontal="left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left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13" formatCode="0%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13" formatCode="0%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13" formatCode="0%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1" formatCode="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u val="none"/>
        <vertAlign val="baseline"/>
        <sz val="12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u val="none"/>
        <vertAlign val="baseline"/>
        <sz val="12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2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fill>
        <patternFill patternType="none"/>
      </fill>
      <alignment horizontal="left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alignment horizontal="left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9" tint="0.79998168889431442"/>
          <bgColor theme="9" tint="0.79998168889431442"/>
        </patternFill>
      </fill>
      <alignment horizontal="left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13" formatCode="0%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13" formatCode="0%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numFmt numFmtId="30" formatCode="@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vertAlign val="baseline"/>
        <sz val="11"/>
        <name val="Times New Roman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relativeIndent="0" shrinkToFit="0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Study" displayName="Study" ref="A10:AD12" totalsRowCount="1">
  <autoFilter ref="A10:AD11"/>
  <tableColumns count="30">
    <tableColumn id="1" name="1" totalsRowLabel="Итого" dataDxfId="140" totalsRowDxfId="70"/>
    <tableColumn id="2" name="2" dataDxfId="139" totalsRowDxfId="69"/>
    <tableColumn id="3" name="3" dataDxfId="138" totalsRowDxfId="68"/>
    <tableColumn id="4" name="4" dataDxfId="137" totalsRowDxfId="67"/>
    <tableColumn id="5" name="5" dataDxfId="136" totalsRowDxfId="66"/>
    <tableColumn id="6" name="6" dataDxfId="135" totalsRowDxfId="65"/>
    <tableColumn id="7" name="7" dataDxfId="134" totalsRowDxfId="64"/>
    <tableColumn id="8" name="8" dataDxfId="133" totalsRowDxfId="63"/>
    <tableColumn id="9" name="9" dataDxfId="132" totalsRowDxfId="62"/>
    <tableColumn id="10" name="10" dataDxfId="131" totalsRowDxfId="61"/>
    <tableColumn id="11" name="11" dataDxfId="130" totalsRowDxfId="60"/>
    <tableColumn id="12" name="12" dataDxfId="129" totalsRowDxfId="59"/>
    <tableColumn id="13" name="13" dataDxfId="128" totalsRowDxfId="58"/>
    <tableColumn id="14" name="14" dataDxfId="127" totalsRowDxfId="57"/>
    <tableColumn id="15" name="15" dataDxfId="126" totalsRowDxfId="56"/>
    <tableColumn id="16" name="16" dataDxfId="125" totalsRowDxfId="55"/>
    <tableColumn id="17" name="17" dataDxfId="124" totalsRowDxfId="54"/>
    <tableColumn id="18" name="18" dataDxfId="123" totalsRowDxfId="53"/>
    <tableColumn id="19" name="19" totalsRowFunction="sum" dataDxfId="71" totalsRowDxfId="52">
      <calculatedColumnFormula>Study[[#This Row],[24]]*100/90</calculatedColumnFormula>
    </tableColumn>
    <tableColumn id="20" name="20" totalsRowFunction="sum" dataDxfId="122" totalsRowDxfId="51"/>
    <tableColumn id="21" name="21" dataDxfId="121" totalsRowDxfId="50"/>
    <tableColumn id="22" name="22" dataDxfId="120" totalsRowDxfId="49"/>
    <tableColumn id="23" name="23" dataDxfId="119" totalsRowDxfId="48"/>
    <tableColumn id="24" name="24" totalsRowFunction="sum" dataDxfId="118" totalsRowDxfId="47"/>
    <tableColumn id="25" name="25" totalsRowFunction="sum" dataDxfId="117" totalsRowDxfId="46"/>
    <tableColumn id="26" name="26" totalsRowFunction="sum" dataDxfId="116" totalsRowDxfId="45"/>
    <tableColumn id="27" name="27" totalsRowFunction="sum" dataDxfId="115" totalsRowDxfId="44"/>
    <tableColumn id="28" name="тех1" dataDxfId="114" totalsRowDxfId="43"/>
    <tableColumn id="29" name="тех2" dataDxfId="113" totalsRowDxfId="42"/>
    <tableColumn id="30" name="тех3" dataDxfId="112" totalsRowDxfId="41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id="2" name="Fixed" displayName="Fixed" ref="A10:AF14" totalsRowCount="1">
  <autoFilter ref="A10:AF13"/>
  <tableColumns count="32">
    <tableColumn id="1" name="1" totalsRowLabel="Итого" dataDxfId="111" totalsRowDxfId="31"/>
    <tableColumn id="2" name="2" dataDxfId="110" totalsRowDxfId="30"/>
    <tableColumn id="3" name="3" dataDxfId="109" totalsRowDxfId="29"/>
    <tableColumn id="4" name="4" dataDxfId="108" totalsRowDxfId="28"/>
    <tableColumn id="5" name="5" dataDxfId="107" totalsRowDxfId="27"/>
    <tableColumn id="6" name="6" dataDxfId="106" totalsRowDxfId="26"/>
    <tableColumn id="7" name="7" dataDxfId="105" totalsRowDxfId="25"/>
    <tableColumn id="8" name="8" dataDxfId="104" totalsRowDxfId="24"/>
    <tableColumn id="9" name="9" dataDxfId="103" totalsRowDxfId="23"/>
    <tableColumn id="10" name="10" dataDxfId="102" totalsRowDxfId="22"/>
    <tableColumn id="11" name="11" dataDxfId="101" totalsRowDxfId="21"/>
    <tableColumn id="12" name="12" dataDxfId="100" totalsRowDxfId="20"/>
    <tableColumn id="13" name="13" dataDxfId="99" totalsRowDxfId="19"/>
    <tableColumn id="14" name="14" dataDxfId="98" totalsRowDxfId="18"/>
    <tableColumn id="15" name="15" dataDxfId="97" totalsRowDxfId="17"/>
    <tableColumn id="16" name="16" dataDxfId="96" totalsRowDxfId="16"/>
    <tableColumn id="17" name="17" dataDxfId="95" totalsRowDxfId="15"/>
    <tableColumn id="18" name="18" dataDxfId="94" totalsRowDxfId="14"/>
    <tableColumn id="19" name="19" totalsRowFunction="sum" dataDxfId="93" totalsRowDxfId="13"/>
    <tableColumn id="20" name="20" totalsRowFunction="sum" dataDxfId="92" totalsRowDxfId="12"/>
    <tableColumn id="21" name="21" totalsRowFunction="sum" dataDxfId="91" totalsRowDxfId="11"/>
    <tableColumn id="22" name="22" totalsRowFunction="sum" dataDxfId="90" totalsRowDxfId="10"/>
    <tableColumn id="23" name="23" dataDxfId="89" totalsRowDxfId="9"/>
    <tableColumn id="24" name="24" dataDxfId="88" totalsRowDxfId="8"/>
    <tableColumn id="25" name="25" dataDxfId="87" totalsRowDxfId="7"/>
    <tableColumn id="26" name="26" totalsRowFunction="sum" dataDxfId="86" totalsRowDxfId="6"/>
    <tableColumn id="27" name="27" totalsRowFunction="sum" dataDxfId="85" totalsRowDxfId="5"/>
    <tableColumn id="28" name="28" totalsRowFunction="sum" dataDxfId="84" totalsRowDxfId="4"/>
    <tableColumn id="29" name="29" totalsRowFunction="sum" dataDxfId="83" totalsRowDxfId="3"/>
    <tableColumn id="30" name="30" dataDxfId="82" totalsRowDxfId="2"/>
    <tableColumn id="31" name="31" dataDxfId="81" totalsRowDxfId="1"/>
    <tableColumn id="32" name="32" dataDxfId="80" totalsRowDxfId="0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id="3" name="SubgectRF" displayName="SubgectRF" ref="A1:B90">
  <autoFilter ref="A1:B90"/>
  <sortState ref="A2:A86">
    <sortCondition ref="A1:A86"/>
  </sortState>
  <tableColumns count="2">
    <tableColumn id="1" name="Субъекты"/>
    <tableColumn id="2" name="Проценты 2025 года" dataDxfId="79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id="4" name="YesNo" displayName="YesNo" ref="D1:D3">
  <autoFilter ref="D1:D3"/>
  <tableColumns count="1">
    <tableColumn id="1" name="Да/Нет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id="5" name="Vedomstvo" displayName="Vedomstvo" ref="F1:G6">
  <autoFilter ref="F1:G6"/>
  <tableColumns count="2">
    <tableColumn id="1" name="Ведомство"/>
    <tableColumn id="2" name="Уровень"/>
  </tableColumns>
  <tableStyleInfo name="TableStyleLight1" showFirstColumn="0" showLastColumn="0" showRowStripes="0" showColumnStripes="0"/>
</table>
</file>

<file path=xl/tables/table6.xml><?xml version="1.0" encoding="utf-8"?>
<table xmlns="http://schemas.openxmlformats.org/spreadsheetml/2006/main" id="6" name="Year" displayName="Year" ref="I1:I9">
  <autoFilter ref="I1:I9"/>
  <tableColumns count="1">
    <tableColumn id="1" name="Год"/>
  </tableColumns>
  <tableStyleInfo name="TableStyleLight1" showFirstColumn="0" showLastColumn="0" showRowStripes="0" showColumnStripes="0"/>
</table>
</file>

<file path=xl/tables/table7.xml><?xml version="1.0" encoding="utf-8"?>
<table xmlns="http://schemas.openxmlformats.org/spreadsheetml/2006/main" id="7" name="Education" displayName="Education" ref="K1:K4">
  <autoFilter ref="K1:K4"/>
  <tableColumns count="1">
    <tableColumn id="1" name="Образование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id="8" name="EdProgram" displayName="EdProgram" ref="M1:M5">
  <autoFilter ref="M1:M5"/>
  <tableColumns count="1">
    <tableColumn id="1" name="Программа"/>
  </tableColumns>
  <tableStyleInfo name="TableStyleLight1" showFirstColumn="0" showLastColumn="0" showRowStripes="0" showColumnStripes="0"/>
</table>
</file>

<file path=xl/tables/table9.xml><?xml version="1.0" encoding="utf-8"?>
<table xmlns="http://schemas.openxmlformats.org/spreadsheetml/2006/main" id="9" name="Speciality" displayName="Speciality" ref="O1:T7115">
  <autoFilter ref="O1:T7115"/>
  <tableColumns count="6">
    <tableColumn id="1" name="Программа"/>
    <tableColumn id="2" name="Процент"/>
    <tableColumn id="3" name="тех1" dataDxfId="78"/>
    <tableColumn id="4" name="Код" dataDxfId="77"/>
    <tableColumn id="5" name="тех2" dataDxfId="76"/>
    <tableColumn id="6" name="Наименование"/>
  </tableColumns>
  <tableStyleInfo name="TableStyleLight1" showFirstColumn="0" showLastColumn="0" showRowStripes="0" showColumnStripes="0"/>
</table>
</file>

<file path=xl/tables/table10.xml><?xml version="1.0" encoding="utf-8"?>
<table xmlns="http://schemas.openxmlformats.org/spreadsheetml/2006/main" id="10" name="FixedProgram" displayName="FixedProgram" ref="V1:V3">
  <autoFilter ref="V1:V3"/>
  <tableColumns count="1">
    <tableColumn id="1" name="Срочная программа" dataDxfId="75"/>
  </tableColumns>
  <tableStyleInfo name="TableStyleLight1" showFirstColumn="0" showLastColumn="0" showRowStripes="0" showColumnStripes="0"/>
</table>
</file>

<file path=xl/tables/table11.xml><?xml version="1.0" encoding="utf-8"?>
<table xmlns="http://schemas.openxmlformats.org/spreadsheetml/2006/main" id="11" name="Company" displayName="Company" ref="X1:AB80">
  <autoFilter ref="X1:AB80"/>
  <tableColumns count="5">
    <tableColumn id="1" name="Ведомство"/>
    <tableColumn id="2" name="Наименование"/>
    <tableColumn id="3" name="Краткое наименование"/>
    <tableColumn id="4" name="ИНН" dataDxfId="74"/>
    <tableColumn id="5" name="КПП" dataDxfId="73"/>
  </tableColumns>
  <tableStyleInfo name="TableStyleLight1" showFirstColumn="0" showLastColumn="0" showRowStripes="0" showColumnStripes="0"/>
</table>
</file>

<file path=xl/tables/table12.xml><?xml version="1.0" encoding="utf-8"?>
<table xmlns="http://schemas.openxmlformats.org/spreadsheetml/2006/main" id="12" name="PerCent" displayName="PerCent" ref="AD1:AD3">
  <autoFilter ref="AD1:AD3"/>
  <tableColumns count="1">
    <tableColumn id="1" name="Доля"/>
  </tableColumns>
  <tableStyleInfo name="TableStyleLight1" showFirstColumn="0" showLastColumn="0" showRowStripes="0" showColumnStripes="0"/>
</table>
</file>

<file path=xl/tables/table13.xml><?xml version="1.0" encoding="utf-8"?>
<table xmlns="http://schemas.openxmlformats.org/spreadsheetml/2006/main" id="13" name="SubgectRF_2" displayName="SubgectRF_2" ref="AF1:AG90">
  <autoFilter ref="AF1:AG90"/>
  <sortState ref="AF2:AG90">
    <sortCondition ref="AF1:AF90"/>
  </sortState>
  <tableColumns count="2">
    <tableColumn id="1" name="Субъект РФ"/>
    <tableColumn id="2" name="Проценты 2026 года" dataDxfId="7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6" Type="http://schemas.openxmlformats.org/officeDocument/2006/relationships/table" Target="../tables/table8.xml"/><Relationship Id="rId11" Type="http://schemas.openxmlformats.org/officeDocument/2006/relationships/table" Target="../tables/table13.xml"/><Relationship Id="rId5" Type="http://schemas.openxmlformats.org/officeDocument/2006/relationships/table" Target="../tables/table7.xml"/><Relationship Id="rId10" Type="http://schemas.openxmlformats.org/officeDocument/2006/relationships/table" Target="../tables/table12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24" sqref="A24"/>
    </sheetView>
  </sheetViews>
  <sheetFormatPr defaultRowHeight="12.75" x14ac:dyDescent="0.2"/>
  <cols>
    <col min="1" max="1" width="145" bestFit="1" customWidth="1"/>
  </cols>
  <sheetData>
    <row r="1" spans="1:1" ht="15.75" x14ac:dyDescent="0.2">
      <c r="A1" s="1" t="s">
        <v>0</v>
      </c>
    </row>
    <row r="2" spans="1:1" ht="15.75" x14ac:dyDescent="0.2">
      <c r="A2" s="1" t="s">
        <v>1</v>
      </c>
    </row>
    <row r="3" spans="1:1" ht="15.75" x14ac:dyDescent="0.2">
      <c r="A3" s="2" t="s">
        <v>2</v>
      </c>
    </row>
    <row r="4" spans="1:1" ht="15.75" x14ac:dyDescent="0.2">
      <c r="A4" s="3" t="s">
        <v>3</v>
      </c>
    </row>
    <row r="5" spans="1:1" ht="15.75" x14ac:dyDescent="0.2">
      <c r="A5" s="4" t="s">
        <v>4</v>
      </c>
    </row>
    <row r="6" spans="1:1" ht="78.75" x14ac:dyDescent="0.2">
      <c r="A6" s="5" t="s">
        <v>5</v>
      </c>
    </row>
    <row r="7" spans="1:1" ht="90.75" customHeight="1" x14ac:dyDescent="0.2">
      <c r="A7" s="5" t="s">
        <v>6</v>
      </c>
    </row>
    <row r="8" spans="1:1" ht="38.25" customHeight="1" x14ac:dyDescent="0.2">
      <c r="A8" s="5" t="s">
        <v>7</v>
      </c>
    </row>
  </sheetData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tabSelected="1" zoomScale="90" workbookViewId="0">
      <selection activeCell="F17" sqref="F17"/>
    </sheetView>
  </sheetViews>
  <sheetFormatPr defaultColWidth="8.85546875" defaultRowHeight="12.75" x14ac:dyDescent="0.2"/>
  <cols>
    <col min="1" max="2" width="12" style="6" customWidth="1"/>
    <col min="3" max="3" width="14.5703125" style="6" customWidth="1"/>
    <col min="4" max="4" width="14.42578125" style="6" customWidth="1"/>
    <col min="5" max="27" width="12" style="6" customWidth="1"/>
    <col min="28" max="29" width="10.5703125" style="6" hidden="1" customWidth="1"/>
    <col min="30" max="30" width="12.5703125" style="6" hidden="1" customWidth="1"/>
    <col min="31" max="36" width="0" style="6" hidden="1" customWidth="1"/>
    <col min="37" max="16384" width="8.85546875" style="6"/>
  </cols>
  <sheetData>
    <row r="1" spans="1:32" ht="15.75" customHeight="1" x14ac:dyDescent="0.25">
      <c r="A1" s="89" t="s">
        <v>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7"/>
      <c r="AC1" s="7"/>
      <c r="AD1" s="7"/>
      <c r="AE1" s="8" t="s">
        <v>9</v>
      </c>
    </row>
    <row r="2" spans="1:32" ht="15.75" x14ac:dyDescent="0.25">
      <c r="A2" s="9"/>
      <c r="B2" s="9"/>
      <c r="C2" s="9"/>
      <c r="D2" s="9"/>
      <c r="E2" s="9"/>
      <c r="F2" s="9"/>
      <c r="G2" s="9"/>
      <c r="H2" s="9"/>
      <c r="I2" s="90" t="s">
        <v>10</v>
      </c>
      <c r="J2" s="91"/>
      <c r="K2" s="91"/>
      <c r="L2" s="91"/>
      <c r="M2" s="91"/>
      <c r="N2" s="91"/>
      <c r="O2" s="91"/>
      <c r="P2" s="10"/>
      <c r="Q2" s="10"/>
      <c r="R2" s="11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12"/>
      <c r="AF2" s="13" t="s">
        <v>11</v>
      </c>
    </row>
    <row r="3" spans="1:32" ht="15.75" x14ac:dyDescent="0.25">
      <c r="A3" s="92" t="s">
        <v>12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14"/>
      <c r="AC3" s="14"/>
      <c r="AD3" s="14"/>
      <c r="AE3" s="15"/>
      <c r="AF3" s="13" t="s">
        <v>13</v>
      </c>
    </row>
    <row r="4" spans="1:32" ht="15.7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9"/>
      <c r="AC4" s="9"/>
      <c r="AD4" s="9"/>
      <c r="AE4" s="17"/>
      <c r="AF4" s="13" t="s">
        <v>14</v>
      </c>
    </row>
    <row r="5" spans="1:32" ht="45" customHeight="1" x14ac:dyDescent="0.25">
      <c r="A5" s="93" t="s">
        <v>15</v>
      </c>
      <c r="B5" s="94" t="s">
        <v>16</v>
      </c>
      <c r="C5" s="95"/>
      <c r="D5" s="95"/>
      <c r="E5" s="95"/>
      <c r="F5" s="96"/>
      <c r="G5" s="94" t="s">
        <v>17</v>
      </c>
      <c r="H5" s="95"/>
      <c r="I5" s="97"/>
      <c r="J5" s="94" t="s">
        <v>18</v>
      </c>
      <c r="K5" s="98"/>
      <c r="L5" s="98"/>
      <c r="M5" s="98"/>
      <c r="N5" s="99"/>
      <c r="O5" s="100" t="s">
        <v>19</v>
      </c>
      <c r="P5" s="94" t="s">
        <v>20</v>
      </c>
      <c r="Q5" s="98"/>
      <c r="R5" s="99"/>
      <c r="S5" s="77" t="s">
        <v>21</v>
      </c>
      <c r="T5" s="100" t="s">
        <v>22</v>
      </c>
      <c r="U5" s="77" t="s">
        <v>23</v>
      </c>
      <c r="V5" s="85" t="s">
        <v>24</v>
      </c>
      <c r="W5" s="85" t="s">
        <v>25</v>
      </c>
      <c r="X5" s="103" t="s">
        <v>26</v>
      </c>
      <c r="Y5" s="104"/>
      <c r="Z5" s="105"/>
      <c r="AA5" s="100" t="s">
        <v>27</v>
      </c>
      <c r="AB5" s="9"/>
      <c r="AC5" s="9"/>
      <c r="AD5" s="9"/>
    </row>
    <row r="6" spans="1:32" ht="15" customHeight="1" x14ac:dyDescent="0.25">
      <c r="A6" s="93"/>
      <c r="B6" s="77" t="s">
        <v>28</v>
      </c>
      <c r="C6" s="77" t="s">
        <v>29</v>
      </c>
      <c r="D6" s="85" t="s">
        <v>30</v>
      </c>
      <c r="E6" s="77" t="s">
        <v>31</v>
      </c>
      <c r="F6" s="85" t="s">
        <v>32</v>
      </c>
      <c r="G6" s="88" t="s">
        <v>33</v>
      </c>
      <c r="H6" s="88" t="s">
        <v>34</v>
      </c>
      <c r="I6" s="88" t="s">
        <v>35</v>
      </c>
      <c r="J6" s="77" t="s">
        <v>36</v>
      </c>
      <c r="K6" s="77" t="s">
        <v>37</v>
      </c>
      <c r="L6" s="77" t="s">
        <v>38</v>
      </c>
      <c r="M6" s="85" t="s">
        <v>39</v>
      </c>
      <c r="N6" s="77" t="s">
        <v>40</v>
      </c>
      <c r="O6" s="101"/>
      <c r="P6" s="77" t="s">
        <v>41</v>
      </c>
      <c r="Q6" s="77" t="s">
        <v>42</v>
      </c>
      <c r="R6" s="77" t="s">
        <v>43</v>
      </c>
      <c r="S6" s="78"/>
      <c r="T6" s="101"/>
      <c r="U6" s="78"/>
      <c r="V6" s="86"/>
      <c r="W6" s="86"/>
      <c r="X6" s="106"/>
      <c r="Y6" s="107"/>
      <c r="Z6" s="108"/>
      <c r="AA6" s="101"/>
      <c r="AB6" s="9"/>
      <c r="AC6" s="9"/>
      <c r="AD6" s="9"/>
    </row>
    <row r="7" spans="1:32" ht="15" customHeight="1" x14ac:dyDescent="0.25">
      <c r="A7" s="93"/>
      <c r="B7" s="78"/>
      <c r="C7" s="78"/>
      <c r="D7" s="78"/>
      <c r="E7" s="78"/>
      <c r="F7" s="78"/>
      <c r="G7" s="88"/>
      <c r="H7" s="88"/>
      <c r="I7" s="88"/>
      <c r="J7" s="78"/>
      <c r="K7" s="78"/>
      <c r="L7" s="78"/>
      <c r="M7" s="86"/>
      <c r="N7" s="78"/>
      <c r="O7" s="101"/>
      <c r="P7" s="78"/>
      <c r="Q7" s="78"/>
      <c r="R7" s="78"/>
      <c r="S7" s="78"/>
      <c r="T7" s="101"/>
      <c r="U7" s="78"/>
      <c r="V7" s="78"/>
      <c r="W7" s="78"/>
      <c r="X7" s="78" t="s">
        <v>44</v>
      </c>
      <c r="Y7" s="80" t="s">
        <v>45</v>
      </c>
      <c r="Z7" s="81"/>
      <c r="AA7" s="101"/>
      <c r="AB7" s="9"/>
      <c r="AC7" s="9"/>
      <c r="AD7" s="9"/>
    </row>
    <row r="8" spans="1:32" ht="15" customHeight="1" x14ac:dyDescent="0.25">
      <c r="A8" s="93"/>
      <c r="B8" s="78"/>
      <c r="C8" s="78"/>
      <c r="D8" s="78"/>
      <c r="E8" s="78"/>
      <c r="F8" s="78"/>
      <c r="G8" s="88"/>
      <c r="H8" s="88"/>
      <c r="I8" s="88"/>
      <c r="J8" s="78"/>
      <c r="K8" s="78"/>
      <c r="L8" s="78"/>
      <c r="M8" s="86"/>
      <c r="N8" s="78"/>
      <c r="O8" s="101"/>
      <c r="P8" s="78"/>
      <c r="Q8" s="78"/>
      <c r="R8" s="78"/>
      <c r="S8" s="78"/>
      <c r="T8" s="101"/>
      <c r="U8" s="78"/>
      <c r="V8" s="78"/>
      <c r="W8" s="78"/>
      <c r="X8" s="78"/>
      <c r="Y8" s="82"/>
      <c r="Z8" s="83"/>
      <c r="AA8" s="101"/>
      <c r="AB8" s="9"/>
      <c r="AC8" s="9"/>
      <c r="AD8" s="9"/>
    </row>
    <row r="9" spans="1:32" ht="214.5" customHeight="1" x14ac:dyDescent="0.25">
      <c r="A9" s="93"/>
      <c r="B9" s="79"/>
      <c r="C9" s="79"/>
      <c r="D9" s="79"/>
      <c r="E9" s="79" t="s">
        <v>31</v>
      </c>
      <c r="F9" s="79"/>
      <c r="G9" s="88"/>
      <c r="H9" s="88"/>
      <c r="I9" s="88"/>
      <c r="J9" s="79"/>
      <c r="K9" s="79"/>
      <c r="L9" s="79"/>
      <c r="M9" s="87"/>
      <c r="N9" s="79"/>
      <c r="O9" s="102"/>
      <c r="P9" s="79"/>
      <c r="Q9" s="79"/>
      <c r="R9" s="79"/>
      <c r="S9" s="79"/>
      <c r="T9" s="102"/>
      <c r="U9" s="79"/>
      <c r="V9" s="79"/>
      <c r="W9" s="79"/>
      <c r="X9" s="79"/>
      <c r="Y9" s="18" t="s">
        <v>46</v>
      </c>
      <c r="Z9" s="18" t="s">
        <v>47</v>
      </c>
      <c r="AA9" s="102" t="s">
        <v>48</v>
      </c>
      <c r="AB9" s="9"/>
      <c r="AC9" s="9"/>
      <c r="AD9" s="9"/>
    </row>
    <row r="10" spans="1:32" ht="15.75" x14ac:dyDescent="0.2">
      <c r="A10" s="19" t="s">
        <v>49</v>
      </c>
      <c r="B10" s="19" t="s">
        <v>50</v>
      </c>
      <c r="C10" s="19" t="s">
        <v>51</v>
      </c>
      <c r="D10" s="19" t="s">
        <v>52</v>
      </c>
      <c r="E10" s="19" t="s">
        <v>53</v>
      </c>
      <c r="F10" s="19" t="s">
        <v>54</v>
      </c>
      <c r="G10" s="19" t="s">
        <v>55</v>
      </c>
      <c r="H10" s="19" t="s">
        <v>56</v>
      </c>
      <c r="I10" s="19" t="s">
        <v>57</v>
      </c>
      <c r="J10" s="19" t="s">
        <v>58</v>
      </c>
      <c r="K10" s="19" t="s">
        <v>59</v>
      </c>
      <c r="L10" s="19" t="s">
        <v>60</v>
      </c>
      <c r="M10" s="19" t="s">
        <v>61</v>
      </c>
      <c r="N10" s="19" t="s">
        <v>62</v>
      </c>
      <c r="O10" s="19" t="s">
        <v>63</v>
      </c>
      <c r="P10" s="19" t="s">
        <v>64</v>
      </c>
      <c r="Q10" s="19" t="s">
        <v>65</v>
      </c>
      <c r="R10" s="19" t="s">
        <v>66</v>
      </c>
      <c r="S10" s="19" t="s">
        <v>67</v>
      </c>
      <c r="T10" s="19" t="s">
        <v>68</v>
      </c>
      <c r="U10" s="19" t="s">
        <v>69</v>
      </c>
      <c r="V10" s="19" t="s">
        <v>70</v>
      </c>
      <c r="W10" s="19" t="s">
        <v>71</v>
      </c>
      <c r="X10" s="19" t="s">
        <v>72</v>
      </c>
      <c r="Y10" s="19" t="s">
        <v>73</v>
      </c>
      <c r="Z10" s="19" t="s">
        <v>74</v>
      </c>
      <c r="AA10" s="19" t="s">
        <v>75</v>
      </c>
      <c r="AB10" s="20" t="s">
        <v>76</v>
      </c>
      <c r="AC10" s="20" t="s">
        <v>77</v>
      </c>
      <c r="AD10" s="20" t="s">
        <v>78</v>
      </c>
    </row>
    <row r="11" spans="1:32" ht="44.25" customHeight="1" x14ac:dyDescent="0.2">
      <c r="A11" s="21">
        <f>IF(Study[[#This Row],[3]]=0,"",1)</f>
        <v>1</v>
      </c>
      <c r="B11" s="22" t="s">
        <v>79</v>
      </c>
      <c r="C11" s="23">
        <v>410600019057</v>
      </c>
      <c r="D11" s="24" t="s">
        <v>80</v>
      </c>
      <c r="E11" s="24" t="s">
        <v>80</v>
      </c>
      <c r="F11" s="22" t="s">
        <v>81</v>
      </c>
      <c r="G11" s="22" t="s">
        <v>82</v>
      </c>
      <c r="H11" s="22" t="s">
        <v>83</v>
      </c>
      <c r="I11" s="22" t="s">
        <v>84</v>
      </c>
      <c r="J11" s="25" t="s">
        <v>85</v>
      </c>
      <c r="K11" s="26" t="s">
        <v>86</v>
      </c>
      <c r="L11" s="27" t="str">
        <f>IF(Study[[#This Row],[11]]=0,"",VLOOKUP(Study[[#This Row],[11]],Company[[Наименование]:[КПП]],3,0))</f>
        <v>2221016531</v>
      </c>
      <c r="M11" s="27" t="str">
        <f>IF(Study[[#This Row],[11]]=0,"",VLOOKUP(Study[[#This Row],[11]],Company[[Наименование]:[КПП]],4,0))</f>
        <v>222101001</v>
      </c>
      <c r="N11" s="28"/>
      <c r="O11" s="29" t="s">
        <v>87</v>
      </c>
      <c r="P11" s="29" t="s">
        <v>88</v>
      </c>
      <c r="Q11" s="30" t="str">
        <f>IF(Study[[#This Row],[16]]=0,"",VLOOKUP(CONCATENATE(Study[[#This Row],[15]],"_",VLOOKUP(Study[[#This Row],[10]],Vedomstvo[],2,0),"_",Study[[#This Row],[16]]),Справочник!S:T,2,0))</f>
        <v>Ветеринария</v>
      </c>
      <c r="R11" s="31"/>
      <c r="S11" s="32">
        <v>180.02244444444446</v>
      </c>
      <c r="T11" s="33">
        <v>1</v>
      </c>
      <c r="U11" s="25">
        <v>2026</v>
      </c>
      <c r="V11" s="27">
        <v>90</v>
      </c>
      <c r="W11" s="27">
        <v>0.99</v>
      </c>
      <c r="X11" s="34">
        <v>162.02020000000002</v>
      </c>
      <c r="Y11" s="34">
        <v>160.4</v>
      </c>
      <c r="Z11" s="35">
        <v>1.6202000000000001</v>
      </c>
      <c r="AA11" s="34">
        <v>18.002244444444443</v>
      </c>
      <c r="AB11" s="36">
        <f>IF(Study[[#This Row],[21]]=Справочник!I$2,VLOOKUP($I$2,SubgectRF[],2,0)/100,(IF(Study[[#This Row],[21]]=Справочник!I$3,VLOOKUP($I$2,SubgectRF_2[],2,0)/100,VLOOKUP($I$2,SubgectRF_3,2,0)/100)))</f>
        <v>0.99</v>
      </c>
      <c r="AC11" s="37" t="str">
        <f>IF(Study[[#This Row],[12]]=0,"",TEXT(Study[[#This Row],[12]],"0000000000"))</f>
        <v>2221016531</v>
      </c>
      <c r="AD11" s="37" t="str">
        <f>IF(Study[[#This Row],[13]]=0,"",TEXT(Study[[#This Row],[13]],"000000000"))</f>
        <v>222101001</v>
      </c>
    </row>
    <row r="12" spans="1:32" ht="15.75" x14ac:dyDescent="0.2">
      <c r="A12" s="128" t="s">
        <v>89</v>
      </c>
      <c r="B12" s="128"/>
      <c r="C12" s="129"/>
      <c r="D12" s="129"/>
      <c r="E12" s="129"/>
      <c r="F12" s="129"/>
      <c r="G12" s="130"/>
      <c r="H12" s="130"/>
      <c r="I12" s="130"/>
      <c r="J12" s="129"/>
      <c r="K12" s="129"/>
      <c r="L12" s="129"/>
      <c r="M12" s="129"/>
      <c r="N12" s="129"/>
      <c r="O12" s="129"/>
      <c r="P12" s="129"/>
      <c r="Q12" s="129"/>
      <c r="R12" s="129"/>
      <c r="S12" s="131">
        <f>SUBTOTAL(109,Study[19])</f>
        <v>180.02244444444446</v>
      </c>
      <c r="T12" s="131">
        <f>SUBTOTAL(109,Study[20])</f>
        <v>1</v>
      </c>
      <c r="U12" s="132"/>
      <c r="V12" s="133"/>
      <c r="W12" s="133"/>
      <c r="X12" s="134">
        <f>SUBTOTAL(109,Study[24])</f>
        <v>162.02020000000002</v>
      </c>
      <c r="Y12" s="134">
        <f>SUBTOTAL(109,Study[25])</f>
        <v>160.4</v>
      </c>
      <c r="Z12" s="134">
        <f>SUBTOTAL(109,Study[26])</f>
        <v>1.6202000000000001</v>
      </c>
      <c r="AA12" s="135">
        <f>SUBTOTAL(109,Study[27])</f>
        <v>18.002244444444443</v>
      </c>
      <c r="AB12" s="136"/>
      <c r="AC12" s="136"/>
      <c r="AD12" s="136"/>
    </row>
    <row r="14" spans="1:32" ht="15" x14ac:dyDescent="0.25">
      <c r="A14" s="44"/>
      <c r="B14" s="45"/>
      <c r="C14" s="45"/>
      <c r="D14" s="45"/>
      <c r="E14" s="45"/>
      <c r="F14" s="45"/>
      <c r="G14" s="46"/>
      <c r="H14" s="46"/>
      <c r="I14" s="46"/>
    </row>
    <row r="15" spans="1:32" ht="15" x14ac:dyDescent="0.25">
      <c r="A15" s="44" t="s">
        <v>11374</v>
      </c>
      <c r="B15" s="45"/>
      <c r="C15" s="45"/>
      <c r="D15" s="45"/>
      <c r="E15" s="45"/>
      <c r="F15" s="46"/>
      <c r="G15" s="46"/>
      <c r="H15" s="46"/>
    </row>
    <row r="16" spans="1:32" ht="15" x14ac:dyDescent="0.25">
      <c r="A16" s="44" t="s">
        <v>90</v>
      </c>
      <c r="B16" s="45"/>
      <c r="C16" s="45"/>
      <c r="D16" s="45"/>
      <c r="E16" s="45"/>
      <c r="F16" s="45" t="s">
        <v>11373</v>
      </c>
      <c r="G16" s="46"/>
      <c r="H16" s="46"/>
    </row>
    <row r="17" spans="1:22" ht="15" x14ac:dyDescent="0.25">
      <c r="A17" s="44"/>
      <c r="B17" s="45"/>
      <c r="C17" s="45"/>
      <c r="D17" s="45"/>
      <c r="E17" s="45"/>
      <c r="F17" s="46" t="s">
        <v>91</v>
      </c>
      <c r="G17" s="45"/>
      <c r="H17" s="45"/>
      <c r="I17" s="46"/>
    </row>
    <row r="18" spans="1:22" ht="15" x14ac:dyDescent="0.25">
      <c r="A18" s="45"/>
      <c r="B18" s="45"/>
      <c r="C18" s="45"/>
      <c r="D18" s="45"/>
      <c r="E18" s="45"/>
      <c r="F18" s="46"/>
      <c r="G18" s="46"/>
      <c r="H18" s="46"/>
    </row>
    <row r="19" spans="1:22" ht="15" x14ac:dyDescent="0.25">
      <c r="A19" s="44" t="s">
        <v>92</v>
      </c>
      <c r="B19" s="45"/>
      <c r="C19" s="45"/>
      <c r="D19" s="45"/>
      <c r="E19" s="45"/>
      <c r="F19" s="46"/>
      <c r="G19" s="46"/>
      <c r="H19" s="46"/>
    </row>
    <row r="20" spans="1:22" ht="15.75" x14ac:dyDescent="0.25">
      <c r="A20" s="45"/>
      <c r="B20" s="45"/>
      <c r="C20" s="45"/>
      <c r="D20" s="45"/>
      <c r="E20" s="45"/>
      <c r="F20" s="46"/>
      <c r="G20" s="46"/>
      <c r="H20" s="46"/>
      <c r="U20" s="8" t="s">
        <v>9</v>
      </c>
    </row>
    <row r="21" spans="1:22" ht="15.75" x14ac:dyDescent="0.25">
      <c r="A21" s="44" t="s">
        <v>93</v>
      </c>
      <c r="B21" s="45"/>
      <c r="C21" s="45"/>
      <c r="D21" s="45"/>
      <c r="E21" s="45"/>
      <c r="F21" s="46"/>
      <c r="G21" s="46"/>
      <c r="H21" s="46"/>
      <c r="U21" s="12"/>
      <c r="V21" s="13" t="s">
        <v>11</v>
      </c>
    </row>
    <row r="22" spans="1:22" ht="50.25" customHeight="1" x14ac:dyDescent="0.25">
      <c r="A22" s="84" t="s">
        <v>94</v>
      </c>
      <c r="B22" s="84"/>
      <c r="C22" s="84"/>
      <c r="D22" s="84"/>
      <c r="E22" s="84"/>
      <c r="F22" s="45" t="s">
        <v>95</v>
      </c>
      <c r="G22" s="45"/>
      <c r="H22" s="45"/>
      <c r="U22" s="15"/>
      <c r="V22" s="13" t="s">
        <v>13</v>
      </c>
    </row>
    <row r="23" spans="1:22" ht="15.75" x14ac:dyDescent="0.25">
      <c r="A23" s="44" t="s">
        <v>96</v>
      </c>
      <c r="B23" s="45"/>
      <c r="C23" s="45"/>
      <c r="D23" s="45"/>
      <c r="E23" s="45"/>
      <c r="F23" s="46"/>
      <c r="G23" s="46"/>
      <c r="H23" s="46"/>
      <c r="U23" s="17"/>
      <c r="V23" s="13" t="s">
        <v>14</v>
      </c>
    </row>
    <row r="24" spans="1:22" ht="15" x14ac:dyDescent="0.25">
      <c r="A24" s="45"/>
      <c r="B24" s="45"/>
      <c r="C24" s="45"/>
      <c r="D24" s="45"/>
      <c r="E24" s="45"/>
      <c r="F24" s="46"/>
      <c r="G24" s="46"/>
      <c r="H24" s="46"/>
    </row>
    <row r="25" spans="1:22" ht="15" x14ac:dyDescent="0.25">
      <c r="A25" s="44" t="s">
        <v>97</v>
      </c>
      <c r="B25" s="45"/>
      <c r="C25" s="45"/>
      <c r="D25" s="45"/>
      <c r="E25" s="45"/>
      <c r="F25" s="46"/>
      <c r="G25" s="46"/>
      <c r="H25" s="46"/>
    </row>
    <row r="26" spans="1:22" ht="15" x14ac:dyDescent="0.25">
      <c r="A26" s="45"/>
      <c r="B26" s="45"/>
      <c r="C26" s="45"/>
      <c r="D26" s="45"/>
      <c r="E26" s="45"/>
      <c r="F26" s="46"/>
      <c r="G26" s="46"/>
      <c r="H26" s="46"/>
    </row>
    <row r="27" spans="1:22" x14ac:dyDescent="0.2">
      <c r="A27" s="47"/>
      <c r="B27" s="47"/>
      <c r="C27" s="47"/>
      <c r="D27" s="47"/>
      <c r="E27" s="47"/>
      <c r="F27" s="47"/>
      <c r="G27" s="47"/>
      <c r="H27" s="47"/>
      <c r="I27" s="47"/>
    </row>
  </sheetData>
  <sheetProtection autoFilter="0"/>
  <mergeCells count="35">
    <mergeCell ref="W5:W9"/>
    <mergeCell ref="X5:Z6"/>
    <mergeCell ref="AA5:AA9"/>
    <mergeCell ref="D6:D9"/>
    <mergeCell ref="E6:E9"/>
    <mergeCell ref="F6:F9"/>
    <mergeCell ref="A1:AA1"/>
    <mergeCell ref="I2:O2"/>
    <mergeCell ref="A3:AA3"/>
    <mergeCell ref="A5:A9"/>
    <mergeCell ref="B5:F5"/>
    <mergeCell ref="G5:I5"/>
    <mergeCell ref="J5:N5"/>
    <mergeCell ref="O5:O9"/>
    <mergeCell ref="P5:R5"/>
    <mergeCell ref="S5:S9"/>
    <mergeCell ref="T5:T9"/>
    <mergeCell ref="U5:U9"/>
    <mergeCell ref="V5:V9"/>
    <mergeCell ref="R6:R9"/>
    <mergeCell ref="X7:X9"/>
    <mergeCell ref="Y7:Z8"/>
    <mergeCell ref="A22:E22"/>
    <mergeCell ref="L6:L9"/>
    <mergeCell ref="M6:M9"/>
    <mergeCell ref="N6:N9"/>
    <mergeCell ref="P6:P9"/>
    <mergeCell ref="Q6:Q9"/>
    <mergeCell ref="G6:G9"/>
    <mergeCell ref="H6:H9"/>
    <mergeCell ref="I6:I9"/>
    <mergeCell ref="J6:J9"/>
    <mergeCell ref="K6:K9"/>
    <mergeCell ref="B6:B9"/>
    <mergeCell ref="C6:C9"/>
  </mergeCells>
  <conditionalFormatting sqref="N11">
    <cfRule type="expression" dxfId="40" priority="8">
      <formula>AND(OR($J11="Иной ФОИВ",$J11="РОИВ"),$J11&lt;&gt;0,$N11=0)</formula>
    </cfRule>
  </conditionalFormatting>
  <conditionalFormatting sqref="N11">
    <cfRule type="expression" dxfId="39" priority="5">
      <formula>AND($J11&lt;&gt;"Иной ФОИВ",$J11&lt;&gt;"РОИВ",$J11&lt;&gt;0)</formula>
    </cfRule>
  </conditionalFormatting>
  <conditionalFormatting sqref="K11:M11">
    <cfRule type="expression" dxfId="38" priority="4">
      <formula>OR($J11="Иной ФОИВ",$J11="РОИВ")</formula>
    </cfRule>
  </conditionalFormatting>
  <conditionalFormatting sqref="R11">
    <cfRule type="expression" dxfId="37" priority="3">
      <formula>OR($O11="ВО",$O11="СПО",$O11="Профессиональное обучение")</formula>
    </cfRule>
  </conditionalFormatting>
  <conditionalFormatting sqref="P11:Q11">
    <cfRule type="expression" dxfId="36" priority="2">
      <formula>$O11="ДПО (переподготовка)"</formula>
    </cfRule>
  </conditionalFormatting>
  <conditionalFormatting sqref="AC11:AD11">
    <cfRule type="expression" dxfId="35" priority="1">
      <formula>OR($L11="Иной ФОИВ",$L11="РОИВ")</formula>
    </cfRule>
  </conditionalFormatting>
  <dataValidations disablePrompts="1" count="13">
    <dataValidation operator="equal" allowBlank="1" showInputMessage="1" showErrorMessage="1" error="Введено некорректное значение. Выберите доступные варианты из выпадающего списка" sqref="Q11"/>
    <dataValidation operator="equal" allowBlank="1" showInputMessage="1" showErrorMessage="1" sqref="L11:M11"/>
    <dataValidation type="textLength" operator="equal" allowBlank="1" showInputMessage="1" showErrorMessage="1" error="Количество введенных символов ОКТМО не равно 11" sqref="I11">
      <formula1>11</formula1>
    </dataValidation>
    <dataValidation type="list" allowBlank="1" showInputMessage="1" showErrorMessage="1" sqref="U11">
      <formula1>INDIRECT("Year[Год]")</formula1>
    </dataValidation>
    <dataValidation type="list" allowBlank="1" showInputMessage="1" showErrorMessage="1" sqref="J11">
      <formula1>INDIRECT("Vedomstvo[Ведомство]")</formula1>
    </dataValidation>
    <dataValidation type="list" operator="equal" allowBlank="1" showInputMessage="1" showErrorMessage="1" error="Количество введенных символов ОКТМО не равно 11" sqref="O11">
      <formula1>INDIRECT("EdProgram[Программа]")</formula1>
    </dataValidation>
    <dataValidation type="list" allowBlank="1" showInputMessage="1" showErrorMessage="1" sqref="K11">
      <formula1>Kod_company_study</formula1>
    </dataValidation>
    <dataValidation type="list" allowBlank="1" showInputMessage="1" showErrorMessage="1" sqref="D11:E11">
      <formula1>INDIRECT("PerCent[Доля]")</formula1>
    </dataValidation>
    <dataValidation type="list" allowBlank="1" sqref="P11">
      <formula1>Kod_study</formula1>
    </dataValidation>
    <dataValidation type="list" allowBlank="1" showInputMessage="1" showErrorMessage="1" sqref="I2:O2">
      <formula1>INDIRECT("SubgectRF[Субъекты]")</formula1>
    </dataValidation>
    <dataValidation type="custom" allowBlank="1" showInputMessage="1" showErrorMessage="1" error="Длинна ИНН должна быть 10 знаков - для юридических лиц, 12 знаков - для индивидуальных предпринимателей" sqref="C11">
      <formula1>IF(OR(LEN($C11)=10,LEN($C11)=12),1,0)</formula1>
    </dataValidation>
    <dataValidation type="custom" operator="equal" allowBlank="1" showInputMessage="1" showErrorMessage="1" error="Поле доступно для ввода только для образовательной программы &quot;ДПО (переводготовка&quot;" sqref="R11">
      <formula1>IF($O11="ДПО (переподготовка)",1,0)</formula1>
    </dataValidation>
    <dataValidation type="custom" operator="equal" allowBlank="1" showInputMessage="1" showErrorMessage="1" error="В колонке &quot;Ведомственная принадлежность образовательной организации&quot; выбрано &quot;Минсельхоз России&quot; / &quot;Росрыболовство&quot; / &quot;Россельхознадзор&quot;" sqref="N11">
      <formula1>IF(OR($J11="Россельхознадзор",$J11="Росрыболовство",$J11="Минсельхоз России"),0,1)</formula1>
    </dataValidation>
  </dataValidations>
  <pageMargins left="0.70866141732283472" right="0.70866141732283472" top="0.74803149606299213" bottom="0.74803149606299213" header="0.31496062992125984" footer="0.31496062992125984"/>
  <pageSetup paperSize="9" scale="42"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"/>
  <sheetViews>
    <sheetView view="pageBreakPreview" zoomScale="70" zoomScaleSheetLayoutView="70" workbookViewId="0">
      <selection activeCell="A17" sqref="A17"/>
    </sheetView>
  </sheetViews>
  <sheetFormatPr defaultColWidth="8.85546875" defaultRowHeight="12.75" x14ac:dyDescent="0.2"/>
  <cols>
    <col min="1" max="1" width="9.5703125" style="6" customWidth="1"/>
    <col min="2" max="2" width="37" style="6" customWidth="1"/>
    <col min="3" max="3" width="19.5703125" style="6" customWidth="1"/>
    <col min="4" max="8" width="9.5703125" style="6" customWidth="1"/>
    <col min="9" max="9" width="14" style="6" customWidth="1"/>
    <col min="10" max="13" width="9.5703125" style="6" customWidth="1"/>
    <col min="14" max="14" width="17.42578125" style="6" customWidth="1"/>
    <col min="15" max="25" width="9.5703125" style="6" customWidth="1"/>
    <col min="26" max="27" width="13" style="6" customWidth="1"/>
    <col min="28" max="28" width="12.85546875" style="6" customWidth="1"/>
    <col min="29" max="29" width="13.28515625" style="6" customWidth="1"/>
    <col min="30" max="32" width="10.140625" style="48" hidden="1" customWidth="1"/>
    <col min="33" max="16384" width="8.85546875" style="6"/>
  </cols>
  <sheetData>
    <row r="1" spans="1:32" ht="40.5" customHeight="1" x14ac:dyDescent="0.2">
      <c r="A1" s="111" t="s">
        <v>98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49"/>
      <c r="AE1" s="49"/>
      <c r="AF1" s="49"/>
    </row>
    <row r="2" spans="1:32" ht="15.75" x14ac:dyDescent="0.25">
      <c r="A2" s="50"/>
      <c r="B2" s="50"/>
      <c r="C2" s="50"/>
      <c r="D2" s="50"/>
      <c r="E2" s="50"/>
      <c r="F2" s="50"/>
      <c r="G2" s="50"/>
      <c r="H2" s="50"/>
      <c r="I2" s="50"/>
      <c r="J2" s="10"/>
      <c r="K2" s="112" t="s">
        <v>10</v>
      </c>
      <c r="L2" s="113"/>
      <c r="M2" s="113"/>
      <c r="N2" s="113"/>
      <c r="O2" s="113"/>
      <c r="P2" s="113"/>
      <c r="Q2" s="1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51"/>
      <c r="AF2" s="51"/>
    </row>
    <row r="3" spans="1:32" ht="15.7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3" t="s">
        <v>99</v>
      </c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4"/>
      <c r="AE3" s="54"/>
      <c r="AF3" s="54"/>
    </row>
    <row r="4" spans="1:32" ht="15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6"/>
      <c r="AE4" s="56"/>
      <c r="AF4" s="56"/>
    </row>
    <row r="5" spans="1:32" ht="30.6" customHeight="1" x14ac:dyDescent="0.2">
      <c r="A5" s="100" t="s">
        <v>15</v>
      </c>
      <c r="B5" s="114" t="s">
        <v>16</v>
      </c>
      <c r="C5" s="115"/>
      <c r="D5" s="115"/>
      <c r="E5" s="115"/>
      <c r="F5" s="116"/>
      <c r="G5" s="114" t="s">
        <v>100</v>
      </c>
      <c r="H5" s="117"/>
      <c r="I5" s="118"/>
      <c r="J5" s="114" t="s">
        <v>101</v>
      </c>
      <c r="K5" s="115"/>
      <c r="L5" s="115"/>
      <c r="M5" s="115"/>
      <c r="N5" s="119"/>
      <c r="O5" s="100" t="s">
        <v>19</v>
      </c>
      <c r="P5" s="100" t="s">
        <v>102</v>
      </c>
      <c r="Q5" s="100" t="s">
        <v>103</v>
      </c>
      <c r="R5" s="100" t="s">
        <v>104</v>
      </c>
      <c r="S5" s="103" t="s">
        <v>105</v>
      </c>
      <c r="T5" s="120"/>
      <c r="U5" s="121"/>
      <c r="V5" s="100" t="s">
        <v>106</v>
      </c>
      <c r="W5" s="77" t="s">
        <v>107</v>
      </c>
      <c r="X5" s="77" t="s">
        <v>24</v>
      </c>
      <c r="Y5" s="77" t="s">
        <v>25</v>
      </c>
      <c r="Z5" s="103" t="s">
        <v>108</v>
      </c>
      <c r="AA5" s="120"/>
      <c r="AB5" s="121"/>
      <c r="AC5" s="77" t="s">
        <v>27</v>
      </c>
      <c r="AD5" s="56"/>
      <c r="AE5" s="56"/>
      <c r="AF5" s="56"/>
    </row>
    <row r="6" spans="1:32" ht="15" customHeight="1" x14ac:dyDescent="0.2">
      <c r="A6" s="101"/>
      <c r="B6" s="77" t="s">
        <v>109</v>
      </c>
      <c r="C6" s="77" t="s">
        <v>29</v>
      </c>
      <c r="D6" s="77" t="s">
        <v>110</v>
      </c>
      <c r="E6" s="77" t="s">
        <v>32</v>
      </c>
      <c r="F6" s="77" t="s">
        <v>31</v>
      </c>
      <c r="G6" s="77" t="s">
        <v>33</v>
      </c>
      <c r="H6" s="77" t="s">
        <v>34</v>
      </c>
      <c r="I6" s="77" t="s">
        <v>35</v>
      </c>
      <c r="J6" s="77" t="s">
        <v>36</v>
      </c>
      <c r="K6" s="77" t="s">
        <v>37</v>
      </c>
      <c r="L6" s="77" t="s">
        <v>38</v>
      </c>
      <c r="M6" s="77" t="s">
        <v>39</v>
      </c>
      <c r="N6" s="77" t="s">
        <v>40</v>
      </c>
      <c r="O6" s="101"/>
      <c r="P6" s="101"/>
      <c r="Q6" s="101"/>
      <c r="R6" s="101"/>
      <c r="S6" s="122"/>
      <c r="T6" s="123"/>
      <c r="U6" s="124"/>
      <c r="V6" s="101"/>
      <c r="W6" s="78"/>
      <c r="X6" s="78"/>
      <c r="Y6" s="78"/>
      <c r="Z6" s="122"/>
      <c r="AA6" s="123"/>
      <c r="AB6" s="124"/>
      <c r="AC6" s="78"/>
      <c r="AD6" s="56"/>
      <c r="AE6" s="56"/>
      <c r="AF6" s="56"/>
    </row>
    <row r="7" spans="1:32" ht="15" customHeight="1" x14ac:dyDescent="0.2">
      <c r="A7" s="101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101"/>
      <c r="P7" s="101"/>
      <c r="Q7" s="101"/>
      <c r="R7" s="101"/>
      <c r="S7" s="125"/>
      <c r="T7" s="126"/>
      <c r="U7" s="127"/>
      <c r="V7" s="101"/>
      <c r="W7" s="78"/>
      <c r="X7" s="78"/>
      <c r="Y7" s="78"/>
      <c r="Z7" s="125"/>
      <c r="AA7" s="126"/>
      <c r="AB7" s="127"/>
      <c r="AC7" s="78"/>
      <c r="AD7" s="56"/>
      <c r="AE7" s="56"/>
      <c r="AF7" s="56"/>
    </row>
    <row r="8" spans="1:32" ht="28.9" customHeight="1" x14ac:dyDescent="0.2">
      <c r="A8" s="101"/>
      <c r="B8" s="78"/>
      <c r="C8" s="78" t="s">
        <v>29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101"/>
      <c r="P8" s="101"/>
      <c r="Q8" s="101"/>
      <c r="R8" s="101"/>
      <c r="S8" s="77" t="s">
        <v>111</v>
      </c>
      <c r="T8" s="109" t="s">
        <v>112</v>
      </c>
      <c r="U8" s="110"/>
      <c r="V8" s="101"/>
      <c r="W8" s="78"/>
      <c r="X8" s="78"/>
      <c r="Y8" s="78"/>
      <c r="Z8" s="77" t="s">
        <v>44</v>
      </c>
      <c r="AA8" s="109" t="s">
        <v>45</v>
      </c>
      <c r="AB8" s="96"/>
      <c r="AC8" s="78"/>
      <c r="AD8" s="56"/>
      <c r="AE8" s="56"/>
      <c r="AF8" s="56"/>
    </row>
    <row r="9" spans="1:32" ht="291" customHeight="1" x14ac:dyDescent="0.2">
      <c r="A9" s="102"/>
      <c r="B9" s="79"/>
      <c r="C9" s="79"/>
      <c r="D9" s="79"/>
      <c r="E9" s="79"/>
      <c r="F9" s="79" t="s">
        <v>31</v>
      </c>
      <c r="G9" s="79"/>
      <c r="H9" s="79"/>
      <c r="I9" s="79"/>
      <c r="J9" s="79"/>
      <c r="K9" s="79"/>
      <c r="L9" s="79"/>
      <c r="M9" s="79"/>
      <c r="N9" s="79"/>
      <c r="O9" s="102"/>
      <c r="P9" s="102"/>
      <c r="Q9" s="102"/>
      <c r="R9" s="102"/>
      <c r="S9" s="79"/>
      <c r="T9" s="18" t="s">
        <v>113</v>
      </c>
      <c r="U9" s="18" t="s">
        <v>114</v>
      </c>
      <c r="V9" s="102"/>
      <c r="W9" s="79"/>
      <c r="X9" s="79"/>
      <c r="Y9" s="79"/>
      <c r="Z9" s="79"/>
      <c r="AA9" s="18" t="s">
        <v>46</v>
      </c>
      <c r="AB9" s="18" t="s">
        <v>115</v>
      </c>
      <c r="AC9" s="79"/>
      <c r="AD9" s="56"/>
      <c r="AE9" s="56"/>
      <c r="AF9" s="56"/>
    </row>
    <row r="10" spans="1:32" ht="15" x14ac:dyDescent="0.2">
      <c r="A10" s="19" t="s">
        <v>49</v>
      </c>
      <c r="B10" s="57" t="s">
        <v>50</v>
      </c>
      <c r="C10" s="19" t="s">
        <v>51</v>
      </c>
      <c r="D10" s="57" t="s">
        <v>52</v>
      </c>
      <c r="E10" s="57" t="s">
        <v>53</v>
      </c>
      <c r="F10" s="57" t="s">
        <v>54</v>
      </c>
      <c r="G10" s="57" t="s">
        <v>55</v>
      </c>
      <c r="H10" s="57" t="s">
        <v>56</v>
      </c>
      <c r="I10" s="57" t="s">
        <v>57</v>
      </c>
      <c r="J10" s="57" t="s">
        <v>58</v>
      </c>
      <c r="K10" s="57" t="s">
        <v>59</v>
      </c>
      <c r="L10" s="57" t="s">
        <v>60</v>
      </c>
      <c r="M10" s="57" t="s">
        <v>61</v>
      </c>
      <c r="N10" s="57" t="s">
        <v>62</v>
      </c>
      <c r="O10" s="57" t="s">
        <v>63</v>
      </c>
      <c r="P10" s="57" t="s">
        <v>64</v>
      </c>
      <c r="Q10" s="57" t="s">
        <v>65</v>
      </c>
      <c r="R10" s="57" t="s">
        <v>66</v>
      </c>
      <c r="S10" s="57" t="s">
        <v>67</v>
      </c>
      <c r="T10" s="57" t="s">
        <v>68</v>
      </c>
      <c r="U10" s="57" t="s">
        <v>69</v>
      </c>
      <c r="V10" s="57" t="s">
        <v>70</v>
      </c>
      <c r="W10" s="57" t="s">
        <v>71</v>
      </c>
      <c r="X10" s="57" t="s">
        <v>72</v>
      </c>
      <c r="Y10" s="57" t="s">
        <v>73</v>
      </c>
      <c r="Z10" s="57" t="s">
        <v>74</v>
      </c>
      <c r="AA10" s="57" t="s">
        <v>75</v>
      </c>
      <c r="AB10" s="57" t="s">
        <v>116</v>
      </c>
      <c r="AC10" s="57" t="s">
        <v>117</v>
      </c>
      <c r="AD10" s="57" t="s">
        <v>118</v>
      </c>
      <c r="AE10" s="57" t="s">
        <v>119</v>
      </c>
      <c r="AF10" s="57" t="s">
        <v>120</v>
      </c>
    </row>
    <row r="11" spans="1:32" ht="75" x14ac:dyDescent="0.2">
      <c r="A11" s="21">
        <f>IF(Fixed[[#This Row],[3]]=0,"",1)</f>
        <v>1</v>
      </c>
      <c r="B11" s="58" t="s">
        <v>121</v>
      </c>
      <c r="C11" s="59">
        <v>8202008960</v>
      </c>
      <c r="D11" s="24" t="s">
        <v>80</v>
      </c>
      <c r="E11" s="24" t="s">
        <v>80</v>
      </c>
      <c r="F11" s="58" t="s">
        <v>122</v>
      </c>
      <c r="G11" s="33" t="s">
        <v>123</v>
      </c>
      <c r="H11" s="39" t="s">
        <v>124</v>
      </c>
      <c r="I11" s="33">
        <v>30851000051</v>
      </c>
      <c r="J11" s="25" t="s">
        <v>125</v>
      </c>
      <c r="K11" s="60"/>
      <c r="L11" s="27" t="str">
        <f>IF(Fixed[[#This Row],[11]]=0,"",VLOOKUP(Fixed[[#This Row],[11]],Company[[Наименование]:[КПП]],3,0))</f>
        <v/>
      </c>
      <c r="M11" s="27" t="str">
        <f>IF(Fixed[[#This Row],[11]]=0,"",VLOOKUP(Fixed[[#This Row],[11]],Company[[Наименование]:[КПП]],4,0))</f>
        <v/>
      </c>
      <c r="N11" s="28" t="s">
        <v>126</v>
      </c>
      <c r="O11" s="29" t="s">
        <v>127</v>
      </c>
      <c r="P11" s="29" t="s">
        <v>128</v>
      </c>
      <c r="Q11" s="30" t="str">
        <f>IF(Fixed[[#This Row],[16]]=0,"",VLOOKUP(CONCATENATE(Fixed[[#This Row],[15]],"_",VLOOKUP(Fixed[[#This Row],[10]],Vedomstvo[],2,0),"_",Fixed[[#This Row],[16]]),Справочник!$S:$T,2,0))</f>
        <v>Оленевод-механизатор</v>
      </c>
      <c r="R11" s="58">
        <v>90</v>
      </c>
      <c r="S11" s="34">
        <v>300</v>
      </c>
      <c r="T11" s="32">
        <v>300</v>
      </c>
      <c r="U11" s="32">
        <v>0</v>
      </c>
      <c r="V11" s="32">
        <v>2</v>
      </c>
      <c r="W11" s="25">
        <v>2026</v>
      </c>
      <c r="X11" s="27">
        <v>30</v>
      </c>
      <c r="Y11" s="27">
        <v>0.99</v>
      </c>
      <c r="Z11" s="34">
        <v>180</v>
      </c>
      <c r="AA11" s="34">
        <v>178.2</v>
      </c>
      <c r="AB11" s="35">
        <v>1.8</v>
      </c>
      <c r="AC11" s="34">
        <v>420</v>
      </c>
      <c r="AD11" s="61">
        <f>IF(Fixed[[#This Row],[23]]=Справочник!I$2,VLOOKUP($K$2,SubgectRF[],2,0)/100,(IF(Fixed[[#This Row],[23]]=Справочник!I$3,VLOOKUP($K$2,SubgectRF_2[],2,0)/100,VLOOKUP($K$2,SubgectRF_3,2,0)/100)))</f>
        <v>0.99</v>
      </c>
      <c r="AE11" s="27" t="str">
        <f>IF(Fixed[[#This Row],[12]]=0,"",TEXT(Fixed[[#This Row],[12]],"0000000000"))</f>
        <v/>
      </c>
      <c r="AF11" s="27" t="str">
        <f>IF(Fixed[[#This Row],[13]]=0,"",TEXT(Fixed[[#This Row],[13]],"000000000"))</f>
        <v/>
      </c>
    </row>
    <row r="12" spans="1:32" ht="15" hidden="1" x14ac:dyDescent="0.2">
      <c r="A12" s="38" t="str">
        <f>IF(Fixed[[#This Row],[3]]=0,"",A11+1)</f>
        <v/>
      </c>
      <c r="B12" s="58"/>
      <c r="C12" s="59"/>
      <c r="D12" s="24"/>
      <c r="E12" s="24"/>
      <c r="F12" s="58"/>
      <c r="G12" s="33"/>
      <c r="H12" s="39"/>
      <c r="I12" s="33"/>
      <c r="J12" s="25"/>
      <c r="K12" s="62"/>
      <c r="L12" s="40" t="str">
        <f>IF(Fixed[[#This Row],[11]]=0,"",VLOOKUP(Fixed[[#This Row],[11]],Company[[Наименование]:[КПП]],3,0))</f>
        <v/>
      </c>
      <c r="M12" s="40" t="str">
        <f>IF(Fixed[[#This Row],[11]]=0,"",VLOOKUP(Fixed[[#This Row],[11]],Company[[Наименование]:[КПП]],4,0))</f>
        <v/>
      </c>
      <c r="N12" s="28"/>
      <c r="O12" s="29"/>
      <c r="P12" s="41"/>
      <c r="Q12" s="30" t="str">
        <f>IF(Fixed[[#This Row],[16]]=0,"",VLOOKUP(CONCATENATE(Fixed[[#This Row],[15]],"_",VLOOKUP(Fixed[[#This Row],[10]],Vedomstvo[],2,0),"_",Fixed[[#This Row],[16]]),Справочник!$S:$T,2,0))</f>
        <v/>
      </c>
      <c r="R12" s="58"/>
      <c r="S12" s="34">
        <f>Fixed[[#This Row],[20]]+Fixed[[#This Row],[21]]</f>
        <v>0</v>
      </c>
      <c r="T12" s="42"/>
      <c r="U12" s="42"/>
      <c r="V12" s="42"/>
      <c r="W12" s="25"/>
      <c r="X12" s="40" t="str">
        <f>IF(Fixed[[#This Row],[10]]="","",VLOOKUP(Fixed[[#This Row],[10]],Vedomstvo[],2,0))</f>
        <v/>
      </c>
      <c r="Y12" s="40" t="str">
        <f>IF(Fixed[[#This Row],[23]]=0,"",IF(Fixed[[#This Row],[23]]=Справочник!I$2,VLOOKUP($K$2,SubgectRF[],2,0)/100,(IF(Fixed[[#This Row],[23]]=Справочник!I$3,VLOOKUP($K$2,SubgectRF_2[],2,0)/100,VLOOKUP($K$2,SubgectRF_3,2,0)/100))))</f>
        <v/>
      </c>
      <c r="Z12" s="34" t="str">
        <f>IF(Fixed[[#This Row],[19]]=0,"",Fixed[[#This Row],[19]]*Fixed[[#This Row],[22]]*Fixed[[#This Row],[24]]/100)</f>
        <v/>
      </c>
      <c r="AA12" s="34" t="str">
        <f>IF(Fixed[[#This Row],[19]]=0,"",Fixed[[#This Row],[25]]*Fixed[[#This Row],[26]])</f>
        <v/>
      </c>
      <c r="AB12" s="63" t="str">
        <f>IF(Fixed[[#This Row],[19]]=0,"",Fixed[[#This Row],[26]]-Fixed[[#This Row],[27]])</f>
        <v/>
      </c>
      <c r="AC12" s="34" t="str">
        <f>IF(Fixed[[#This Row],[19]]=0,"",Fixed[[#This Row],[19]]*Fixed[[#This Row],[22]]-Fixed[[#This Row],[26]])</f>
        <v/>
      </c>
      <c r="AD12" s="34">
        <f>IF(Fixed[[#This Row],[23]]=Справочник!I$2,VLOOKUP($K$2,SubgectRF[],2,0)/100,(IF(Fixed[[#This Row],[23]]=Справочник!I$3,VLOOKUP($K$2,SubgectRF_2[],2,0)/100,VLOOKUP($K$2,SubgectRF_3,2,0)/100)))</f>
        <v>0.99</v>
      </c>
      <c r="AE12" s="27" t="str">
        <f>IF(Fixed[[#This Row],[12]]=0,"",TEXT(Fixed[[#This Row],[12]],"0000000000"))</f>
        <v/>
      </c>
      <c r="AF12" s="27" t="str">
        <f>IF(Fixed[[#This Row],[13]]=0,"",TEXT(Fixed[[#This Row],[13]],"000000000"))</f>
        <v/>
      </c>
    </row>
    <row r="13" spans="1:32" s="43" customFormat="1" ht="15" hidden="1" x14ac:dyDescent="0.2">
      <c r="A13" s="38" t="str">
        <f>IF(Fixed[[#This Row],[3]]=0,"",A12+1)</f>
        <v/>
      </c>
      <c r="B13" s="58"/>
      <c r="C13" s="23"/>
      <c r="D13" s="24"/>
      <c r="E13" s="24"/>
      <c r="F13" s="58"/>
      <c r="G13" s="39"/>
      <c r="H13" s="39"/>
      <c r="I13" s="39"/>
      <c r="J13" s="25"/>
      <c r="K13" s="60"/>
      <c r="L13" s="27" t="str">
        <f>IF(Fixed[[#This Row],[11]]=0,"",VLOOKUP(Fixed[[#This Row],[11]],Company[[Наименование]:[КПП]],3,0))</f>
        <v/>
      </c>
      <c r="M13" s="27" t="str">
        <f>IF(Fixed[[#This Row],[11]]=0,"",VLOOKUP(Fixed[[#This Row],[11]],Company[[Наименование]:[КПП]],4,0))</f>
        <v/>
      </c>
      <c r="N13" s="28"/>
      <c r="O13" s="29"/>
      <c r="P13" s="29"/>
      <c r="Q13" s="30" t="str">
        <f>IF(Fixed[[#This Row],[16]]=0,"",VLOOKUP(CONCATENATE(Fixed[[#This Row],[15]],"_",VLOOKUP(Fixed[[#This Row],[10]],Vedomstvo[],2,0),"_",Fixed[[#This Row],[16]]),Справочник!$S:$T,2,0))</f>
        <v/>
      </c>
      <c r="R13" s="58"/>
      <c r="S13" s="34">
        <f>Fixed[[#This Row],[20]]+Fixed[[#This Row],[21]]</f>
        <v>0</v>
      </c>
      <c r="T13" s="32"/>
      <c r="U13" s="32"/>
      <c r="V13" s="32"/>
      <c r="W13" s="25"/>
      <c r="X13" s="27" t="str">
        <f>IF(Fixed[[#This Row],[10]]="","",VLOOKUP(Fixed[[#This Row],[10]],Vedomstvo[],2,0))</f>
        <v/>
      </c>
      <c r="Y13" s="27" t="str">
        <f>IF(Fixed[[#This Row],[23]]=0,"",IF(Fixed[[#This Row],[23]]=Справочник!I$2,VLOOKUP($K$2,SubgectRF[],2,0)/100,(IF(Fixed[[#This Row],[23]]=Справочник!I$3,VLOOKUP($K$2,SubgectRF_2[],2,0)/100,VLOOKUP($K$2,SubgectRF_3,2,0)/100))))</f>
        <v/>
      </c>
      <c r="Z13" s="34" t="str">
        <f>IF(Fixed[[#This Row],[19]]=0,"",Fixed[[#This Row],[19]]*Fixed[[#This Row],[22]]*Fixed[[#This Row],[24]]/100)</f>
        <v/>
      </c>
      <c r="AA13" s="34" t="str">
        <f>IF(Fixed[[#This Row],[19]]=0,"",Fixed[[#This Row],[25]]*Fixed[[#This Row],[26]])</f>
        <v/>
      </c>
      <c r="AB13" s="35" t="str">
        <f>IF(Fixed[[#This Row],[19]]=0,"",Fixed[[#This Row],[26]]-Fixed[[#This Row],[27]])</f>
        <v/>
      </c>
      <c r="AC13" s="34" t="str">
        <f>IF(Fixed[[#This Row],[19]]=0,"",Fixed[[#This Row],[19]]*Fixed[[#This Row],[22]]-Fixed[[#This Row],[26]])</f>
        <v/>
      </c>
      <c r="AD13" s="34">
        <f>IF(Fixed[[#This Row],[23]]=Справочник!I$2,VLOOKUP($K$2,SubgectRF[],2,0)/100,(IF(Fixed[[#This Row],[23]]=Справочник!I$3,VLOOKUP($K$2,SubgectRF_2[],2,0)/100,VLOOKUP($K$2,SubgectRF_3,2,0)/100)))</f>
        <v>0.99</v>
      </c>
      <c r="AE13" s="27" t="str">
        <f>IF(Fixed[[#This Row],[12]]=0,"",TEXT(Fixed[[#This Row],[12]],"0000000000"))</f>
        <v/>
      </c>
      <c r="AF13" s="27" t="str">
        <f>IF(Fixed[[#This Row],[13]]=0,"",TEXT(Fixed[[#This Row],[13]],"000000000"))</f>
        <v/>
      </c>
    </row>
    <row r="14" spans="1:32" ht="15" x14ac:dyDescent="0.2">
      <c r="A14" s="128" t="s">
        <v>89</v>
      </c>
      <c r="B14" s="129"/>
      <c r="C14" s="129"/>
      <c r="D14" s="129"/>
      <c r="E14" s="129"/>
      <c r="F14" s="129"/>
      <c r="G14" s="130"/>
      <c r="H14" s="130"/>
      <c r="I14" s="130"/>
      <c r="J14" s="129"/>
      <c r="K14" s="129"/>
      <c r="L14" s="129"/>
      <c r="M14" s="129"/>
      <c r="N14" s="129"/>
      <c r="O14" s="129"/>
      <c r="P14" s="129"/>
      <c r="Q14" s="129"/>
      <c r="R14" s="129"/>
      <c r="S14" s="134">
        <f>SUBTOTAL(109,Fixed[19])</f>
        <v>300</v>
      </c>
      <c r="T14" s="134">
        <f>SUBTOTAL(109,Fixed[20])</f>
        <v>300</v>
      </c>
      <c r="U14" s="134">
        <f>SUBTOTAL(109,Fixed[21])</f>
        <v>0</v>
      </c>
      <c r="V14" s="137">
        <f>SUBTOTAL(109,Fixed[22])</f>
        <v>2</v>
      </c>
      <c r="W14" s="132"/>
      <c r="X14" s="133"/>
      <c r="Y14" s="133"/>
      <c r="Z14" s="134">
        <f>SUBTOTAL(109,Fixed[26])</f>
        <v>180</v>
      </c>
      <c r="AA14" s="134">
        <f>SUBTOTAL(109,Fixed[27])</f>
        <v>178.2</v>
      </c>
      <c r="AB14" s="134">
        <f>SUBTOTAL(109,Fixed[28])</f>
        <v>1.8</v>
      </c>
      <c r="AC14" s="138">
        <f>SUBTOTAL(109,Fixed[29])</f>
        <v>420</v>
      </c>
      <c r="AD14" s="129"/>
      <c r="AE14" s="129"/>
      <c r="AF14" s="129"/>
    </row>
    <row r="15" spans="1:32" ht="15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5"/>
      <c r="AE15" s="65"/>
      <c r="AF15" s="65"/>
    </row>
    <row r="16" spans="1:32" ht="15" x14ac:dyDescent="0.25">
      <c r="A16" s="44" t="s">
        <v>11374</v>
      </c>
      <c r="B16" s="45"/>
      <c r="C16" s="45"/>
      <c r="D16" s="45"/>
      <c r="E16" s="45"/>
      <c r="F16" s="46"/>
      <c r="G16" s="46"/>
      <c r="H16" s="46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5"/>
      <c r="AE16" s="65"/>
      <c r="AF16" s="65"/>
    </row>
    <row r="17" spans="1:32" ht="15" x14ac:dyDescent="0.25">
      <c r="A17" s="44" t="s">
        <v>90</v>
      </c>
      <c r="B17" s="45"/>
      <c r="C17" s="45"/>
      <c r="D17" s="45"/>
      <c r="E17" s="45"/>
      <c r="F17" s="45" t="s">
        <v>11373</v>
      </c>
      <c r="G17" s="46"/>
      <c r="H17" s="46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5"/>
      <c r="AE17" s="65"/>
      <c r="AF17" s="65"/>
    </row>
    <row r="18" spans="1:32" ht="15" x14ac:dyDescent="0.25">
      <c r="A18" s="44"/>
      <c r="B18" s="45"/>
      <c r="C18" s="45"/>
      <c r="D18" s="45"/>
      <c r="E18" s="45"/>
      <c r="F18" s="46" t="s">
        <v>91</v>
      </c>
      <c r="G18" s="45"/>
      <c r="H18" s="45"/>
      <c r="I18" s="46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5"/>
      <c r="AE18" s="65"/>
      <c r="AF18" s="65"/>
    </row>
    <row r="19" spans="1:32" ht="15" x14ac:dyDescent="0.25">
      <c r="A19" s="45"/>
      <c r="B19" s="45"/>
      <c r="C19" s="45"/>
      <c r="D19" s="45"/>
      <c r="E19" s="45"/>
      <c r="F19" s="46"/>
      <c r="G19" s="46"/>
      <c r="H19" s="46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5"/>
      <c r="AE19" s="65"/>
      <c r="AF19" s="65"/>
    </row>
    <row r="20" spans="1:32" ht="15" x14ac:dyDescent="0.25">
      <c r="A20" s="44" t="s">
        <v>92</v>
      </c>
      <c r="B20" s="45"/>
      <c r="C20" s="45"/>
      <c r="D20" s="45"/>
      <c r="E20" s="45"/>
      <c r="F20" s="46"/>
      <c r="G20" s="46"/>
      <c r="H20" s="46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5"/>
      <c r="AE20" s="65"/>
      <c r="AF20" s="65"/>
    </row>
    <row r="21" spans="1:32" ht="15.75" x14ac:dyDescent="0.25">
      <c r="A21" s="45"/>
      <c r="B21" s="45"/>
      <c r="C21" s="45"/>
      <c r="D21" s="45"/>
      <c r="E21" s="45"/>
      <c r="F21" s="46"/>
      <c r="G21" s="46"/>
      <c r="H21" s="46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8" t="s">
        <v>9</v>
      </c>
      <c r="AB21" s="64"/>
      <c r="AC21" s="64"/>
      <c r="AD21" s="65"/>
      <c r="AE21" s="65"/>
      <c r="AF21" s="65"/>
    </row>
    <row r="22" spans="1:32" ht="15.75" x14ac:dyDescent="0.25">
      <c r="A22" s="44" t="s">
        <v>93</v>
      </c>
      <c r="B22" s="45"/>
      <c r="C22" s="45"/>
      <c r="D22" s="45"/>
      <c r="E22" s="45"/>
      <c r="F22" s="46"/>
      <c r="G22" s="46"/>
      <c r="H22" s="46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12"/>
      <c r="W22" s="13" t="s">
        <v>11</v>
      </c>
      <c r="AB22" s="64"/>
      <c r="AC22" s="64"/>
      <c r="AD22" s="65"/>
      <c r="AE22" s="65"/>
      <c r="AF22" s="65"/>
    </row>
    <row r="23" spans="1:32" ht="48.75" customHeight="1" x14ac:dyDescent="0.25">
      <c r="A23" s="84" t="s">
        <v>94</v>
      </c>
      <c r="B23" s="84"/>
      <c r="C23" s="84"/>
      <c r="D23" s="84"/>
      <c r="E23" s="84"/>
      <c r="F23" s="45" t="s">
        <v>95</v>
      </c>
      <c r="G23" s="45"/>
      <c r="H23" s="45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15"/>
      <c r="W23" s="13" t="s">
        <v>13</v>
      </c>
      <c r="AB23" s="64"/>
      <c r="AC23" s="64"/>
      <c r="AD23" s="65"/>
      <c r="AE23" s="65"/>
      <c r="AF23" s="65"/>
    </row>
    <row r="24" spans="1:32" ht="15.75" x14ac:dyDescent="0.25">
      <c r="A24" s="44" t="s">
        <v>96</v>
      </c>
      <c r="B24" s="45"/>
      <c r="C24" s="45"/>
      <c r="D24" s="45"/>
      <c r="E24" s="45"/>
      <c r="F24" s="46"/>
      <c r="G24" s="46"/>
      <c r="H24" s="46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17"/>
      <c r="W24" s="13" t="s">
        <v>14</v>
      </c>
      <c r="AB24" s="64"/>
      <c r="AC24" s="64"/>
      <c r="AD24" s="65"/>
      <c r="AE24" s="65"/>
      <c r="AF24" s="65"/>
    </row>
    <row r="25" spans="1:32" ht="15" x14ac:dyDescent="0.25">
      <c r="A25" s="45"/>
      <c r="B25" s="45"/>
      <c r="C25" s="45"/>
      <c r="D25" s="45"/>
      <c r="E25" s="45"/>
      <c r="F25" s="46"/>
      <c r="G25" s="46"/>
      <c r="H25" s="46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5"/>
      <c r="AE25" s="65"/>
      <c r="AF25" s="65"/>
    </row>
    <row r="26" spans="1:32" ht="15" x14ac:dyDescent="0.25">
      <c r="A26" s="44" t="s">
        <v>97</v>
      </c>
      <c r="B26" s="45"/>
      <c r="C26" s="45"/>
      <c r="D26" s="45"/>
      <c r="E26" s="45"/>
      <c r="F26" s="46"/>
      <c r="G26" s="46"/>
      <c r="H26" s="46"/>
    </row>
    <row r="27" spans="1:32" ht="15" x14ac:dyDescent="0.25">
      <c r="A27" s="45"/>
      <c r="B27" s="45"/>
      <c r="C27" s="45"/>
      <c r="D27" s="45"/>
      <c r="E27" s="45"/>
      <c r="F27" s="46"/>
      <c r="G27" s="46"/>
      <c r="H27" s="46"/>
    </row>
    <row r="28" spans="1:32" x14ac:dyDescent="0.2">
      <c r="A28" s="47"/>
      <c r="B28" s="47"/>
      <c r="C28" s="47"/>
      <c r="D28" s="47"/>
      <c r="E28" s="47"/>
      <c r="F28" s="47"/>
      <c r="G28" s="47"/>
      <c r="H28" s="47"/>
      <c r="I28" s="47"/>
    </row>
  </sheetData>
  <sheetProtection autoFilter="0"/>
  <mergeCells count="35">
    <mergeCell ref="X5:X9"/>
    <mergeCell ref="Y5:Y9"/>
    <mergeCell ref="Z5:AB7"/>
    <mergeCell ref="N6:N9"/>
    <mergeCell ref="S8:S9"/>
    <mergeCell ref="T8:U8"/>
    <mergeCell ref="A1:AC1"/>
    <mergeCell ref="K2:P2"/>
    <mergeCell ref="A5:A9"/>
    <mergeCell ref="B5:F5"/>
    <mergeCell ref="G5:I5"/>
    <mergeCell ref="J5:N5"/>
    <mergeCell ref="O5:O9"/>
    <mergeCell ref="P5:P9"/>
    <mergeCell ref="Q5:Q9"/>
    <mergeCell ref="R5:R9"/>
    <mergeCell ref="S5:U7"/>
    <mergeCell ref="V5:V9"/>
    <mergeCell ref="W5:W9"/>
    <mergeCell ref="Z8:Z9"/>
    <mergeCell ref="AA8:AB8"/>
    <mergeCell ref="A23:E23"/>
    <mergeCell ref="AC5:AC9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M6:M9"/>
  </mergeCells>
  <conditionalFormatting sqref="K11:M13 AE11:AF13">
    <cfRule type="expression" dxfId="34" priority="5">
      <formula>OR($J11="Иной ФОИВ",$J11="РОИВ")</formula>
    </cfRule>
  </conditionalFormatting>
  <conditionalFormatting sqref="N11:N13">
    <cfRule type="expression" dxfId="33" priority="2">
      <formula>AND(OR($J11="Иной ФОИВ",$J11="РОИВ"),$J11&lt;&gt;0,$N11=0)</formula>
    </cfRule>
  </conditionalFormatting>
  <conditionalFormatting sqref="N11:N13">
    <cfRule type="expression" dxfId="32" priority="1">
      <formula>AND($J11&lt;&gt;"Иной ФОИВ",$J11&lt;&gt;"РОИВ",$J11&lt;&gt;0)</formula>
    </cfRule>
  </conditionalFormatting>
  <dataValidations count="10">
    <dataValidation type="list" allowBlank="1" showInputMessage="1" showErrorMessage="1" sqref="W11:W13">
      <formula1>INDIRECT("Year[Год]")</formula1>
    </dataValidation>
    <dataValidation type="list" allowBlank="1" showInputMessage="1" showErrorMessage="1" sqref="J11:J13">
      <formula1>INDIRECT("Vedomstvo[Ведомство]")</formula1>
    </dataValidation>
    <dataValidation type="list" allowBlank="1" showInputMessage="1" showErrorMessage="1" sqref="K2:P2">
      <formula1>INDIRECT("SubgectRF[Субъекты]")</formula1>
    </dataValidation>
    <dataValidation type="list" allowBlank="1" showInputMessage="1" showErrorMessage="1" sqref="O11:O13">
      <formula1>INDIRECT("FixedProgram[Срочная программа]")</formula1>
    </dataValidation>
    <dataValidation type="list" allowBlank="1" sqref="P11:P13">
      <formula1>Kod_fixed</formula1>
    </dataValidation>
    <dataValidation type="list" allowBlank="1" showInputMessage="1" showErrorMessage="1" sqref="K11:K13">
      <formula1>Kod_company_fixed</formula1>
    </dataValidation>
    <dataValidation type="list" allowBlank="1" showInputMessage="1" showErrorMessage="1" sqref="D11:E13">
      <formula1>INDIRECT("PerCent[Доля]")</formula1>
    </dataValidation>
    <dataValidation type="custom" allowBlank="1" showInputMessage="1" showErrorMessage="1" error="В колонке &quot;Ведомственная принадлежность образовательной организации&quot; выбрано &quot;Минсельхоз России&quot; / &quot;Росрыболовство&quot; / &quot;Россельхознадзор&quot;" sqref="N11:N13">
      <formula1>IF(OR($J11="Россельхознадзор",$J11="Росрыболовство",$J11="Минсельхоз России"),0,1)</formula1>
    </dataValidation>
    <dataValidation type="custom" allowBlank="1" showInputMessage="1" showErrorMessage="1" error="Длинна ИНН должна быть 10 знаков - для юридических лиц, 12 знаков - для индивидуальных предпринимателей" sqref="C12:C13">
      <formula1>IF(OR(LEN($C12)=10,LEN($C12)=12),1,0)</formula1>
    </dataValidation>
    <dataValidation type="custom" operator="equal" allowBlank="1" showInputMessage="1" showErrorMessage="1" error="Количество введенных символов ОКТМО не равно 11" sqref="I11:I12">
      <formula1>IF(LEN(I11)&lt;&gt;11,0,1)</formula1>
    </dataValidation>
  </dataValidations>
  <pageMargins left="0.25" right="0.25" top="0.75" bottom="0.75" header="0.3" footer="0.3"/>
  <pageSetup paperSize="9" scale="42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15"/>
  <sheetViews>
    <sheetView workbookViewId="0">
      <selection activeCell="F21" sqref="F21"/>
    </sheetView>
  </sheetViews>
  <sheetFormatPr defaultRowHeight="12.75" x14ac:dyDescent="0.2"/>
  <cols>
    <col min="1" max="1" width="40.7109375" bestFit="1" customWidth="1"/>
    <col min="2" max="2" width="23" customWidth="1"/>
    <col min="6" max="6" width="18.28515625" bestFit="1" customWidth="1"/>
    <col min="7" max="7" width="11" bestFit="1" customWidth="1"/>
    <col min="11" max="11" width="14.140625" customWidth="1"/>
    <col min="13" max="13" width="26.7109375" bestFit="1" customWidth="1"/>
    <col min="15" max="15" width="18" bestFit="1" customWidth="1"/>
    <col min="16" max="19" width="18" customWidth="1"/>
    <col min="20" max="20" width="33" bestFit="1" customWidth="1"/>
    <col min="22" max="22" width="20.28515625" customWidth="1"/>
    <col min="24" max="24" width="21.42578125" customWidth="1"/>
    <col min="25" max="25" width="40.140625" customWidth="1"/>
    <col min="26" max="26" width="86.140625" customWidth="1"/>
    <col min="27" max="27" width="19.140625" style="66" customWidth="1"/>
    <col min="28" max="28" width="11.42578125" style="66" bestFit="1" customWidth="1"/>
    <col min="29" max="29" width="2.5703125" customWidth="1"/>
    <col min="30" max="30" width="29.5703125" customWidth="1"/>
    <col min="31" max="31" width="26.7109375" customWidth="1"/>
    <col min="32" max="32" width="43.140625" customWidth="1"/>
    <col min="33" max="33" width="23.85546875" customWidth="1"/>
    <col min="37" max="37" width="16.85546875" customWidth="1"/>
    <col min="38" max="38" width="18.5703125" bestFit="1" customWidth="1"/>
  </cols>
  <sheetData>
    <row r="1" spans="1:38" x14ac:dyDescent="0.2">
      <c r="A1" t="s">
        <v>129</v>
      </c>
      <c r="B1" s="67" t="s">
        <v>130</v>
      </c>
      <c r="D1" t="s">
        <v>131</v>
      </c>
      <c r="F1" t="s">
        <v>132</v>
      </c>
      <c r="G1" t="s">
        <v>133</v>
      </c>
      <c r="I1" t="s">
        <v>134</v>
      </c>
      <c r="K1" t="s">
        <v>135</v>
      </c>
      <c r="M1" t="s">
        <v>136</v>
      </c>
      <c r="O1" t="s">
        <v>136</v>
      </c>
      <c r="P1" t="s">
        <v>137</v>
      </c>
      <c r="Q1" t="s">
        <v>76</v>
      </c>
      <c r="R1" t="s">
        <v>138</v>
      </c>
      <c r="S1" t="s">
        <v>77</v>
      </c>
      <c r="T1" t="s">
        <v>139</v>
      </c>
      <c r="V1" t="s">
        <v>140</v>
      </c>
      <c r="X1" t="s">
        <v>132</v>
      </c>
      <c r="Y1" t="s">
        <v>139</v>
      </c>
      <c r="Z1" t="s">
        <v>141</v>
      </c>
      <c r="AA1" s="66" t="s">
        <v>29</v>
      </c>
      <c r="AB1" s="66" t="s">
        <v>142</v>
      </c>
      <c r="AD1" t="s">
        <v>143</v>
      </c>
      <c r="AF1" s="67" t="s">
        <v>144</v>
      </c>
      <c r="AG1" s="67" t="s">
        <v>145</v>
      </c>
      <c r="AK1" s="67" t="s">
        <v>144</v>
      </c>
      <c r="AL1" s="67" t="s">
        <v>146</v>
      </c>
    </row>
    <row r="2" spans="1:38" ht="15" x14ac:dyDescent="0.25">
      <c r="A2" t="s">
        <v>147</v>
      </c>
      <c r="B2" s="68">
        <v>99</v>
      </c>
      <c r="D2" t="s">
        <v>148</v>
      </c>
      <c r="F2" t="s">
        <v>85</v>
      </c>
      <c r="G2">
        <v>90</v>
      </c>
      <c r="I2">
        <v>2025</v>
      </c>
      <c r="K2" t="s">
        <v>149</v>
      </c>
      <c r="M2" t="s">
        <v>87</v>
      </c>
      <c r="O2" t="s">
        <v>87</v>
      </c>
      <c r="P2">
        <v>30</v>
      </c>
      <c r="Q2" t="str">
        <f>CONCATENATE(Speciality[[#This Row],[Программа]],"_",Speciality[[#This Row],[Процент]])</f>
        <v>ВО_30</v>
      </c>
      <c r="R2" s="66" t="s">
        <v>150</v>
      </c>
      <c r="S2" t="str">
        <f>CONCATENATE(Speciality[[#This Row],[тех1]],"_",Speciality[[#This Row],[Код]])</f>
        <v>ВО_30_110401.01</v>
      </c>
      <c r="T2" t="s">
        <v>151</v>
      </c>
      <c r="V2" s="69" t="s">
        <v>87</v>
      </c>
      <c r="X2" t="s">
        <v>85</v>
      </c>
      <c r="Y2" t="s">
        <v>86</v>
      </c>
      <c r="Z2" s="70" t="s">
        <v>152</v>
      </c>
      <c r="AA2" s="66" t="s">
        <v>153</v>
      </c>
      <c r="AB2" s="66" t="s">
        <v>154</v>
      </c>
      <c r="AD2" t="s">
        <v>80</v>
      </c>
      <c r="AF2" t="s">
        <v>147</v>
      </c>
      <c r="AG2" s="71">
        <v>99</v>
      </c>
      <c r="AK2" t="s">
        <v>147</v>
      </c>
      <c r="AL2" s="71">
        <v>99</v>
      </c>
    </row>
    <row r="3" spans="1:38" ht="12.75" customHeight="1" x14ac:dyDescent="0.25">
      <c r="A3" t="s">
        <v>155</v>
      </c>
      <c r="B3" s="68">
        <v>97</v>
      </c>
      <c r="D3" t="s">
        <v>156</v>
      </c>
      <c r="F3" t="s">
        <v>157</v>
      </c>
      <c r="G3">
        <v>90</v>
      </c>
      <c r="I3">
        <v>2026</v>
      </c>
      <c r="K3" t="s">
        <v>158</v>
      </c>
      <c r="M3" t="s">
        <v>159</v>
      </c>
      <c r="O3" t="s">
        <v>87</v>
      </c>
      <c r="P3">
        <v>30</v>
      </c>
      <c r="Q3" t="str">
        <f>CONCATENATE(Speciality[[#This Row],[Программа]],"_",Speciality[[#This Row],[Процент]])</f>
        <v>ВО_30</v>
      </c>
      <c r="R3" s="66" t="s">
        <v>160</v>
      </c>
      <c r="S3" t="str">
        <f>CONCATENATE(Speciality[[#This Row],[тех1]],"_",Speciality[[#This Row],[Код]])</f>
        <v>ВО_30_110401.02</v>
      </c>
      <c r="T3" t="s">
        <v>161</v>
      </c>
      <c r="V3" s="69" t="s">
        <v>127</v>
      </c>
      <c r="X3" t="s">
        <v>85</v>
      </c>
      <c r="Y3" t="s">
        <v>162</v>
      </c>
      <c r="Z3" s="70" t="s">
        <v>163</v>
      </c>
      <c r="AA3" s="66" t="s">
        <v>164</v>
      </c>
      <c r="AB3" s="66" t="s">
        <v>165</v>
      </c>
      <c r="AD3" t="s">
        <v>166</v>
      </c>
      <c r="AF3" t="s">
        <v>155</v>
      </c>
      <c r="AG3" s="71">
        <v>96</v>
      </c>
      <c r="AK3" t="s">
        <v>155</v>
      </c>
      <c r="AL3" s="71">
        <v>96</v>
      </c>
    </row>
    <row r="4" spans="1:38" ht="13.5" customHeight="1" x14ac:dyDescent="0.25">
      <c r="A4" t="s">
        <v>167</v>
      </c>
      <c r="B4" s="68">
        <v>98</v>
      </c>
      <c r="F4" t="s">
        <v>168</v>
      </c>
      <c r="G4">
        <v>90</v>
      </c>
      <c r="I4">
        <v>2027</v>
      </c>
      <c r="K4" t="s">
        <v>169</v>
      </c>
      <c r="M4" t="s">
        <v>170</v>
      </c>
      <c r="O4" t="s">
        <v>87</v>
      </c>
      <c r="P4">
        <v>30</v>
      </c>
      <c r="Q4" t="str">
        <f>CONCATENATE(Speciality[[#This Row],[Программа]],"_",Speciality[[#This Row],[Процент]])</f>
        <v>ВО_30</v>
      </c>
      <c r="R4" s="66" t="s">
        <v>171</v>
      </c>
      <c r="S4" t="str">
        <f>CONCATENATE(Speciality[[#This Row],[тех1]],"_",Speciality[[#This Row],[Код]])</f>
        <v>ВО_30_110800.01</v>
      </c>
      <c r="T4" t="s">
        <v>172</v>
      </c>
      <c r="X4" t="s">
        <v>85</v>
      </c>
      <c r="Y4" t="s">
        <v>173</v>
      </c>
      <c r="Z4" s="70" t="s">
        <v>174</v>
      </c>
      <c r="AA4" s="66" t="s">
        <v>175</v>
      </c>
      <c r="AB4" s="66" t="s">
        <v>176</v>
      </c>
      <c r="AF4" t="s">
        <v>167</v>
      </c>
      <c r="AG4" s="71">
        <v>98</v>
      </c>
      <c r="AK4" t="s">
        <v>167</v>
      </c>
      <c r="AL4" s="71">
        <v>97</v>
      </c>
    </row>
    <row r="5" spans="1:38" ht="15" x14ac:dyDescent="0.25">
      <c r="A5" t="s">
        <v>177</v>
      </c>
      <c r="B5" s="68">
        <v>97</v>
      </c>
      <c r="F5" t="s">
        <v>125</v>
      </c>
      <c r="G5">
        <v>30</v>
      </c>
      <c r="I5">
        <v>2028</v>
      </c>
      <c r="M5" s="69" t="s">
        <v>127</v>
      </c>
      <c r="O5" t="s">
        <v>87</v>
      </c>
      <c r="P5">
        <v>30</v>
      </c>
      <c r="Q5" t="str">
        <f>CONCATENATE(Speciality[[#This Row],[Программа]],"_",Speciality[[#This Row],[Процент]])</f>
        <v>ВО_30</v>
      </c>
      <c r="R5" s="66" t="s">
        <v>178</v>
      </c>
      <c r="S5" t="str">
        <f>CONCATENATE(Speciality[[#This Row],[тех1]],"_",Speciality[[#This Row],[Код]])</f>
        <v>ВО_30_110800.02</v>
      </c>
      <c r="T5" t="s">
        <v>179</v>
      </c>
      <c r="X5" t="s">
        <v>85</v>
      </c>
      <c r="Y5" t="s">
        <v>180</v>
      </c>
      <c r="Z5" s="70" t="s">
        <v>181</v>
      </c>
      <c r="AA5" s="66" t="s">
        <v>182</v>
      </c>
      <c r="AB5" s="66" t="s">
        <v>183</v>
      </c>
      <c r="AF5" t="s">
        <v>177</v>
      </c>
      <c r="AG5" s="71">
        <v>97</v>
      </c>
      <c r="AK5" t="s">
        <v>177</v>
      </c>
      <c r="AL5" s="71">
        <v>97</v>
      </c>
    </row>
    <row r="6" spans="1:38" ht="15" x14ac:dyDescent="0.25">
      <c r="A6" t="s">
        <v>184</v>
      </c>
      <c r="B6" s="68">
        <v>94</v>
      </c>
      <c r="F6" t="s">
        <v>185</v>
      </c>
      <c r="G6">
        <v>30</v>
      </c>
      <c r="I6">
        <v>2029</v>
      </c>
      <c r="O6" t="s">
        <v>87</v>
      </c>
      <c r="P6">
        <v>30</v>
      </c>
      <c r="Q6" t="str">
        <f>CONCATENATE(Speciality[[#This Row],[Программа]],"_",Speciality[[#This Row],[Процент]])</f>
        <v>ВО_30</v>
      </c>
      <c r="R6" s="66" t="s">
        <v>186</v>
      </c>
      <c r="S6" t="str">
        <f>CONCATENATE(Speciality[[#This Row],[тех1]],"_",Speciality[[#This Row],[Код]])</f>
        <v>ВО_30_110800.03</v>
      </c>
      <c r="T6" t="s">
        <v>187</v>
      </c>
      <c r="X6" t="s">
        <v>85</v>
      </c>
      <c r="Y6" t="s">
        <v>188</v>
      </c>
      <c r="Z6" s="70" t="s">
        <v>189</v>
      </c>
      <c r="AA6" s="66" t="s">
        <v>190</v>
      </c>
      <c r="AB6" s="66" t="s">
        <v>191</v>
      </c>
      <c r="AF6" t="s">
        <v>184</v>
      </c>
      <c r="AG6" s="71">
        <v>88</v>
      </c>
      <c r="AK6" t="s">
        <v>184</v>
      </c>
      <c r="AL6" s="71">
        <v>82</v>
      </c>
    </row>
    <row r="7" spans="1:38" ht="12.75" customHeight="1" x14ac:dyDescent="0.25">
      <c r="A7" t="s">
        <v>192</v>
      </c>
      <c r="B7" s="68">
        <v>99</v>
      </c>
      <c r="I7">
        <v>2030</v>
      </c>
      <c r="O7" t="s">
        <v>87</v>
      </c>
      <c r="P7">
        <v>30</v>
      </c>
      <c r="Q7" t="str">
        <f>CONCATENATE(Speciality[[#This Row],[Программа]],"_",Speciality[[#This Row],[Процент]])</f>
        <v>ВО_30</v>
      </c>
      <c r="R7" s="66" t="s">
        <v>193</v>
      </c>
      <c r="S7" t="str">
        <f>CONCATENATE(Speciality[[#This Row],[тех1]],"_",Speciality[[#This Row],[Код]])</f>
        <v>ВО_30_110800.04</v>
      </c>
      <c r="T7" t="s">
        <v>194</v>
      </c>
      <c r="X7" t="s">
        <v>85</v>
      </c>
      <c r="Y7" t="s">
        <v>195</v>
      </c>
      <c r="Z7" s="70" t="s">
        <v>196</v>
      </c>
      <c r="AA7" s="66" t="s">
        <v>197</v>
      </c>
      <c r="AB7" s="66" t="s">
        <v>198</v>
      </c>
      <c r="AF7" t="s">
        <v>192</v>
      </c>
      <c r="AG7" s="71">
        <v>99</v>
      </c>
      <c r="AK7" t="s">
        <v>192</v>
      </c>
      <c r="AL7" s="71">
        <v>99</v>
      </c>
    </row>
    <row r="8" spans="1:38" ht="13.5" customHeight="1" x14ac:dyDescent="0.25">
      <c r="A8" t="s">
        <v>199</v>
      </c>
      <c r="B8" s="68">
        <v>98</v>
      </c>
      <c r="I8">
        <v>2031</v>
      </c>
      <c r="O8" t="s">
        <v>87</v>
      </c>
      <c r="P8">
        <v>30</v>
      </c>
      <c r="Q8" t="str">
        <f>CONCATENATE(Speciality[[#This Row],[Программа]],"_",Speciality[[#This Row],[Процент]])</f>
        <v>ВО_30</v>
      </c>
      <c r="R8" s="66" t="s">
        <v>200</v>
      </c>
      <c r="S8" t="str">
        <f>CONCATENATE(Speciality[[#This Row],[тех1]],"_",Speciality[[#This Row],[Код]])</f>
        <v>ВО_30_110800.05</v>
      </c>
      <c r="T8" t="s">
        <v>201</v>
      </c>
      <c r="X8" t="s">
        <v>85</v>
      </c>
      <c r="Y8" t="s">
        <v>202</v>
      </c>
      <c r="Z8" s="70" t="s">
        <v>203</v>
      </c>
      <c r="AA8" s="66" t="s">
        <v>204</v>
      </c>
      <c r="AB8" s="66" t="s">
        <v>205</v>
      </c>
      <c r="AF8" t="s">
        <v>199</v>
      </c>
      <c r="AG8" s="71">
        <v>98</v>
      </c>
      <c r="AK8" t="s">
        <v>199</v>
      </c>
      <c r="AL8" s="71">
        <v>97</v>
      </c>
    </row>
    <row r="9" spans="1:38" ht="15" x14ac:dyDescent="0.25">
      <c r="A9" t="s">
        <v>206</v>
      </c>
      <c r="B9" s="68">
        <v>98</v>
      </c>
      <c r="I9">
        <v>2032</v>
      </c>
      <c r="O9" t="s">
        <v>87</v>
      </c>
      <c r="P9">
        <v>30</v>
      </c>
      <c r="Q9" t="str">
        <f>CONCATENATE(Speciality[[#This Row],[Программа]],"_",Speciality[[#This Row],[Процент]])</f>
        <v>ВО_30</v>
      </c>
      <c r="R9" s="66" t="s">
        <v>207</v>
      </c>
      <c r="S9" t="str">
        <f>CONCATENATE(Speciality[[#This Row],[тех1]],"_",Speciality[[#This Row],[Код]])</f>
        <v>ВО_30_111101.01</v>
      </c>
      <c r="T9" t="s">
        <v>208</v>
      </c>
      <c r="X9" t="s">
        <v>85</v>
      </c>
      <c r="Y9" t="s">
        <v>209</v>
      </c>
      <c r="Z9" s="70" t="s">
        <v>210</v>
      </c>
      <c r="AA9" s="66" t="s">
        <v>211</v>
      </c>
      <c r="AB9" s="66" t="s">
        <v>212</v>
      </c>
      <c r="AF9" t="s">
        <v>206</v>
      </c>
      <c r="AG9" s="71">
        <v>98</v>
      </c>
      <c r="AK9" t="s">
        <v>206</v>
      </c>
      <c r="AL9" s="71">
        <v>98</v>
      </c>
    </row>
    <row r="10" spans="1:38" ht="15" x14ac:dyDescent="0.25">
      <c r="A10" t="s">
        <v>213</v>
      </c>
      <c r="B10" s="68">
        <v>94</v>
      </c>
      <c r="O10" t="s">
        <v>87</v>
      </c>
      <c r="P10">
        <v>30</v>
      </c>
      <c r="Q10" t="str">
        <f>CONCATENATE(Speciality[[#This Row],[Программа]],"_",Speciality[[#This Row],[Процент]])</f>
        <v>ВО_30</v>
      </c>
      <c r="R10" s="66" t="s">
        <v>214</v>
      </c>
      <c r="S10" t="str">
        <f>CONCATENATE(Speciality[[#This Row],[тех1]],"_",Speciality[[#This Row],[Код]])</f>
        <v>ВО_30_111101.02</v>
      </c>
      <c r="T10" t="s">
        <v>215</v>
      </c>
      <c r="X10" t="s">
        <v>85</v>
      </c>
      <c r="Y10" t="s">
        <v>216</v>
      </c>
      <c r="Z10" s="70" t="s">
        <v>217</v>
      </c>
      <c r="AA10" s="66" t="s">
        <v>218</v>
      </c>
      <c r="AB10" s="66" t="s">
        <v>219</v>
      </c>
      <c r="AF10" t="s">
        <v>213</v>
      </c>
      <c r="AG10" s="71">
        <v>89</v>
      </c>
      <c r="AK10" t="s">
        <v>213</v>
      </c>
      <c r="AL10" s="71">
        <v>84</v>
      </c>
    </row>
    <row r="11" spans="1:38" ht="15" x14ac:dyDescent="0.25">
      <c r="A11" t="s">
        <v>220</v>
      </c>
      <c r="B11" s="68">
        <v>98</v>
      </c>
      <c r="O11" t="s">
        <v>87</v>
      </c>
      <c r="P11">
        <v>30</v>
      </c>
      <c r="Q11" t="str">
        <f>CONCATENATE(Speciality[[#This Row],[Программа]],"_",Speciality[[#This Row],[Процент]])</f>
        <v>ВО_30</v>
      </c>
      <c r="R11" s="66" t="s">
        <v>221</v>
      </c>
      <c r="S11" t="str">
        <f>CONCATENATE(Speciality[[#This Row],[тех1]],"_",Speciality[[#This Row],[Код]])</f>
        <v>ВО_30_111201.01</v>
      </c>
      <c r="T11" t="s">
        <v>222</v>
      </c>
      <c r="X11" t="s">
        <v>85</v>
      </c>
      <c r="Y11" t="s">
        <v>223</v>
      </c>
      <c r="Z11" s="70" t="s">
        <v>224</v>
      </c>
      <c r="AA11" s="66" t="s">
        <v>225</v>
      </c>
      <c r="AB11" s="66" t="s">
        <v>226</v>
      </c>
      <c r="AF11" t="s">
        <v>220</v>
      </c>
      <c r="AG11" s="71">
        <v>97</v>
      </c>
      <c r="AK11" t="s">
        <v>220</v>
      </c>
      <c r="AL11" s="71">
        <v>97</v>
      </c>
    </row>
    <row r="12" spans="1:38" ht="12.75" customHeight="1" x14ac:dyDescent="0.25">
      <c r="A12" t="s">
        <v>227</v>
      </c>
      <c r="B12" s="68">
        <v>0</v>
      </c>
      <c r="O12" t="s">
        <v>87</v>
      </c>
      <c r="P12">
        <v>30</v>
      </c>
      <c r="Q12" t="str">
        <f>CONCATENATE(Speciality[[#This Row],[Программа]],"_",Speciality[[#This Row],[Процент]])</f>
        <v>ВО_30</v>
      </c>
      <c r="R12" s="66" t="s">
        <v>228</v>
      </c>
      <c r="S12" t="str">
        <f>CONCATENATE(Speciality[[#This Row],[тех1]],"_",Speciality[[#This Row],[Код]])</f>
        <v>ВО_30_111401.01</v>
      </c>
      <c r="T12" t="s">
        <v>229</v>
      </c>
      <c r="X12" t="s">
        <v>85</v>
      </c>
      <c r="Y12" t="s">
        <v>230</v>
      </c>
      <c r="Z12" s="70" t="s">
        <v>231</v>
      </c>
      <c r="AA12" s="66" t="s">
        <v>232</v>
      </c>
      <c r="AB12" s="66" t="s">
        <v>233</v>
      </c>
      <c r="AF12" t="s">
        <v>227</v>
      </c>
      <c r="AG12" s="71">
        <v>0</v>
      </c>
      <c r="AK12" t="s">
        <v>227</v>
      </c>
      <c r="AL12" s="71">
        <v>0</v>
      </c>
    </row>
    <row r="13" spans="1:38" ht="13.5" customHeight="1" x14ac:dyDescent="0.25">
      <c r="A13" t="s">
        <v>234</v>
      </c>
      <c r="B13" s="68">
        <v>47</v>
      </c>
      <c r="O13" t="s">
        <v>87</v>
      </c>
      <c r="P13">
        <v>30</v>
      </c>
      <c r="Q13" t="str">
        <f>CONCATENATE(Speciality[[#This Row],[Программа]],"_",Speciality[[#This Row],[Процент]])</f>
        <v>ВО_30</v>
      </c>
      <c r="R13" s="66" t="s">
        <v>235</v>
      </c>
      <c r="S13" t="str">
        <f>CONCATENATE(Speciality[[#This Row],[тех1]],"_",Speciality[[#This Row],[Код]])</f>
        <v>ВО_30_111402.01</v>
      </c>
      <c r="T13" t="s">
        <v>236</v>
      </c>
      <c r="X13" t="s">
        <v>85</v>
      </c>
      <c r="Y13" t="s">
        <v>237</v>
      </c>
      <c r="Z13" s="70" t="s">
        <v>238</v>
      </c>
      <c r="AA13" s="66" t="s">
        <v>239</v>
      </c>
      <c r="AB13" s="66" t="s">
        <v>240</v>
      </c>
      <c r="AF13" t="s">
        <v>234</v>
      </c>
      <c r="AG13" s="71">
        <v>41</v>
      </c>
      <c r="AK13" t="s">
        <v>234</v>
      </c>
      <c r="AL13" s="71">
        <v>35</v>
      </c>
    </row>
    <row r="14" spans="1:38" ht="12.75" customHeight="1" x14ac:dyDescent="0.25">
      <c r="A14" t="s">
        <v>241</v>
      </c>
      <c r="B14" s="68">
        <v>99</v>
      </c>
      <c r="O14" t="s">
        <v>87</v>
      </c>
      <c r="P14">
        <v>30</v>
      </c>
      <c r="Q14" t="str">
        <f>CONCATENATE(Speciality[[#This Row],[Программа]],"_",Speciality[[#This Row],[Процент]])</f>
        <v>ВО_30</v>
      </c>
      <c r="R14" s="66" t="s">
        <v>128</v>
      </c>
      <c r="S14" t="str">
        <f>CONCATENATE(Speciality[[#This Row],[тех1]],"_",Speciality[[#This Row],[Код]])</f>
        <v>ВО_30_111601.01</v>
      </c>
      <c r="T14" t="s">
        <v>242</v>
      </c>
      <c r="X14" t="s">
        <v>85</v>
      </c>
      <c r="Y14" t="s">
        <v>243</v>
      </c>
      <c r="Z14" s="70" t="s">
        <v>244</v>
      </c>
      <c r="AA14" s="66" t="s">
        <v>245</v>
      </c>
      <c r="AB14" s="66" t="s">
        <v>246</v>
      </c>
      <c r="AF14" t="s">
        <v>241</v>
      </c>
      <c r="AG14" s="71">
        <v>99</v>
      </c>
      <c r="AK14" t="s">
        <v>241</v>
      </c>
      <c r="AL14" s="71">
        <v>99</v>
      </c>
    </row>
    <row r="15" spans="1:38" ht="13.5" customHeight="1" x14ac:dyDescent="0.25">
      <c r="A15" t="s">
        <v>247</v>
      </c>
      <c r="B15" s="68">
        <v>99</v>
      </c>
      <c r="O15" t="s">
        <v>87</v>
      </c>
      <c r="P15">
        <v>30</v>
      </c>
      <c r="Q15" t="str">
        <f>CONCATENATE(Speciality[[#This Row],[Программа]],"_",Speciality[[#This Row],[Процент]])</f>
        <v>ВО_30</v>
      </c>
      <c r="R15" s="66" t="s">
        <v>248</v>
      </c>
      <c r="S15" t="str">
        <f>CONCATENATE(Speciality[[#This Row],[тех1]],"_",Speciality[[#This Row],[Код]])</f>
        <v>ВО_30_111801.01</v>
      </c>
      <c r="T15" t="s">
        <v>249</v>
      </c>
      <c r="X15" t="s">
        <v>85</v>
      </c>
      <c r="Y15" t="s">
        <v>250</v>
      </c>
      <c r="Z15" s="70" t="s">
        <v>251</v>
      </c>
      <c r="AA15" s="66" t="s">
        <v>252</v>
      </c>
      <c r="AB15" s="66" t="s">
        <v>253</v>
      </c>
      <c r="AF15" t="s">
        <v>247</v>
      </c>
      <c r="AG15" s="71">
        <v>99</v>
      </c>
      <c r="AK15" t="s">
        <v>247</v>
      </c>
      <c r="AL15" s="71">
        <v>99</v>
      </c>
    </row>
    <row r="16" spans="1:38" ht="15" x14ac:dyDescent="0.25">
      <c r="A16" t="s">
        <v>254</v>
      </c>
      <c r="B16" s="68">
        <v>99</v>
      </c>
      <c r="O16" t="s">
        <v>87</v>
      </c>
      <c r="P16">
        <v>30</v>
      </c>
      <c r="Q16" t="str">
        <f>CONCATENATE(Speciality[[#This Row],[Программа]],"_",Speciality[[#This Row],[Процент]])</f>
        <v>ВО_30</v>
      </c>
      <c r="R16" s="66" t="s">
        <v>255</v>
      </c>
      <c r="S16" t="str">
        <f>CONCATENATE(Speciality[[#This Row],[тех1]],"_",Speciality[[#This Row],[Код]])</f>
        <v>ВО_30_112201.01</v>
      </c>
      <c r="T16" t="s">
        <v>256</v>
      </c>
      <c r="X16" t="s">
        <v>85</v>
      </c>
      <c r="Y16" t="s">
        <v>257</v>
      </c>
      <c r="Z16" s="70" t="s">
        <v>258</v>
      </c>
      <c r="AA16" s="66" t="s">
        <v>259</v>
      </c>
      <c r="AB16" s="66" t="s">
        <v>260</v>
      </c>
      <c r="AF16" t="s">
        <v>254</v>
      </c>
      <c r="AG16" s="71">
        <v>99</v>
      </c>
      <c r="AK16" t="s">
        <v>254</v>
      </c>
      <c r="AL16" s="71">
        <v>99</v>
      </c>
    </row>
    <row r="17" spans="1:38" ht="15" x14ac:dyDescent="0.25">
      <c r="A17" t="s">
        <v>261</v>
      </c>
      <c r="B17" s="68">
        <v>99</v>
      </c>
      <c r="O17" t="s">
        <v>87</v>
      </c>
      <c r="P17">
        <v>30</v>
      </c>
      <c r="Q17" t="str">
        <f>CONCATENATE(Speciality[[#This Row],[Программа]],"_",Speciality[[#This Row],[Процент]])</f>
        <v>ВО_30</v>
      </c>
      <c r="R17" s="66" t="s">
        <v>262</v>
      </c>
      <c r="S17" t="str">
        <f>CONCATENATE(Speciality[[#This Row],[тех1]],"_",Speciality[[#This Row],[Код]])</f>
        <v>ВО_30_112201.02</v>
      </c>
      <c r="T17" t="s">
        <v>263</v>
      </c>
      <c r="X17" t="s">
        <v>85</v>
      </c>
      <c r="Y17" t="s">
        <v>264</v>
      </c>
      <c r="Z17" s="70" t="s">
        <v>265</v>
      </c>
      <c r="AA17" s="66" t="s">
        <v>266</v>
      </c>
      <c r="AB17" s="66" t="s">
        <v>267</v>
      </c>
      <c r="AF17" t="s">
        <v>261</v>
      </c>
      <c r="AG17" s="71">
        <v>99</v>
      </c>
      <c r="AK17" t="s">
        <v>261</v>
      </c>
      <c r="AL17" s="71">
        <v>98</v>
      </c>
    </row>
    <row r="18" spans="1:38" ht="15" x14ac:dyDescent="0.25">
      <c r="A18" t="s">
        <v>268</v>
      </c>
      <c r="B18" s="68">
        <v>95</v>
      </c>
      <c r="O18" t="s">
        <v>87</v>
      </c>
      <c r="P18">
        <v>30</v>
      </c>
      <c r="Q18" t="str">
        <f>CONCATENATE(Speciality[[#This Row],[Программа]],"_",Speciality[[#This Row],[Процент]])</f>
        <v>ВО_30</v>
      </c>
      <c r="R18" s="66" t="s">
        <v>269</v>
      </c>
      <c r="S18" t="str">
        <f>CONCATENATE(Speciality[[#This Row],[тех1]],"_",Speciality[[#This Row],[Код]])</f>
        <v>ВО_30_250101.01</v>
      </c>
      <c r="T18" t="s">
        <v>270</v>
      </c>
      <c r="X18" t="s">
        <v>85</v>
      </c>
      <c r="Y18" t="s">
        <v>271</v>
      </c>
      <c r="Z18" s="70" t="s">
        <v>272</v>
      </c>
      <c r="AA18" s="66" t="s">
        <v>273</v>
      </c>
      <c r="AB18" s="66" t="s">
        <v>274</v>
      </c>
      <c r="AF18" t="s">
        <v>268</v>
      </c>
      <c r="AG18" s="71">
        <v>94</v>
      </c>
      <c r="AK18" t="s">
        <v>268</v>
      </c>
      <c r="AL18" s="71">
        <v>92</v>
      </c>
    </row>
    <row r="19" spans="1:38" ht="12.75" customHeight="1" x14ac:dyDescent="0.25">
      <c r="A19" t="s">
        <v>275</v>
      </c>
      <c r="B19" s="68">
        <v>99</v>
      </c>
      <c r="O19" t="s">
        <v>87</v>
      </c>
      <c r="P19">
        <v>30</v>
      </c>
      <c r="Q19" t="str">
        <f>CONCATENATE(Speciality[[#This Row],[Программа]],"_",Speciality[[#This Row],[Процент]])</f>
        <v>ВО_30</v>
      </c>
      <c r="R19" s="66" t="s">
        <v>276</v>
      </c>
      <c r="S19" t="str">
        <f>CONCATENATE(Speciality[[#This Row],[тех1]],"_",Speciality[[#This Row],[Код]])</f>
        <v>ВО_30_250109.01</v>
      </c>
      <c r="T19" t="s">
        <v>277</v>
      </c>
      <c r="X19" t="s">
        <v>85</v>
      </c>
      <c r="Y19" t="s">
        <v>278</v>
      </c>
      <c r="Z19" s="70" t="s">
        <v>279</v>
      </c>
      <c r="AA19" s="66" t="s">
        <v>280</v>
      </c>
      <c r="AB19" s="66" t="s">
        <v>281</v>
      </c>
      <c r="AF19" t="s">
        <v>275</v>
      </c>
      <c r="AG19" s="71">
        <v>99</v>
      </c>
      <c r="AK19" t="s">
        <v>275</v>
      </c>
      <c r="AL19" s="71">
        <v>99</v>
      </c>
    </row>
    <row r="20" spans="1:38" ht="13.5" customHeight="1" x14ac:dyDescent="0.25">
      <c r="A20" t="s">
        <v>282</v>
      </c>
      <c r="B20" s="68">
        <v>97</v>
      </c>
      <c r="O20" t="s">
        <v>87</v>
      </c>
      <c r="P20">
        <v>30</v>
      </c>
      <c r="Q20" t="str">
        <f>CONCATENATE(Speciality[[#This Row],[Программа]],"_",Speciality[[#This Row],[Процент]])</f>
        <v>ВО_30</v>
      </c>
      <c r="R20" s="66" t="s">
        <v>283</v>
      </c>
      <c r="S20" t="str">
        <f>CONCATENATE(Speciality[[#This Row],[тех1]],"_",Speciality[[#This Row],[Код]])</f>
        <v>ВО_30_250401.01</v>
      </c>
      <c r="T20" t="s">
        <v>284</v>
      </c>
      <c r="X20" t="s">
        <v>85</v>
      </c>
      <c r="Y20" t="s">
        <v>285</v>
      </c>
      <c r="Z20" s="70" t="s">
        <v>286</v>
      </c>
      <c r="AA20" s="66" t="s">
        <v>287</v>
      </c>
      <c r="AB20" s="66" t="s">
        <v>288</v>
      </c>
      <c r="AF20" t="s">
        <v>282</v>
      </c>
      <c r="AG20" s="71">
        <v>97</v>
      </c>
      <c r="AK20" t="s">
        <v>282</v>
      </c>
      <c r="AL20" s="71">
        <v>96</v>
      </c>
    </row>
    <row r="21" spans="1:38" ht="15" x14ac:dyDescent="0.25">
      <c r="A21" t="s">
        <v>289</v>
      </c>
      <c r="B21" s="68">
        <v>96</v>
      </c>
      <c r="O21" t="s">
        <v>87</v>
      </c>
      <c r="P21">
        <v>30</v>
      </c>
      <c r="Q21" t="str">
        <f>CONCATENATE(Speciality[[#This Row],[Программа]],"_",Speciality[[#This Row],[Процент]])</f>
        <v>ВО_30</v>
      </c>
      <c r="R21" s="66" t="s">
        <v>290</v>
      </c>
      <c r="S21" t="str">
        <f>CONCATENATE(Speciality[[#This Row],[тех1]],"_",Speciality[[#This Row],[Код]])</f>
        <v>ВО_30_250401.02</v>
      </c>
      <c r="T21" t="s">
        <v>291</v>
      </c>
      <c r="X21" t="s">
        <v>85</v>
      </c>
      <c r="Y21" t="s">
        <v>292</v>
      </c>
      <c r="Z21" s="70" t="s">
        <v>293</v>
      </c>
      <c r="AA21" s="66" t="s">
        <v>294</v>
      </c>
      <c r="AB21" s="66" t="s">
        <v>295</v>
      </c>
      <c r="AF21" t="s">
        <v>289</v>
      </c>
      <c r="AG21" s="71">
        <v>96</v>
      </c>
      <c r="AK21" t="s">
        <v>289</v>
      </c>
      <c r="AL21" s="71">
        <v>95</v>
      </c>
    </row>
    <row r="22" spans="1:38" ht="12.75" customHeight="1" x14ac:dyDescent="0.25">
      <c r="A22" t="s">
        <v>10</v>
      </c>
      <c r="B22" s="68">
        <v>99</v>
      </c>
      <c r="O22" t="s">
        <v>87</v>
      </c>
      <c r="P22">
        <v>30</v>
      </c>
      <c r="Q22" t="str">
        <f>CONCATENATE(Speciality[[#This Row],[Программа]],"_",Speciality[[#This Row],[Процент]])</f>
        <v>ВО_30</v>
      </c>
      <c r="R22" s="66" t="s">
        <v>296</v>
      </c>
      <c r="S22" t="str">
        <f>CONCATENATE(Speciality[[#This Row],[тех1]],"_",Speciality[[#This Row],[Код]])</f>
        <v>ВО_30_250401.03</v>
      </c>
      <c r="T22" t="s">
        <v>297</v>
      </c>
      <c r="X22" t="s">
        <v>85</v>
      </c>
      <c r="Y22" t="s">
        <v>298</v>
      </c>
      <c r="Z22" s="70" t="s">
        <v>299</v>
      </c>
      <c r="AA22" s="66" t="s">
        <v>300</v>
      </c>
      <c r="AB22" s="66" t="s">
        <v>301</v>
      </c>
      <c r="AF22" t="s">
        <v>10</v>
      </c>
      <c r="AG22" s="71">
        <v>99</v>
      </c>
      <c r="AK22" t="s">
        <v>10</v>
      </c>
      <c r="AL22" s="71">
        <v>99</v>
      </c>
    </row>
    <row r="23" spans="1:38" ht="13.5" customHeight="1" x14ac:dyDescent="0.25">
      <c r="A23" t="s">
        <v>302</v>
      </c>
      <c r="B23" s="68">
        <v>99</v>
      </c>
      <c r="O23" t="s">
        <v>87</v>
      </c>
      <c r="P23">
        <v>30</v>
      </c>
      <c r="Q23" t="str">
        <f>CONCATENATE(Speciality[[#This Row],[Программа]],"_",Speciality[[#This Row],[Процент]])</f>
        <v>ВО_30</v>
      </c>
      <c r="R23" s="66" t="s">
        <v>303</v>
      </c>
      <c r="S23" t="str">
        <f>CONCATENATE(Speciality[[#This Row],[тех1]],"_",Speciality[[#This Row],[Код]])</f>
        <v>ВО_30_250401.06</v>
      </c>
      <c r="T23" t="s">
        <v>304</v>
      </c>
      <c r="X23" t="s">
        <v>85</v>
      </c>
      <c r="Y23" t="s">
        <v>305</v>
      </c>
      <c r="Z23" s="70" t="s">
        <v>306</v>
      </c>
      <c r="AA23" s="66" t="s">
        <v>307</v>
      </c>
      <c r="AB23" s="66" t="s">
        <v>308</v>
      </c>
      <c r="AF23" t="s">
        <v>302</v>
      </c>
      <c r="AG23" s="71">
        <v>99</v>
      </c>
      <c r="AK23" t="s">
        <v>302</v>
      </c>
      <c r="AL23" s="71">
        <v>99</v>
      </c>
    </row>
    <row r="24" spans="1:38" ht="15" x14ac:dyDescent="0.25">
      <c r="A24" t="s">
        <v>309</v>
      </c>
      <c r="B24" s="68">
        <v>95</v>
      </c>
      <c r="O24" t="s">
        <v>87</v>
      </c>
      <c r="P24">
        <v>30</v>
      </c>
      <c r="Q24" t="str">
        <f>CONCATENATE(Speciality[[#This Row],[Программа]],"_",Speciality[[#This Row],[Процент]])</f>
        <v>ВО_30</v>
      </c>
      <c r="R24" s="66" t="s">
        <v>310</v>
      </c>
      <c r="S24" t="str">
        <f>CONCATENATE(Speciality[[#This Row],[тех1]],"_",Speciality[[#This Row],[Код]])</f>
        <v>ВО_30_250401.07</v>
      </c>
      <c r="T24" t="s">
        <v>311</v>
      </c>
      <c r="X24" t="s">
        <v>85</v>
      </c>
      <c r="Y24" t="s">
        <v>312</v>
      </c>
      <c r="Z24" s="70" t="s">
        <v>313</v>
      </c>
      <c r="AA24" s="66" t="s">
        <v>314</v>
      </c>
      <c r="AB24" s="66" t="s">
        <v>315</v>
      </c>
      <c r="AF24" t="s">
        <v>309</v>
      </c>
      <c r="AG24" s="71">
        <v>89</v>
      </c>
      <c r="AK24" t="s">
        <v>309</v>
      </c>
      <c r="AL24" s="71">
        <v>83</v>
      </c>
    </row>
    <row r="25" spans="1:38" ht="12.75" customHeight="1" x14ac:dyDescent="0.25">
      <c r="A25" t="s">
        <v>316</v>
      </c>
      <c r="B25" s="68">
        <v>99</v>
      </c>
      <c r="O25" t="s">
        <v>87</v>
      </c>
      <c r="P25">
        <v>30</v>
      </c>
      <c r="Q25" t="str">
        <f>CONCATENATE(Speciality[[#This Row],[Программа]],"_",Speciality[[#This Row],[Процент]])</f>
        <v>ВО_30</v>
      </c>
      <c r="R25" s="66" t="s">
        <v>317</v>
      </c>
      <c r="S25" t="str">
        <f>CONCATENATE(Speciality[[#This Row],[тех1]],"_",Speciality[[#This Row],[Код]])</f>
        <v>ВО_30_35.02.01</v>
      </c>
      <c r="T25" t="s">
        <v>318</v>
      </c>
      <c r="X25" t="s">
        <v>85</v>
      </c>
      <c r="Y25" t="s">
        <v>319</v>
      </c>
      <c r="Z25" s="70" t="s">
        <v>320</v>
      </c>
      <c r="AA25" s="66" t="s">
        <v>321</v>
      </c>
      <c r="AB25" s="66" t="s">
        <v>322</v>
      </c>
      <c r="AF25" t="s">
        <v>316</v>
      </c>
      <c r="AG25" s="71">
        <v>99</v>
      </c>
      <c r="AK25" t="s">
        <v>316</v>
      </c>
      <c r="AL25" s="71">
        <v>98</v>
      </c>
    </row>
    <row r="26" spans="1:38" ht="13.5" customHeight="1" x14ac:dyDescent="0.25">
      <c r="A26" t="s">
        <v>323</v>
      </c>
      <c r="B26" s="68">
        <v>99</v>
      </c>
      <c r="O26" t="s">
        <v>87</v>
      </c>
      <c r="P26">
        <v>30</v>
      </c>
      <c r="Q26" t="str">
        <f>CONCATENATE(Speciality[[#This Row],[Программа]],"_",Speciality[[#This Row],[Процент]])</f>
        <v>ВО_30</v>
      </c>
      <c r="R26" s="66" t="s">
        <v>324</v>
      </c>
      <c r="S26" t="str">
        <f>CONCATENATE(Speciality[[#This Row],[тех1]],"_",Speciality[[#This Row],[Код]])</f>
        <v>ВО_30_35.02.02</v>
      </c>
      <c r="T26" t="s">
        <v>325</v>
      </c>
      <c r="X26" t="s">
        <v>85</v>
      </c>
      <c r="Y26" t="s">
        <v>326</v>
      </c>
      <c r="Z26" s="70" t="s">
        <v>327</v>
      </c>
      <c r="AA26" s="66" t="s">
        <v>328</v>
      </c>
      <c r="AB26" s="66" t="s">
        <v>329</v>
      </c>
      <c r="AF26" t="s">
        <v>323</v>
      </c>
      <c r="AG26" s="71">
        <v>99</v>
      </c>
      <c r="AK26" t="s">
        <v>323</v>
      </c>
      <c r="AL26" s="71">
        <v>98</v>
      </c>
    </row>
    <row r="27" spans="1:38" ht="12.75" customHeight="1" x14ac:dyDescent="0.25">
      <c r="A27" t="s">
        <v>330</v>
      </c>
      <c r="B27" s="68">
        <v>96</v>
      </c>
      <c r="O27" t="s">
        <v>87</v>
      </c>
      <c r="P27">
        <v>30</v>
      </c>
      <c r="Q27" t="str">
        <f>CONCATENATE(Speciality[[#This Row],[Программа]],"_",Speciality[[#This Row],[Процент]])</f>
        <v>ВО_30</v>
      </c>
      <c r="R27" s="66" t="s">
        <v>331</v>
      </c>
      <c r="S27" t="str">
        <f>CONCATENATE(Speciality[[#This Row],[тех1]],"_",Speciality[[#This Row],[Код]])</f>
        <v>ВО_30_35.02.03</v>
      </c>
      <c r="T27" t="s">
        <v>332</v>
      </c>
      <c r="X27" t="s">
        <v>85</v>
      </c>
      <c r="Y27" t="s">
        <v>333</v>
      </c>
      <c r="Z27" s="70" t="s">
        <v>334</v>
      </c>
      <c r="AA27" s="66" t="s">
        <v>335</v>
      </c>
      <c r="AB27" s="66" t="s">
        <v>336</v>
      </c>
      <c r="AF27" t="s">
        <v>330</v>
      </c>
      <c r="AG27" s="71">
        <v>96</v>
      </c>
      <c r="AK27" t="s">
        <v>330</v>
      </c>
      <c r="AL27" s="71">
        <v>96</v>
      </c>
    </row>
    <row r="28" spans="1:38" ht="13.5" customHeight="1" x14ac:dyDescent="0.25">
      <c r="A28" t="s">
        <v>337</v>
      </c>
      <c r="B28" s="68">
        <v>94</v>
      </c>
      <c r="O28" t="s">
        <v>87</v>
      </c>
      <c r="P28">
        <v>30</v>
      </c>
      <c r="Q28" t="str">
        <f>CONCATENATE(Speciality[[#This Row],[Программа]],"_",Speciality[[#This Row],[Процент]])</f>
        <v>ВО_30</v>
      </c>
      <c r="R28" s="66" t="s">
        <v>338</v>
      </c>
      <c r="S28" t="str">
        <f>CONCATENATE(Speciality[[#This Row],[тех1]],"_",Speciality[[#This Row],[Код]])</f>
        <v>ВО_30_35.02.04</v>
      </c>
      <c r="T28" t="s">
        <v>339</v>
      </c>
      <c r="X28" t="s">
        <v>85</v>
      </c>
      <c r="Y28" t="s">
        <v>340</v>
      </c>
      <c r="Z28" s="70" t="s">
        <v>341</v>
      </c>
      <c r="AA28" s="66" t="s">
        <v>342</v>
      </c>
      <c r="AB28" s="66" t="s">
        <v>343</v>
      </c>
      <c r="AF28" t="s">
        <v>337</v>
      </c>
      <c r="AG28" s="71">
        <v>90</v>
      </c>
      <c r="AK28" t="s">
        <v>337</v>
      </c>
      <c r="AL28" s="71">
        <v>86</v>
      </c>
    </row>
    <row r="29" spans="1:38" ht="15" x14ac:dyDescent="0.25">
      <c r="A29" t="s">
        <v>344</v>
      </c>
      <c r="B29" s="68">
        <v>99</v>
      </c>
      <c r="O29" t="s">
        <v>87</v>
      </c>
      <c r="P29">
        <v>30</v>
      </c>
      <c r="Q29" t="str">
        <f>CONCATENATE(Speciality[[#This Row],[Программа]],"_",Speciality[[#This Row],[Процент]])</f>
        <v>ВО_30</v>
      </c>
      <c r="R29" s="66" t="s">
        <v>345</v>
      </c>
      <c r="S29" t="str">
        <f>CONCATENATE(Speciality[[#This Row],[тех1]],"_",Speciality[[#This Row],[Код]])</f>
        <v>ВО_30_35.02.05</v>
      </c>
      <c r="T29" t="s">
        <v>346</v>
      </c>
      <c r="X29" t="s">
        <v>85</v>
      </c>
      <c r="Y29" t="s">
        <v>347</v>
      </c>
      <c r="Z29" s="70" t="s">
        <v>348</v>
      </c>
      <c r="AA29" s="66" t="s">
        <v>349</v>
      </c>
      <c r="AB29" s="66" t="s">
        <v>350</v>
      </c>
      <c r="AF29" t="s">
        <v>344</v>
      </c>
      <c r="AG29" s="71">
        <v>99</v>
      </c>
      <c r="AK29" t="s">
        <v>344</v>
      </c>
      <c r="AL29" s="71">
        <v>99</v>
      </c>
    </row>
    <row r="30" spans="1:38" ht="15" x14ac:dyDescent="0.25">
      <c r="A30" t="s">
        <v>351</v>
      </c>
      <c r="B30" s="68">
        <v>98</v>
      </c>
      <c r="O30" t="s">
        <v>87</v>
      </c>
      <c r="P30">
        <v>30</v>
      </c>
      <c r="Q30" t="str">
        <f>CONCATENATE(Speciality[[#This Row],[Программа]],"_",Speciality[[#This Row],[Процент]])</f>
        <v>ВО_30</v>
      </c>
      <c r="R30" s="66" t="s">
        <v>352</v>
      </c>
      <c r="S30" t="str">
        <f>CONCATENATE(Speciality[[#This Row],[тех1]],"_",Speciality[[#This Row],[Код]])</f>
        <v>ВО_30_35.02.06</v>
      </c>
      <c r="T30" t="s">
        <v>353</v>
      </c>
      <c r="X30" t="s">
        <v>85</v>
      </c>
      <c r="Y30" t="s">
        <v>354</v>
      </c>
      <c r="Z30" s="70" t="s">
        <v>355</v>
      </c>
      <c r="AA30" s="66" t="s">
        <v>356</v>
      </c>
      <c r="AB30" s="66" t="s">
        <v>357</v>
      </c>
      <c r="AF30" t="s">
        <v>351</v>
      </c>
      <c r="AG30" s="71">
        <v>97</v>
      </c>
      <c r="AK30" t="s">
        <v>351</v>
      </c>
      <c r="AL30" s="71">
        <v>97</v>
      </c>
    </row>
    <row r="31" spans="1:38" ht="15" x14ac:dyDescent="0.25">
      <c r="A31" t="s">
        <v>358</v>
      </c>
      <c r="B31" s="68">
        <v>65</v>
      </c>
      <c r="O31" t="s">
        <v>87</v>
      </c>
      <c r="P31">
        <v>30</v>
      </c>
      <c r="Q31" t="str">
        <f>CONCATENATE(Speciality[[#This Row],[Программа]],"_",Speciality[[#This Row],[Процент]])</f>
        <v>ВО_30</v>
      </c>
      <c r="R31" s="66" t="s">
        <v>359</v>
      </c>
      <c r="S31" t="str">
        <f>CONCATENATE(Speciality[[#This Row],[тех1]],"_",Speciality[[#This Row],[Код]])</f>
        <v>ВО_30_35.02.07</v>
      </c>
      <c r="T31" t="s">
        <v>360</v>
      </c>
      <c r="X31" t="s">
        <v>85</v>
      </c>
      <c r="Y31" t="s">
        <v>361</v>
      </c>
      <c r="Z31" s="70" t="s">
        <v>362</v>
      </c>
      <c r="AA31" s="66" t="s">
        <v>363</v>
      </c>
      <c r="AB31" s="66" t="s">
        <v>364</v>
      </c>
      <c r="AF31" t="s">
        <v>358</v>
      </c>
      <c r="AG31" s="71">
        <v>61</v>
      </c>
      <c r="AK31" t="s">
        <v>358</v>
      </c>
      <c r="AL31" s="71">
        <v>56</v>
      </c>
    </row>
    <row r="32" spans="1:38" ht="15" x14ac:dyDescent="0.25">
      <c r="A32" t="s">
        <v>365</v>
      </c>
      <c r="B32" s="68">
        <v>94</v>
      </c>
      <c r="O32" t="s">
        <v>87</v>
      </c>
      <c r="P32">
        <v>30</v>
      </c>
      <c r="Q32" t="str">
        <f>CONCATENATE(Speciality[[#This Row],[Программа]],"_",Speciality[[#This Row],[Процент]])</f>
        <v>ВО_30</v>
      </c>
      <c r="R32" s="66" t="s">
        <v>366</v>
      </c>
      <c r="S32" t="str">
        <f>CONCATENATE(Speciality[[#This Row],[тех1]],"_",Speciality[[#This Row],[Код]])</f>
        <v>ВО_30_35.02.08</v>
      </c>
      <c r="T32" t="s">
        <v>367</v>
      </c>
      <c r="X32" t="s">
        <v>85</v>
      </c>
      <c r="Y32" t="s">
        <v>368</v>
      </c>
      <c r="Z32" s="70" t="s">
        <v>369</v>
      </c>
      <c r="AA32" s="66" t="s">
        <v>370</v>
      </c>
      <c r="AB32" s="66" t="s">
        <v>371</v>
      </c>
      <c r="AF32" t="s">
        <v>365</v>
      </c>
      <c r="AG32" s="71">
        <v>91</v>
      </c>
      <c r="AK32" t="s">
        <v>365</v>
      </c>
      <c r="AL32" s="71">
        <v>88</v>
      </c>
    </row>
    <row r="33" spans="1:38" ht="15" x14ac:dyDescent="0.25">
      <c r="A33" t="s">
        <v>372</v>
      </c>
      <c r="B33" s="68">
        <v>98</v>
      </c>
      <c r="O33" t="s">
        <v>87</v>
      </c>
      <c r="P33">
        <v>30</v>
      </c>
      <c r="Q33" t="str">
        <f>CONCATENATE(Speciality[[#This Row],[Программа]],"_",Speciality[[#This Row],[Процент]])</f>
        <v>ВО_30</v>
      </c>
      <c r="R33" s="66" t="s">
        <v>373</v>
      </c>
      <c r="S33" t="str">
        <f>CONCATENATE(Speciality[[#This Row],[тех1]],"_",Speciality[[#This Row],[Код]])</f>
        <v>ВО_30_35.02.09</v>
      </c>
      <c r="T33" t="s">
        <v>374</v>
      </c>
      <c r="X33" t="s">
        <v>85</v>
      </c>
      <c r="Y33" t="s">
        <v>375</v>
      </c>
      <c r="Z33" s="70" t="s">
        <v>376</v>
      </c>
      <c r="AA33" s="66" t="s">
        <v>377</v>
      </c>
      <c r="AB33" s="66" t="s">
        <v>378</v>
      </c>
      <c r="AF33" t="s">
        <v>372</v>
      </c>
      <c r="AG33" s="71">
        <v>98</v>
      </c>
      <c r="AK33" t="s">
        <v>372</v>
      </c>
      <c r="AL33" s="71">
        <v>97</v>
      </c>
    </row>
    <row r="34" spans="1:38" ht="15" x14ac:dyDescent="0.25">
      <c r="A34" t="s">
        <v>379</v>
      </c>
      <c r="B34" s="68">
        <v>74</v>
      </c>
      <c r="O34" t="s">
        <v>87</v>
      </c>
      <c r="P34">
        <v>30</v>
      </c>
      <c r="Q34" t="str">
        <f>CONCATENATE(Speciality[[#This Row],[Программа]],"_",Speciality[[#This Row],[Процент]])</f>
        <v>ВО_30</v>
      </c>
      <c r="R34" s="66" t="s">
        <v>380</v>
      </c>
      <c r="S34" t="str">
        <f>CONCATENATE(Speciality[[#This Row],[тех1]],"_",Speciality[[#This Row],[Код]])</f>
        <v>ВО_30_35.02.10</v>
      </c>
      <c r="T34" t="s">
        <v>381</v>
      </c>
      <c r="X34" t="s">
        <v>85</v>
      </c>
      <c r="Y34" t="s">
        <v>382</v>
      </c>
      <c r="Z34" s="70" t="s">
        <v>383</v>
      </c>
      <c r="AA34" s="66" t="s">
        <v>384</v>
      </c>
      <c r="AB34" s="66" t="s">
        <v>385</v>
      </c>
      <c r="AF34" t="s">
        <v>379</v>
      </c>
      <c r="AG34" s="71">
        <v>70</v>
      </c>
      <c r="AK34" t="s">
        <v>379</v>
      </c>
      <c r="AL34" s="71">
        <v>66</v>
      </c>
    </row>
    <row r="35" spans="1:38" ht="15" x14ac:dyDescent="0.25">
      <c r="A35" t="s">
        <v>386</v>
      </c>
      <c r="B35" s="68">
        <v>92</v>
      </c>
      <c r="O35" t="s">
        <v>87</v>
      </c>
      <c r="P35">
        <v>30</v>
      </c>
      <c r="Q35" t="str">
        <f>CONCATENATE(Speciality[[#This Row],[Программа]],"_",Speciality[[#This Row],[Процент]])</f>
        <v>ВО_30</v>
      </c>
      <c r="R35" s="66" t="s">
        <v>387</v>
      </c>
      <c r="S35" t="str">
        <f>CONCATENATE(Speciality[[#This Row],[тех1]],"_",Speciality[[#This Row],[Код]])</f>
        <v>ВО_30_35.02.11</v>
      </c>
      <c r="T35" t="s">
        <v>388</v>
      </c>
      <c r="X35" t="s">
        <v>85</v>
      </c>
      <c r="Y35" t="s">
        <v>389</v>
      </c>
      <c r="Z35" s="70" t="s">
        <v>390</v>
      </c>
      <c r="AA35" s="66" t="s">
        <v>391</v>
      </c>
      <c r="AB35" s="66" t="s">
        <v>392</v>
      </c>
      <c r="AF35" t="s">
        <v>386</v>
      </c>
      <c r="AG35" s="71">
        <v>86</v>
      </c>
      <c r="AK35" t="s">
        <v>386</v>
      </c>
      <c r="AL35" s="71">
        <v>80</v>
      </c>
    </row>
    <row r="36" spans="1:38" ht="15" x14ac:dyDescent="0.25">
      <c r="A36" t="s">
        <v>393</v>
      </c>
      <c r="B36" s="68">
        <v>97</v>
      </c>
      <c r="O36" t="s">
        <v>87</v>
      </c>
      <c r="P36">
        <v>30</v>
      </c>
      <c r="Q36" t="str">
        <f>CONCATENATE(Speciality[[#This Row],[Программа]],"_",Speciality[[#This Row],[Процент]])</f>
        <v>ВО_30</v>
      </c>
      <c r="R36" s="66" t="s">
        <v>394</v>
      </c>
      <c r="S36" t="str">
        <f>CONCATENATE(Speciality[[#This Row],[тех1]],"_",Speciality[[#This Row],[Код]])</f>
        <v>ВО_30_35.02.12</v>
      </c>
      <c r="T36" t="s">
        <v>395</v>
      </c>
      <c r="X36" t="s">
        <v>85</v>
      </c>
      <c r="Y36" t="s">
        <v>396</v>
      </c>
      <c r="Z36" s="70" t="s">
        <v>397</v>
      </c>
      <c r="AA36" s="66" t="s">
        <v>398</v>
      </c>
      <c r="AB36" s="66" t="s">
        <v>399</v>
      </c>
      <c r="AF36" t="s">
        <v>393</v>
      </c>
      <c r="AG36" s="71">
        <v>97</v>
      </c>
      <c r="AK36" t="s">
        <v>393</v>
      </c>
      <c r="AL36" s="71">
        <v>97</v>
      </c>
    </row>
    <row r="37" spans="1:38" ht="15" x14ac:dyDescent="0.25">
      <c r="A37" t="s">
        <v>400</v>
      </c>
      <c r="B37" s="68">
        <v>96</v>
      </c>
      <c r="O37" t="s">
        <v>87</v>
      </c>
      <c r="P37">
        <v>30</v>
      </c>
      <c r="Q37" t="str">
        <f>CONCATENATE(Speciality[[#This Row],[Программа]],"_",Speciality[[#This Row],[Процент]])</f>
        <v>ВО_30</v>
      </c>
      <c r="R37" s="66" t="s">
        <v>401</v>
      </c>
      <c r="S37" t="str">
        <f>CONCATENATE(Speciality[[#This Row],[тех1]],"_",Speciality[[#This Row],[Код]])</f>
        <v>ВО_30_35.02.13</v>
      </c>
      <c r="T37" t="s">
        <v>402</v>
      </c>
      <c r="X37" t="s">
        <v>85</v>
      </c>
      <c r="Y37" t="s">
        <v>403</v>
      </c>
      <c r="Z37" s="70" t="s">
        <v>404</v>
      </c>
      <c r="AA37" s="66" t="s">
        <v>405</v>
      </c>
      <c r="AB37" s="66" t="s">
        <v>406</v>
      </c>
      <c r="AF37" t="s">
        <v>400</v>
      </c>
      <c r="AG37" s="71">
        <v>94</v>
      </c>
      <c r="AK37" t="s">
        <v>400</v>
      </c>
      <c r="AL37" s="71">
        <v>93</v>
      </c>
    </row>
    <row r="38" spans="1:38" ht="15" x14ac:dyDescent="0.25">
      <c r="A38" t="s">
        <v>407</v>
      </c>
      <c r="B38" s="68">
        <v>97</v>
      </c>
      <c r="O38" t="s">
        <v>87</v>
      </c>
      <c r="P38">
        <v>30</v>
      </c>
      <c r="Q38" t="str">
        <f>CONCATENATE(Speciality[[#This Row],[Программа]],"_",Speciality[[#This Row],[Процент]])</f>
        <v>ВО_30</v>
      </c>
      <c r="R38" s="66" t="s">
        <v>408</v>
      </c>
      <c r="S38" t="str">
        <f>CONCATENATE(Speciality[[#This Row],[тех1]],"_",Speciality[[#This Row],[Код]])</f>
        <v>ВО_30_35.02.14</v>
      </c>
      <c r="T38" t="s">
        <v>409</v>
      </c>
      <c r="X38" t="s">
        <v>85</v>
      </c>
      <c r="Y38" t="s">
        <v>410</v>
      </c>
      <c r="Z38" s="70" t="s">
        <v>411</v>
      </c>
      <c r="AA38" s="66" t="s">
        <v>412</v>
      </c>
      <c r="AB38" s="66" t="s">
        <v>413</v>
      </c>
      <c r="AF38" t="s">
        <v>407</v>
      </c>
      <c r="AG38" s="71">
        <v>96</v>
      </c>
      <c r="AK38" t="s">
        <v>407</v>
      </c>
      <c r="AL38" s="71">
        <v>96</v>
      </c>
    </row>
    <row r="39" spans="1:38" ht="15" x14ac:dyDescent="0.25">
      <c r="A39" t="s">
        <v>414</v>
      </c>
      <c r="B39" s="68">
        <v>96</v>
      </c>
      <c r="O39" t="s">
        <v>87</v>
      </c>
      <c r="P39">
        <v>30</v>
      </c>
      <c r="Q39" t="str">
        <f>CONCATENATE(Speciality[[#This Row],[Программа]],"_",Speciality[[#This Row],[Процент]])</f>
        <v>ВО_30</v>
      </c>
      <c r="R39" s="66" t="s">
        <v>415</v>
      </c>
      <c r="S39" t="str">
        <f>CONCATENATE(Speciality[[#This Row],[тех1]],"_",Speciality[[#This Row],[Код]])</f>
        <v>ВО_30_35.02.15</v>
      </c>
      <c r="T39" t="s">
        <v>416</v>
      </c>
      <c r="X39" t="s">
        <v>85</v>
      </c>
      <c r="Y39" t="s">
        <v>417</v>
      </c>
      <c r="Z39" s="70" t="s">
        <v>418</v>
      </c>
      <c r="AA39" s="66" t="s">
        <v>419</v>
      </c>
      <c r="AB39" s="66" t="s">
        <v>420</v>
      </c>
      <c r="AF39" t="s">
        <v>414</v>
      </c>
      <c r="AG39" s="71">
        <v>96</v>
      </c>
      <c r="AK39" t="s">
        <v>414</v>
      </c>
      <c r="AL39" s="71">
        <v>95</v>
      </c>
    </row>
    <row r="40" spans="1:38" ht="15" x14ac:dyDescent="0.25">
      <c r="A40" t="s">
        <v>421</v>
      </c>
      <c r="B40" s="68">
        <v>98</v>
      </c>
      <c r="O40" t="s">
        <v>87</v>
      </c>
      <c r="P40">
        <v>30</v>
      </c>
      <c r="Q40" t="str">
        <f>CONCATENATE(Speciality[[#This Row],[Программа]],"_",Speciality[[#This Row],[Процент]])</f>
        <v>ВО_30</v>
      </c>
      <c r="R40" s="66" t="s">
        <v>422</v>
      </c>
      <c r="S40" t="str">
        <f>CONCATENATE(Speciality[[#This Row],[тех1]],"_",Speciality[[#This Row],[Код]])</f>
        <v>ВО_30_35.02.16</v>
      </c>
      <c r="T40" t="s">
        <v>423</v>
      </c>
      <c r="X40" t="s">
        <v>85</v>
      </c>
      <c r="Y40" t="s">
        <v>424</v>
      </c>
      <c r="Z40" s="70" t="s">
        <v>425</v>
      </c>
      <c r="AA40" s="66" t="s">
        <v>426</v>
      </c>
      <c r="AB40" s="66" t="s">
        <v>427</v>
      </c>
      <c r="AF40" t="s">
        <v>421</v>
      </c>
      <c r="AG40" s="71">
        <v>98</v>
      </c>
      <c r="AK40" t="s">
        <v>421</v>
      </c>
      <c r="AL40" s="71">
        <v>98</v>
      </c>
    </row>
    <row r="41" spans="1:38" ht="15" x14ac:dyDescent="0.25">
      <c r="A41" t="s">
        <v>428</v>
      </c>
      <c r="B41" s="68">
        <v>97</v>
      </c>
      <c r="O41" t="s">
        <v>87</v>
      </c>
      <c r="P41">
        <v>30</v>
      </c>
      <c r="Q41" t="str">
        <f>CONCATENATE(Speciality[[#This Row],[Программа]],"_",Speciality[[#This Row],[Процент]])</f>
        <v>ВО_30</v>
      </c>
      <c r="R41" s="66" t="s">
        <v>429</v>
      </c>
      <c r="S41" t="str">
        <f>CONCATENATE(Speciality[[#This Row],[тех1]],"_",Speciality[[#This Row],[Код]])</f>
        <v>ВО_30_35.03.01</v>
      </c>
      <c r="T41" t="s">
        <v>430</v>
      </c>
      <c r="X41" t="s">
        <v>85</v>
      </c>
      <c r="Y41" t="s">
        <v>431</v>
      </c>
      <c r="Z41" s="70" t="s">
        <v>432</v>
      </c>
      <c r="AA41" s="66" t="s">
        <v>433</v>
      </c>
      <c r="AB41" s="66" t="s">
        <v>434</v>
      </c>
      <c r="AF41" t="s">
        <v>428</v>
      </c>
      <c r="AG41" s="71">
        <v>97</v>
      </c>
      <c r="AK41" t="s">
        <v>428</v>
      </c>
      <c r="AL41" s="71">
        <v>97</v>
      </c>
    </row>
    <row r="42" spans="1:38" ht="15" x14ac:dyDescent="0.25">
      <c r="A42" t="s">
        <v>435</v>
      </c>
      <c r="B42" s="68">
        <v>99</v>
      </c>
      <c r="O42" t="s">
        <v>87</v>
      </c>
      <c r="P42">
        <v>30</v>
      </c>
      <c r="Q42" t="str">
        <f>CONCATENATE(Speciality[[#This Row],[Программа]],"_",Speciality[[#This Row],[Процент]])</f>
        <v>ВО_30</v>
      </c>
      <c r="R42" s="66" t="s">
        <v>436</v>
      </c>
      <c r="S42" t="str">
        <f>CONCATENATE(Speciality[[#This Row],[тех1]],"_",Speciality[[#This Row],[Код]])</f>
        <v>ВО_30_35.03.02</v>
      </c>
      <c r="T42" t="s">
        <v>437</v>
      </c>
      <c r="X42" t="s">
        <v>85</v>
      </c>
      <c r="Y42" t="s">
        <v>438</v>
      </c>
      <c r="Z42" s="70" t="s">
        <v>439</v>
      </c>
      <c r="AA42" s="66" t="s">
        <v>440</v>
      </c>
      <c r="AB42" s="66" t="s">
        <v>441</v>
      </c>
      <c r="AF42" t="s">
        <v>435</v>
      </c>
      <c r="AG42" s="71">
        <v>99</v>
      </c>
      <c r="AK42" t="s">
        <v>435</v>
      </c>
      <c r="AL42" s="71">
        <v>98</v>
      </c>
    </row>
    <row r="43" spans="1:38" ht="15" x14ac:dyDescent="0.25">
      <c r="A43" t="s">
        <v>442</v>
      </c>
      <c r="B43" s="68">
        <v>99</v>
      </c>
      <c r="O43" t="s">
        <v>87</v>
      </c>
      <c r="P43">
        <v>30</v>
      </c>
      <c r="Q43" t="str">
        <f>CONCATENATE(Speciality[[#This Row],[Программа]],"_",Speciality[[#This Row],[Процент]])</f>
        <v>ВО_30</v>
      </c>
      <c r="R43" s="66" t="s">
        <v>443</v>
      </c>
      <c r="S43" t="str">
        <f>CONCATENATE(Speciality[[#This Row],[тех1]],"_",Speciality[[#This Row],[Код]])</f>
        <v>ВО_30_35.03.03</v>
      </c>
      <c r="T43" t="s">
        <v>444</v>
      </c>
      <c r="X43" t="s">
        <v>85</v>
      </c>
      <c r="Y43" t="s">
        <v>445</v>
      </c>
      <c r="Z43" s="70" t="s">
        <v>446</v>
      </c>
      <c r="AA43" s="66" t="s">
        <v>447</v>
      </c>
      <c r="AB43" s="66" t="s">
        <v>448</v>
      </c>
      <c r="AF43" t="s">
        <v>442</v>
      </c>
      <c r="AG43" s="71">
        <v>99</v>
      </c>
      <c r="AK43" t="s">
        <v>442</v>
      </c>
      <c r="AL43" s="71">
        <v>98</v>
      </c>
    </row>
    <row r="44" spans="1:38" ht="15" x14ac:dyDescent="0.25">
      <c r="A44" t="s">
        <v>449</v>
      </c>
      <c r="B44" s="68">
        <v>96</v>
      </c>
      <c r="O44" t="s">
        <v>87</v>
      </c>
      <c r="P44">
        <v>30</v>
      </c>
      <c r="Q44" t="str">
        <f>CONCATENATE(Speciality[[#This Row],[Программа]],"_",Speciality[[#This Row],[Процент]])</f>
        <v>ВО_30</v>
      </c>
      <c r="R44" s="66" t="s">
        <v>450</v>
      </c>
      <c r="S44" t="str">
        <f>CONCATENATE(Speciality[[#This Row],[тех1]],"_",Speciality[[#This Row],[Код]])</f>
        <v>ВО_30_35.03.04</v>
      </c>
      <c r="T44" t="s">
        <v>346</v>
      </c>
      <c r="X44" t="s">
        <v>85</v>
      </c>
      <c r="Y44" t="s">
        <v>451</v>
      </c>
      <c r="Z44" s="70" t="s">
        <v>452</v>
      </c>
      <c r="AA44" s="66" t="s">
        <v>453</v>
      </c>
      <c r="AB44" s="66" t="s">
        <v>454</v>
      </c>
      <c r="AF44" t="s">
        <v>449</v>
      </c>
      <c r="AG44" s="71">
        <v>96</v>
      </c>
      <c r="AK44" t="s">
        <v>449</v>
      </c>
      <c r="AL44" s="71">
        <v>96</v>
      </c>
    </row>
    <row r="45" spans="1:38" ht="15" x14ac:dyDescent="0.25">
      <c r="A45" t="s">
        <v>455</v>
      </c>
      <c r="B45" s="68">
        <v>98</v>
      </c>
      <c r="O45" t="s">
        <v>87</v>
      </c>
      <c r="P45">
        <v>30</v>
      </c>
      <c r="Q45" t="str">
        <f>CONCATENATE(Speciality[[#This Row],[Программа]],"_",Speciality[[#This Row],[Процент]])</f>
        <v>ВО_30</v>
      </c>
      <c r="R45" s="66" t="s">
        <v>456</v>
      </c>
      <c r="S45" t="str">
        <f>CONCATENATE(Speciality[[#This Row],[тех1]],"_",Speciality[[#This Row],[Код]])</f>
        <v>ВО_30_35.03.05</v>
      </c>
      <c r="T45" t="s">
        <v>457</v>
      </c>
      <c r="X45" t="s">
        <v>85</v>
      </c>
      <c r="Y45" t="s">
        <v>458</v>
      </c>
      <c r="Z45" s="70" t="s">
        <v>459</v>
      </c>
      <c r="AA45" s="66" t="s">
        <v>460</v>
      </c>
      <c r="AB45" s="66" t="s">
        <v>461</v>
      </c>
      <c r="AF45" t="s">
        <v>455</v>
      </c>
      <c r="AG45" s="71">
        <v>97</v>
      </c>
      <c r="AK45" t="s">
        <v>455</v>
      </c>
      <c r="AL45" s="71">
        <v>97</v>
      </c>
    </row>
    <row r="46" spans="1:38" ht="15" x14ac:dyDescent="0.25">
      <c r="A46" t="s">
        <v>462</v>
      </c>
      <c r="B46" s="68">
        <v>99</v>
      </c>
      <c r="O46" t="s">
        <v>87</v>
      </c>
      <c r="P46">
        <v>30</v>
      </c>
      <c r="Q46" t="str">
        <f>CONCATENATE(Speciality[[#This Row],[Программа]],"_",Speciality[[#This Row],[Процент]])</f>
        <v>ВО_30</v>
      </c>
      <c r="R46" s="66" t="s">
        <v>463</v>
      </c>
      <c r="S46" t="str">
        <f>CONCATENATE(Speciality[[#This Row],[тех1]],"_",Speciality[[#This Row],[Код]])</f>
        <v>ВО_30_35.03.06</v>
      </c>
      <c r="T46" t="s">
        <v>464</v>
      </c>
      <c r="X46" t="s">
        <v>85</v>
      </c>
      <c r="Y46" t="s">
        <v>465</v>
      </c>
      <c r="Z46" s="70" t="s">
        <v>466</v>
      </c>
      <c r="AA46" s="66" t="s">
        <v>467</v>
      </c>
      <c r="AB46" s="66" t="s">
        <v>468</v>
      </c>
      <c r="AF46" t="s">
        <v>462</v>
      </c>
      <c r="AG46" s="71">
        <v>99</v>
      </c>
      <c r="AK46" t="s">
        <v>462</v>
      </c>
      <c r="AL46" s="71">
        <v>98</v>
      </c>
    </row>
    <row r="47" spans="1:38" ht="15" x14ac:dyDescent="0.25">
      <c r="A47" t="s">
        <v>469</v>
      </c>
      <c r="B47" s="68">
        <v>99</v>
      </c>
      <c r="O47" t="s">
        <v>87</v>
      </c>
      <c r="P47">
        <v>30</v>
      </c>
      <c r="Q47" t="str">
        <f>CONCATENATE(Speciality[[#This Row],[Программа]],"_",Speciality[[#This Row],[Процент]])</f>
        <v>ВО_30</v>
      </c>
      <c r="R47" s="66" t="s">
        <v>470</v>
      </c>
      <c r="S47" t="str">
        <f>CONCATENATE(Speciality[[#This Row],[тех1]],"_",Speciality[[#This Row],[Код]])</f>
        <v>ВО_30_35.03.07</v>
      </c>
      <c r="T47" t="s">
        <v>353</v>
      </c>
      <c r="X47" t="s">
        <v>85</v>
      </c>
      <c r="Y47" t="s">
        <v>471</v>
      </c>
      <c r="Z47" s="70" t="s">
        <v>472</v>
      </c>
      <c r="AA47" s="66" t="s">
        <v>473</v>
      </c>
      <c r="AB47" s="66" t="s">
        <v>474</v>
      </c>
      <c r="AF47" t="s">
        <v>469</v>
      </c>
      <c r="AG47" s="71">
        <v>99</v>
      </c>
      <c r="AK47" t="s">
        <v>469</v>
      </c>
      <c r="AL47" s="71">
        <v>99</v>
      </c>
    </row>
    <row r="48" spans="1:38" ht="15" x14ac:dyDescent="0.25">
      <c r="A48" t="s">
        <v>475</v>
      </c>
      <c r="B48" s="68">
        <v>99</v>
      </c>
      <c r="O48" t="s">
        <v>87</v>
      </c>
      <c r="P48">
        <v>30</v>
      </c>
      <c r="Q48" t="str">
        <f>CONCATENATE(Speciality[[#This Row],[Программа]],"_",Speciality[[#This Row],[Процент]])</f>
        <v>ВО_30</v>
      </c>
      <c r="R48" s="66" t="s">
        <v>476</v>
      </c>
      <c r="S48" t="str">
        <f>CONCATENATE(Speciality[[#This Row],[тех1]],"_",Speciality[[#This Row],[Код]])</f>
        <v>ВО_30_35.03.08</v>
      </c>
      <c r="T48" t="s">
        <v>477</v>
      </c>
      <c r="X48" t="s">
        <v>85</v>
      </c>
      <c r="Y48" t="s">
        <v>478</v>
      </c>
      <c r="Z48" s="70" t="s">
        <v>479</v>
      </c>
      <c r="AA48" s="66" t="s">
        <v>480</v>
      </c>
      <c r="AB48" s="66" t="s">
        <v>481</v>
      </c>
      <c r="AF48" t="s">
        <v>475</v>
      </c>
      <c r="AG48" s="71">
        <v>99</v>
      </c>
      <c r="AK48" t="s">
        <v>475</v>
      </c>
      <c r="AL48" s="71">
        <v>99</v>
      </c>
    </row>
    <row r="49" spans="1:38" ht="15" x14ac:dyDescent="0.25">
      <c r="A49" t="s">
        <v>482</v>
      </c>
      <c r="B49" s="68">
        <v>98</v>
      </c>
      <c r="O49" t="s">
        <v>87</v>
      </c>
      <c r="P49">
        <v>30</v>
      </c>
      <c r="Q49" t="str">
        <f>CONCATENATE(Speciality[[#This Row],[Программа]],"_",Speciality[[#This Row],[Процент]])</f>
        <v>ВО_30</v>
      </c>
      <c r="R49" s="66" t="s">
        <v>483</v>
      </c>
      <c r="S49" t="str">
        <f>CONCATENATE(Speciality[[#This Row],[тех1]],"_",Speciality[[#This Row],[Код]])</f>
        <v>ВО_30_35.03.09</v>
      </c>
      <c r="T49" t="s">
        <v>388</v>
      </c>
      <c r="X49" t="s">
        <v>85</v>
      </c>
      <c r="Y49" t="s">
        <v>484</v>
      </c>
      <c r="Z49" s="70" t="s">
        <v>485</v>
      </c>
      <c r="AA49" s="66" t="s">
        <v>486</v>
      </c>
      <c r="AB49" s="66" t="s">
        <v>487</v>
      </c>
      <c r="AF49" t="s">
        <v>482</v>
      </c>
      <c r="AG49" s="71">
        <v>98</v>
      </c>
      <c r="AK49" t="s">
        <v>482</v>
      </c>
      <c r="AL49" s="71">
        <v>98</v>
      </c>
    </row>
    <row r="50" spans="1:38" ht="15" x14ac:dyDescent="0.25">
      <c r="A50" t="s">
        <v>488</v>
      </c>
      <c r="B50" s="68">
        <v>99</v>
      </c>
      <c r="O50" t="s">
        <v>87</v>
      </c>
      <c r="P50">
        <v>30</v>
      </c>
      <c r="Q50" t="str">
        <f>CONCATENATE(Speciality[[#This Row],[Программа]],"_",Speciality[[#This Row],[Процент]])</f>
        <v>ВО_30</v>
      </c>
      <c r="R50" s="66" t="s">
        <v>489</v>
      </c>
      <c r="S50" t="str">
        <f>CONCATENATE(Speciality[[#This Row],[тех1]],"_",Speciality[[#This Row],[Код]])</f>
        <v>ВО_30_35.03.10</v>
      </c>
      <c r="T50" t="s">
        <v>490</v>
      </c>
      <c r="X50" t="s">
        <v>85</v>
      </c>
      <c r="Y50" t="s">
        <v>491</v>
      </c>
      <c r="Z50" s="70" t="s">
        <v>492</v>
      </c>
      <c r="AA50" s="66" t="s">
        <v>493</v>
      </c>
      <c r="AB50" s="66" t="s">
        <v>494</v>
      </c>
      <c r="AF50" t="s">
        <v>488</v>
      </c>
      <c r="AG50" s="71">
        <v>99</v>
      </c>
      <c r="AK50" t="s">
        <v>488</v>
      </c>
      <c r="AL50" s="71">
        <v>99</v>
      </c>
    </row>
    <row r="51" spans="1:38" ht="15" x14ac:dyDescent="0.25">
      <c r="A51" t="s">
        <v>495</v>
      </c>
      <c r="B51" s="68">
        <v>99</v>
      </c>
      <c r="O51" t="s">
        <v>87</v>
      </c>
      <c r="P51">
        <v>30</v>
      </c>
      <c r="Q51" t="str">
        <f>CONCATENATE(Speciality[[#This Row],[Программа]],"_",Speciality[[#This Row],[Процент]])</f>
        <v>ВО_30</v>
      </c>
      <c r="R51" s="66" t="s">
        <v>496</v>
      </c>
      <c r="S51" t="str">
        <f>CONCATENATE(Speciality[[#This Row],[тех1]],"_",Speciality[[#This Row],[Код]])</f>
        <v>ВО_30_35.03.11</v>
      </c>
      <c r="T51" t="s">
        <v>497</v>
      </c>
      <c r="X51" t="s">
        <v>85</v>
      </c>
      <c r="Y51" t="s">
        <v>498</v>
      </c>
      <c r="Z51" s="70" t="s">
        <v>499</v>
      </c>
      <c r="AA51" s="66" t="s">
        <v>500</v>
      </c>
      <c r="AB51" s="66" t="s">
        <v>501</v>
      </c>
      <c r="AF51" t="s">
        <v>495</v>
      </c>
      <c r="AG51" s="71">
        <v>99</v>
      </c>
      <c r="AK51" t="s">
        <v>495</v>
      </c>
      <c r="AL51" s="71">
        <v>99</v>
      </c>
    </row>
    <row r="52" spans="1:38" ht="15" x14ac:dyDescent="0.25">
      <c r="A52" t="s">
        <v>502</v>
      </c>
      <c r="B52" s="68">
        <v>99</v>
      </c>
      <c r="O52" t="s">
        <v>87</v>
      </c>
      <c r="P52">
        <v>30</v>
      </c>
      <c r="Q52" t="str">
        <f>CONCATENATE(Speciality[[#This Row],[Программа]],"_",Speciality[[#This Row],[Процент]])</f>
        <v>ВО_30</v>
      </c>
      <c r="R52" s="66" t="s">
        <v>503</v>
      </c>
      <c r="S52" t="str">
        <f>CONCATENATE(Speciality[[#This Row],[тех1]],"_",Speciality[[#This Row],[Код]])</f>
        <v>ВО_30_35.04.01</v>
      </c>
      <c r="T52" t="s">
        <v>430</v>
      </c>
      <c r="X52" t="s">
        <v>85</v>
      </c>
      <c r="Y52" t="s">
        <v>504</v>
      </c>
      <c r="Z52" s="70" t="s">
        <v>505</v>
      </c>
      <c r="AA52" s="66" t="s">
        <v>506</v>
      </c>
      <c r="AB52" s="66" t="s">
        <v>507</v>
      </c>
      <c r="AF52" t="s">
        <v>502</v>
      </c>
      <c r="AG52" s="71">
        <v>99</v>
      </c>
      <c r="AK52" t="s">
        <v>502</v>
      </c>
      <c r="AL52" s="71">
        <v>99</v>
      </c>
    </row>
    <row r="53" spans="1:38" ht="15" x14ac:dyDescent="0.25">
      <c r="A53" t="s">
        <v>508</v>
      </c>
      <c r="B53" s="68">
        <v>99</v>
      </c>
      <c r="O53" t="s">
        <v>87</v>
      </c>
      <c r="P53">
        <v>30</v>
      </c>
      <c r="Q53" t="str">
        <f>CONCATENATE(Speciality[[#This Row],[Программа]],"_",Speciality[[#This Row],[Процент]])</f>
        <v>ВО_30</v>
      </c>
      <c r="R53" s="66" t="s">
        <v>509</v>
      </c>
      <c r="S53" t="str">
        <f>CONCATENATE(Speciality[[#This Row],[тех1]],"_",Speciality[[#This Row],[Код]])</f>
        <v>ВО_30_35.04.02</v>
      </c>
      <c r="T53" t="s">
        <v>437</v>
      </c>
      <c r="X53" t="s">
        <v>85</v>
      </c>
      <c r="Y53" t="s">
        <v>510</v>
      </c>
      <c r="Z53" s="70" t="s">
        <v>511</v>
      </c>
      <c r="AA53" s="66" t="s">
        <v>512</v>
      </c>
      <c r="AB53" s="66" t="s">
        <v>513</v>
      </c>
      <c r="AF53" t="s">
        <v>508</v>
      </c>
      <c r="AG53" s="71">
        <v>99</v>
      </c>
      <c r="AK53" t="s">
        <v>508</v>
      </c>
      <c r="AL53" s="71">
        <v>99</v>
      </c>
    </row>
    <row r="54" spans="1:38" ht="15" x14ac:dyDescent="0.25">
      <c r="A54" t="s">
        <v>514</v>
      </c>
      <c r="B54" s="68">
        <v>99</v>
      </c>
      <c r="O54" t="s">
        <v>87</v>
      </c>
      <c r="P54">
        <v>30</v>
      </c>
      <c r="Q54" t="str">
        <f>CONCATENATE(Speciality[[#This Row],[Программа]],"_",Speciality[[#This Row],[Процент]])</f>
        <v>ВО_30</v>
      </c>
      <c r="R54" s="66" t="s">
        <v>515</v>
      </c>
      <c r="S54" t="str">
        <f>CONCATENATE(Speciality[[#This Row],[тех1]],"_",Speciality[[#This Row],[Код]])</f>
        <v>ВО_30_35.04.03</v>
      </c>
      <c r="T54" t="s">
        <v>444</v>
      </c>
      <c r="X54" t="s">
        <v>85</v>
      </c>
      <c r="Y54" t="s">
        <v>516</v>
      </c>
      <c r="Z54" s="70" t="s">
        <v>517</v>
      </c>
      <c r="AA54" s="66" t="s">
        <v>518</v>
      </c>
      <c r="AB54" s="66" t="s">
        <v>519</v>
      </c>
      <c r="AF54" t="s">
        <v>514</v>
      </c>
      <c r="AG54" s="71">
        <v>98</v>
      </c>
      <c r="AK54" t="s">
        <v>514</v>
      </c>
      <c r="AL54" s="71">
        <v>98</v>
      </c>
    </row>
    <row r="55" spans="1:38" ht="15" x14ac:dyDescent="0.25">
      <c r="A55" t="s">
        <v>520</v>
      </c>
      <c r="B55" s="68">
        <v>95</v>
      </c>
      <c r="O55" t="s">
        <v>87</v>
      </c>
      <c r="P55">
        <v>30</v>
      </c>
      <c r="Q55" t="str">
        <f>CONCATENATE(Speciality[[#This Row],[Программа]],"_",Speciality[[#This Row],[Процент]])</f>
        <v>ВО_30</v>
      </c>
      <c r="R55" s="66" t="s">
        <v>521</v>
      </c>
      <c r="S55" t="str">
        <f>CONCATENATE(Speciality[[#This Row],[тех1]],"_",Speciality[[#This Row],[Код]])</f>
        <v>ВО_30_35.04.04</v>
      </c>
      <c r="T55" t="s">
        <v>346</v>
      </c>
      <c r="X55" t="s">
        <v>85</v>
      </c>
      <c r="Y55" t="s">
        <v>522</v>
      </c>
      <c r="Z55" s="70" t="s">
        <v>523</v>
      </c>
      <c r="AA55" s="66" t="s">
        <v>524</v>
      </c>
      <c r="AB55" s="66" t="s">
        <v>525</v>
      </c>
      <c r="AF55" t="s">
        <v>520</v>
      </c>
      <c r="AG55" s="71">
        <v>95</v>
      </c>
      <c r="AK55" t="s">
        <v>520</v>
      </c>
      <c r="AL55" s="71">
        <v>94</v>
      </c>
    </row>
    <row r="56" spans="1:38" ht="15" x14ac:dyDescent="0.25">
      <c r="A56" t="s">
        <v>526</v>
      </c>
      <c r="B56" s="68">
        <v>99</v>
      </c>
      <c r="O56" t="s">
        <v>87</v>
      </c>
      <c r="P56">
        <v>30</v>
      </c>
      <c r="Q56" t="str">
        <f>CONCATENATE(Speciality[[#This Row],[Программа]],"_",Speciality[[#This Row],[Процент]])</f>
        <v>ВО_30</v>
      </c>
      <c r="R56" s="66" t="s">
        <v>527</v>
      </c>
      <c r="S56" t="str">
        <f>CONCATENATE(Speciality[[#This Row],[тех1]],"_",Speciality[[#This Row],[Код]])</f>
        <v>ВО_30_35.04.05</v>
      </c>
      <c r="T56" t="s">
        <v>457</v>
      </c>
      <c r="X56" t="s">
        <v>85</v>
      </c>
      <c r="Y56" t="s">
        <v>528</v>
      </c>
      <c r="Z56" s="70" t="s">
        <v>529</v>
      </c>
      <c r="AA56" s="66" t="s">
        <v>530</v>
      </c>
      <c r="AB56" s="66" t="s">
        <v>531</v>
      </c>
      <c r="AF56" t="s">
        <v>526</v>
      </c>
      <c r="AG56" s="71">
        <v>99</v>
      </c>
      <c r="AK56" t="s">
        <v>526</v>
      </c>
      <c r="AL56" s="71">
        <v>99</v>
      </c>
    </row>
    <row r="57" spans="1:38" ht="15" x14ac:dyDescent="0.25">
      <c r="A57" t="s">
        <v>532</v>
      </c>
      <c r="B57" s="68">
        <v>99</v>
      </c>
      <c r="O57" t="s">
        <v>87</v>
      </c>
      <c r="P57">
        <v>30</v>
      </c>
      <c r="Q57" t="str">
        <f>CONCATENATE(Speciality[[#This Row],[Программа]],"_",Speciality[[#This Row],[Процент]])</f>
        <v>ВО_30</v>
      </c>
      <c r="R57" s="66" t="s">
        <v>533</v>
      </c>
      <c r="S57" t="str">
        <f>CONCATENATE(Speciality[[#This Row],[тех1]],"_",Speciality[[#This Row],[Код]])</f>
        <v>ВО_30_35.04.06</v>
      </c>
      <c r="T57" t="s">
        <v>464</v>
      </c>
      <c r="X57" t="s">
        <v>85</v>
      </c>
      <c r="Y57" t="s">
        <v>534</v>
      </c>
      <c r="Z57" s="70" t="s">
        <v>535</v>
      </c>
      <c r="AA57" s="66" t="s">
        <v>536</v>
      </c>
      <c r="AB57" s="66" t="s">
        <v>537</v>
      </c>
      <c r="AF57" t="s">
        <v>532</v>
      </c>
      <c r="AG57" s="71">
        <v>99</v>
      </c>
      <c r="AK57" t="s">
        <v>532</v>
      </c>
      <c r="AL57" s="71">
        <v>99</v>
      </c>
    </row>
    <row r="58" spans="1:38" ht="15" x14ac:dyDescent="0.25">
      <c r="A58" t="s">
        <v>538</v>
      </c>
      <c r="B58" s="68">
        <v>99</v>
      </c>
      <c r="O58" t="s">
        <v>87</v>
      </c>
      <c r="P58">
        <v>30</v>
      </c>
      <c r="Q58" t="str">
        <f>CONCATENATE(Speciality[[#This Row],[Программа]],"_",Speciality[[#This Row],[Процент]])</f>
        <v>ВО_30</v>
      </c>
      <c r="R58" s="66" t="s">
        <v>539</v>
      </c>
      <c r="S58" t="str">
        <f>CONCATENATE(Speciality[[#This Row],[тех1]],"_",Speciality[[#This Row],[Код]])</f>
        <v>ВО_30_35.04.07</v>
      </c>
      <c r="T58" t="s">
        <v>477</v>
      </c>
      <c r="X58" t="s">
        <v>85</v>
      </c>
      <c r="Y58" t="s">
        <v>540</v>
      </c>
      <c r="Z58" s="70" t="s">
        <v>541</v>
      </c>
      <c r="AA58" s="66" t="s">
        <v>542</v>
      </c>
      <c r="AB58" s="66" t="s">
        <v>543</v>
      </c>
      <c r="AF58" t="s">
        <v>538</v>
      </c>
      <c r="AG58" s="71">
        <v>99</v>
      </c>
      <c r="AK58" t="s">
        <v>538</v>
      </c>
      <c r="AL58" s="71">
        <v>99</v>
      </c>
    </row>
    <row r="59" spans="1:38" ht="15" x14ac:dyDescent="0.25">
      <c r="A59" t="s">
        <v>544</v>
      </c>
      <c r="B59" s="68">
        <v>99</v>
      </c>
      <c r="O59" t="s">
        <v>87</v>
      </c>
      <c r="P59">
        <v>30</v>
      </c>
      <c r="Q59" t="str">
        <f>CONCATENATE(Speciality[[#This Row],[Программа]],"_",Speciality[[#This Row],[Процент]])</f>
        <v>ВО_30</v>
      </c>
      <c r="R59" s="66" t="s">
        <v>545</v>
      </c>
      <c r="S59" t="str">
        <f>CONCATENATE(Speciality[[#This Row],[тех1]],"_",Speciality[[#This Row],[Код]])</f>
        <v>ВО_30_35.04.08</v>
      </c>
      <c r="T59" t="s">
        <v>388</v>
      </c>
      <c r="X59" t="s">
        <v>85</v>
      </c>
      <c r="Y59" t="s">
        <v>546</v>
      </c>
      <c r="Z59" s="70" t="s">
        <v>547</v>
      </c>
      <c r="AA59" s="66" t="s">
        <v>548</v>
      </c>
      <c r="AB59" s="66" t="s">
        <v>549</v>
      </c>
      <c r="AF59" t="s">
        <v>544</v>
      </c>
      <c r="AG59" s="71">
        <v>99</v>
      </c>
      <c r="AK59" t="s">
        <v>544</v>
      </c>
      <c r="AL59" s="71">
        <v>98</v>
      </c>
    </row>
    <row r="60" spans="1:38" ht="15" x14ac:dyDescent="0.25">
      <c r="A60" t="s">
        <v>550</v>
      </c>
      <c r="B60" s="68">
        <v>99</v>
      </c>
      <c r="O60" t="s">
        <v>87</v>
      </c>
      <c r="P60">
        <v>30</v>
      </c>
      <c r="Q60" t="str">
        <f>CONCATENATE(Speciality[[#This Row],[Программа]],"_",Speciality[[#This Row],[Процент]])</f>
        <v>ВО_30</v>
      </c>
      <c r="R60" s="66" t="s">
        <v>551</v>
      </c>
      <c r="S60" t="str">
        <f>CONCATENATE(Speciality[[#This Row],[тех1]],"_",Speciality[[#This Row],[Код]])</f>
        <v>ВО_30_35.04.09</v>
      </c>
      <c r="T60" t="s">
        <v>490</v>
      </c>
      <c r="X60" t="s">
        <v>85</v>
      </c>
      <c r="Y60" t="s">
        <v>552</v>
      </c>
      <c r="Z60" s="70" t="s">
        <v>553</v>
      </c>
      <c r="AA60" s="66" t="s">
        <v>554</v>
      </c>
      <c r="AB60" s="66" t="s">
        <v>555</v>
      </c>
      <c r="AF60" t="s">
        <v>550</v>
      </c>
      <c r="AG60" s="71">
        <v>99</v>
      </c>
      <c r="AK60" t="s">
        <v>550</v>
      </c>
      <c r="AL60" s="71">
        <v>98</v>
      </c>
    </row>
    <row r="61" spans="1:38" ht="15" x14ac:dyDescent="0.25">
      <c r="A61" t="s">
        <v>556</v>
      </c>
      <c r="B61" s="68">
        <v>79</v>
      </c>
      <c r="O61" t="s">
        <v>87</v>
      </c>
      <c r="P61">
        <v>30</v>
      </c>
      <c r="Q61" t="str">
        <f>CONCATENATE(Speciality[[#This Row],[Программа]],"_",Speciality[[#This Row],[Процент]])</f>
        <v>ВО_30</v>
      </c>
      <c r="R61" s="66" t="s">
        <v>557</v>
      </c>
      <c r="S61" t="str">
        <f>CONCATENATE(Speciality[[#This Row],[тех1]],"_",Speciality[[#This Row],[Код]])</f>
        <v>ВО_30_35.04.10</v>
      </c>
      <c r="T61" t="s">
        <v>497</v>
      </c>
      <c r="X61" t="s">
        <v>85</v>
      </c>
      <c r="Y61" t="s">
        <v>558</v>
      </c>
      <c r="Z61" s="70" t="s">
        <v>559</v>
      </c>
      <c r="AA61" s="66" t="s">
        <v>560</v>
      </c>
      <c r="AB61" s="66" t="s">
        <v>561</v>
      </c>
      <c r="AF61" t="s">
        <v>556</v>
      </c>
      <c r="AG61" s="71">
        <v>73</v>
      </c>
      <c r="AK61" t="s">
        <v>556</v>
      </c>
      <c r="AL61" s="71">
        <v>67</v>
      </c>
    </row>
    <row r="62" spans="1:38" ht="15" x14ac:dyDescent="0.25">
      <c r="A62" t="s">
        <v>562</v>
      </c>
      <c r="B62" s="68">
        <v>99</v>
      </c>
      <c r="O62" t="s">
        <v>87</v>
      </c>
      <c r="P62">
        <v>30</v>
      </c>
      <c r="Q62" t="str">
        <f>CONCATENATE(Speciality[[#This Row],[Программа]],"_",Speciality[[#This Row],[Процент]])</f>
        <v>ВО_30</v>
      </c>
      <c r="R62" s="66" t="s">
        <v>563</v>
      </c>
      <c r="S62" t="str">
        <f>CONCATENATE(Speciality[[#This Row],[тех1]],"_",Speciality[[#This Row],[Код]])</f>
        <v>ВО_30_36.02.01</v>
      </c>
      <c r="T62" t="s">
        <v>564</v>
      </c>
      <c r="X62" t="s">
        <v>85</v>
      </c>
      <c r="Y62" t="s">
        <v>565</v>
      </c>
      <c r="Z62" s="70" t="s">
        <v>566</v>
      </c>
      <c r="AA62" s="66" t="s">
        <v>567</v>
      </c>
      <c r="AB62" s="66" t="s">
        <v>568</v>
      </c>
      <c r="AF62" t="s">
        <v>562</v>
      </c>
      <c r="AG62" s="71">
        <v>99</v>
      </c>
      <c r="AK62" t="s">
        <v>562</v>
      </c>
      <c r="AL62" s="71">
        <v>99</v>
      </c>
    </row>
    <row r="63" spans="1:38" ht="15" x14ac:dyDescent="0.25">
      <c r="A63" t="s">
        <v>569</v>
      </c>
      <c r="B63" s="68">
        <v>99</v>
      </c>
      <c r="O63" t="s">
        <v>87</v>
      </c>
      <c r="P63">
        <v>30</v>
      </c>
      <c r="Q63" t="str">
        <f>CONCATENATE(Speciality[[#This Row],[Программа]],"_",Speciality[[#This Row],[Процент]])</f>
        <v>ВО_30</v>
      </c>
      <c r="R63" s="66" t="s">
        <v>570</v>
      </c>
      <c r="S63" t="str">
        <f>CONCATENATE(Speciality[[#This Row],[тех1]],"_",Speciality[[#This Row],[Код]])</f>
        <v>ВО_30_36.02.02</v>
      </c>
      <c r="T63" t="s">
        <v>571</v>
      </c>
      <c r="X63" t="s">
        <v>85</v>
      </c>
      <c r="Y63" t="s">
        <v>572</v>
      </c>
      <c r="Z63" s="70" t="s">
        <v>573</v>
      </c>
      <c r="AA63" s="66" t="s">
        <v>574</v>
      </c>
      <c r="AB63" s="66" t="s">
        <v>575</v>
      </c>
      <c r="AF63" t="s">
        <v>569</v>
      </c>
      <c r="AG63" s="71">
        <v>99</v>
      </c>
      <c r="AK63" t="s">
        <v>569</v>
      </c>
      <c r="AL63" s="71">
        <v>98</v>
      </c>
    </row>
    <row r="64" spans="1:38" ht="15" x14ac:dyDescent="0.25">
      <c r="A64" t="s">
        <v>576</v>
      </c>
      <c r="B64" s="68">
        <v>98</v>
      </c>
      <c r="O64" t="s">
        <v>87</v>
      </c>
      <c r="P64">
        <v>30</v>
      </c>
      <c r="Q64" t="str">
        <f>CONCATENATE(Speciality[[#This Row],[Программа]],"_",Speciality[[#This Row],[Процент]])</f>
        <v>ВО_30</v>
      </c>
      <c r="R64" s="66" t="s">
        <v>577</v>
      </c>
      <c r="S64" t="str">
        <f>CONCATENATE(Speciality[[#This Row],[тех1]],"_",Speciality[[#This Row],[Код]])</f>
        <v>ВО_30_36.03.01</v>
      </c>
      <c r="T64" t="s">
        <v>578</v>
      </c>
      <c r="X64" s="69" t="s">
        <v>157</v>
      </c>
      <c r="Y64" s="69" t="s">
        <v>579</v>
      </c>
      <c r="Z64" s="69" t="s">
        <v>580</v>
      </c>
      <c r="AA64" s="66" t="s">
        <v>581</v>
      </c>
      <c r="AB64" s="66" t="s">
        <v>582</v>
      </c>
      <c r="AF64" t="s">
        <v>576</v>
      </c>
      <c r="AG64" s="71">
        <v>98</v>
      </c>
      <c r="AK64" t="s">
        <v>576</v>
      </c>
      <c r="AL64" s="71">
        <v>97</v>
      </c>
    </row>
    <row r="65" spans="1:38" ht="15" x14ac:dyDescent="0.25">
      <c r="A65" t="s">
        <v>583</v>
      </c>
      <c r="B65" s="68">
        <v>97</v>
      </c>
      <c r="O65" t="s">
        <v>87</v>
      </c>
      <c r="P65">
        <v>30</v>
      </c>
      <c r="Q65" t="str">
        <f>CONCATENATE(Speciality[[#This Row],[Программа]],"_",Speciality[[#This Row],[Процент]])</f>
        <v>ВО_30</v>
      </c>
      <c r="R65" s="66" t="s">
        <v>584</v>
      </c>
      <c r="S65" t="str">
        <f>CONCATENATE(Speciality[[#This Row],[тех1]],"_",Speciality[[#This Row],[Код]])</f>
        <v>ВО_30_36.03.02</v>
      </c>
      <c r="T65" t="s">
        <v>571</v>
      </c>
      <c r="X65" s="69" t="s">
        <v>157</v>
      </c>
      <c r="Y65" s="69" t="s">
        <v>585</v>
      </c>
      <c r="Z65" s="69" t="s">
        <v>586</v>
      </c>
      <c r="AA65" s="66" t="s">
        <v>587</v>
      </c>
      <c r="AB65" s="66" t="s">
        <v>588</v>
      </c>
      <c r="AF65" t="s">
        <v>583</v>
      </c>
      <c r="AG65" s="71">
        <v>97</v>
      </c>
      <c r="AK65" t="s">
        <v>583</v>
      </c>
      <c r="AL65" s="71">
        <v>97</v>
      </c>
    </row>
    <row r="66" spans="1:38" ht="15" x14ac:dyDescent="0.25">
      <c r="A66" t="s">
        <v>589</v>
      </c>
      <c r="B66" s="68">
        <v>88</v>
      </c>
      <c r="O66" t="s">
        <v>87</v>
      </c>
      <c r="P66">
        <v>30</v>
      </c>
      <c r="Q66" t="str">
        <f>CONCATENATE(Speciality[[#This Row],[Программа]],"_",Speciality[[#This Row],[Процент]])</f>
        <v>ВО_30</v>
      </c>
      <c r="R66" s="66" t="s">
        <v>590</v>
      </c>
      <c r="S66" t="str">
        <f>CONCATENATE(Speciality[[#This Row],[тех1]],"_",Speciality[[#This Row],[Код]])</f>
        <v>ВО_30_36.04.01</v>
      </c>
      <c r="T66" t="s">
        <v>578</v>
      </c>
      <c r="X66" s="69" t="s">
        <v>157</v>
      </c>
      <c r="Y66" s="69" t="s">
        <v>591</v>
      </c>
      <c r="Z66" s="69" t="s">
        <v>592</v>
      </c>
      <c r="AA66" s="66" t="s">
        <v>587</v>
      </c>
      <c r="AB66" s="66" t="s">
        <v>593</v>
      </c>
      <c r="AF66" t="s">
        <v>589</v>
      </c>
      <c r="AG66" s="71">
        <v>88</v>
      </c>
      <c r="AK66" t="s">
        <v>589</v>
      </c>
      <c r="AL66" s="71">
        <v>88</v>
      </c>
    </row>
    <row r="67" spans="1:38" ht="15" x14ac:dyDescent="0.25">
      <c r="A67" t="s">
        <v>594</v>
      </c>
      <c r="B67" s="68">
        <v>98</v>
      </c>
      <c r="O67" t="s">
        <v>87</v>
      </c>
      <c r="P67">
        <v>30</v>
      </c>
      <c r="Q67" t="str">
        <f>CONCATENATE(Speciality[[#This Row],[Программа]],"_",Speciality[[#This Row],[Процент]])</f>
        <v>ВО_30</v>
      </c>
      <c r="R67" s="66" t="s">
        <v>595</v>
      </c>
      <c r="S67" t="str">
        <f>CONCATENATE(Speciality[[#This Row],[тех1]],"_",Speciality[[#This Row],[Код]])</f>
        <v>ВО_30_36.04.02</v>
      </c>
      <c r="T67" t="s">
        <v>571</v>
      </c>
      <c r="X67" s="69" t="s">
        <v>157</v>
      </c>
      <c r="Y67" s="69" t="s">
        <v>596</v>
      </c>
      <c r="Z67" s="69" t="s">
        <v>597</v>
      </c>
      <c r="AA67" s="66" t="s">
        <v>598</v>
      </c>
      <c r="AB67" s="66" t="s">
        <v>588</v>
      </c>
      <c r="AF67" t="s">
        <v>594</v>
      </c>
      <c r="AG67" s="71">
        <v>98</v>
      </c>
      <c r="AK67" t="s">
        <v>594</v>
      </c>
      <c r="AL67" s="71">
        <v>98</v>
      </c>
    </row>
    <row r="68" spans="1:38" ht="15" x14ac:dyDescent="0.25">
      <c r="A68" t="s">
        <v>599</v>
      </c>
      <c r="B68" s="68">
        <v>57</v>
      </c>
      <c r="O68" t="s">
        <v>87</v>
      </c>
      <c r="P68">
        <v>30</v>
      </c>
      <c r="Q68" t="str">
        <f>CONCATENATE(Speciality[[#This Row],[Программа]],"_",Speciality[[#This Row],[Процент]])</f>
        <v>ВО_30</v>
      </c>
      <c r="R68" s="66" t="s">
        <v>88</v>
      </c>
      <c r="S68" t="str">
        <f>CONCATENATE(Speciality[[#This Row],[тех1]],"_",Speciality[[#This Row],[Код]])</f>
        <v>ВО_30_36.05.01</v>
      </c>
      <c r="T68" t="s">
        <v>564</v>
      </c>
      <c r="X68" s="69" t="s">
        <v>157</v>
      </c>
      <c r="Y68" s="69" t="s">
        <v>600</v>
      </c>
      <c r="Z68" s="69" t="s">
        <v>601</v>
      </c>
      <c r="AA68" s="66" t="s">
        <v>602</v>
      </c>
      <c r="AB68" s="66" t="s">
        <v>603</v>
      </c>
      <c r="AF68" t="s">
        <v>599</v>
      </c>
      <c r="AG68" s="71">
        <v>51</v>
      </c>
      <c r="AK68" t="s">
        <v>599</v>
      </c>
      <c r="AL68" s="71">
        <v>45</v>
      </c>
    </row>
    <row r="69" spans="1:38" ht="15" x14ac:dyDescent="0.25">
      <c r="A69" t="s">
        <v>604</v>
      </c>
      <c r="B69" s="68">
        <v>91</v>
      </c>
      <c r="O69" t="s">
        <v>87</v>
      </c>
      <c r="P69">
        <v>90</v>
      </c>
      <c r="Q69" t="str">
        <f>CONCATENATE(Speciality[[#This Row],[Программа]],"_",Speciality[[#This Row],[Процент]])</f>
        <v>ВО_90</v>
      </c>
      <c r="R69" s="66" t="s">
        <v>605</v>
      </c>
      <c r="S69" t="str">
        <f>CONCATENATE(Speciality[[#This Row],[тех1]],"_",Speciality[[#This Row],[Код]])</f>
        <v>ВО_90_01.03.01</v>
      </c>
      <c r="T69" t="s">
        <v>606</v>
      </c>
      <c r="X69" s="69" t="s">
        <v>157</v>
      </c>
      <c r="Y69" s="69" t="s">
        <v>607</v>
      </c>
      <c r="Z69" s="69" t="s">
        <v>608</v>
      </c>
      <c r="AA69" s="66" t="s">
        <v>602</v>
      </c>
      <c r="AB69" s="66" t="s">
        <v>603</v>
      </c>
      <c r="AF69" t="s">
        <v>604</v>
      </c>
      <c r="AG69" s="71">
        <v>86</v>
      </c>
      <c r="AK69" t="s">
        <v>604</v>
      </c>
      <c r="AL69" s="71">
        <v>80</v>
      </c>
    </row>
    <row r="70" spans="1:38" ht="15" x14ac:dyDescent="0.25">
      <c r="A70" t="s">
        <v>609</v>
      </c>
      <c r="B70" s="68">
        <v>97</v>
      </c>
      <c r="O70" t="s">
        <v>87</v>
      </c>
      <c r="P70">
        <v>90</v>
      </c>
      <c r="Q70" t="str">
        <f>CONCATENATE(Speciality[[#This Row],[Программа]],"_",Speciality[[#This Row],[Процент]])</f>
        <v>ВО_90</v>
      </c>
      <c r="R70" s="66" t="s">
        <v>610</v>
      </c>
      <c r="S70" t="str">
        <f>CONCATENATE(Speciality[[#This Row],[тех1]],"_",Speciality[[#This Row],[Код]])</f>
        <v>ВО_90_01.03.02</v>
      </c>
      <c r="T70" t="s">
        <v>611</v>
      </c>
      <c r="X70" s="69" t="s">
        <v>157</v>
      </c>
      <c r="Y70" s="69" t="s">
        <v>612</v>
      </c>
      <c r="Z70" s="69" t="s">
        <v>613</v>
      </c>
      <c r="AA70" s="66" t="s">
        <v>602</v>
      </c>
      <c r="AB70" s="66" t="s">
        <v>614</v>
      </c>
      <c r="AF70" t="s">
        <v>609</v>
      </c>
      <c r="AG70" s="71">
        <v>97</v>
      </c>
      <c r="AK70" t="s">
        <v>609</v>
      </c>
      <c r="AL70" s="71">
        <v>96</v>
      </c>
    </row>
    <row r="71" spans="1:38" ht="15" x14ac:dyDescent="0.25">
      <c r="A71" t="s">
        <v>615</v>
      </c>
      <c r="B71" s="68">
        <v>99</v>
      </c>
      <c r="O71" t="s">
        <v>87</v>
      </c>
      <c r="P71">
        <v>90</v>
      </c>
      <c r="Q71" t="str">
        <f>CONCATENATE(Speciality[[#This Row],[Программа]],"_",Speciality[[#This Row],[Процент]])</f>
        <v>ВО_90</v>
      </c>
      <c r="R71" s="66" t="s">
        <v>616</v>
      </c>
      <c r="S71" t="str">
        <f>CONCATENATE(Speciality[[#This Row],[тех1]],"_",Speciality[[#This Row],[Код]])</f>
        <v>ВО_90_01.03.03</v>
      </c>
      <c r="T71" t="s">
        <v>617</v>
      </c>
      <c r="X71" s="69" t="s">
        <v>157</v>
      </c>
      <c r="Y71" s="69" t="s">
        <v>618</v>
      </c>
      <c r="Z71" s="69" t="s">
        <v>619</v>
      </c>
      <c r="AA71" s="66" t="s">
        <v>602</v>
      </c>
      <c r="AB71" s="66" t="s">
        <v>620</v>
      </c>
      <c r="AF71" t="s">
        <v>615</v>
      </c>
      <c r="AG71" s="71">
        <v>99</v>
      </c>
      <c r="AK71" t="s">
        <v>615</v>
      </c>
      <c r="AL71" s="71">
        <v>99</v>
      </c>
    </row>
    <row r="72" spans="1:38" ht="15" x14ac:dyDescent="0.25">
      <c r="A72" t="s">
        <v>621</v>
      </c>
      <c r="B72" s="68">
        <v>98</v>
      </c>
      <c r="O72" t="s">
        <v>87</v>
      </c>
      <c r="P72">
        <v>90</v>
      </c>
      <c r="Q72" t="str">
        <f>CONCATENATE(Speciality[[#This Row],[Программа]],"_",Speciality[[#This Row],[Процент]])</f>
        <v>ВО_90</v>
      </c>
      <c r="R72" s="66" t="s">
        <v>622</v>
      </c>
      <c r="S72" t="str">
        <f>CONCATENATE(Speciality[[#This Row],[тех1]],"_",Speciality[[#This Row],[Код]])</f>
        <v>ВО_90_01.03.04</v>
      </c>
      <c r="T72" t="s">
        <v>623</v>
      </c>
      <c r="X72" s="69" t="s">
        <v>157</v>
      </c>
      <c r="Y72" s="69" t="s">
        <v>624</v>
      </c>
      <c r="Z72" s="69" t="s">
        <v>625</v>
      </c>
      <c r="AA72" s="66" t="s">
        <v>626</v>
      </c>
      <c r="AB72" s="66" t="s">
        <v>627</v>
      </c>
      <c r="AF72" t="s">
        <v>621</v>
      </c>
      <c r="AG72" s="71">
        <v>98</v>
      </c>
      <c r="AK72" t="s">
        <v>621</v>
      </c>
      <c r="AL72" s="71">
        <v>98</v>
      </c>
    </row>
    <row r="73" spans="1:38" ht="15" x14ac:dyDescent="0.25">
      <c r="A73" t="s">
        <v>628</v>
      </c>
      <c r="B73" s="68">
        <v>97</v>
      </c>
      <c r="O73" t="s">
        <v>87</v>
      </c>
      <c r="P73">
        <v>90</v>
      </c>
      <c r="Q73" t="str">
        <f>CONCATENATE(Speciality[[#This Row],[Программа]],"_",Speciality[[#This Row],[Процент]])</f>
        <v>ВО_90</v>
      </c>
      <c r="R73" s="66" t="s">
        <v>629</v>
      </c>
      <c r="S73" t="str">
        <f>CONCATENATE(Speciality[[#This Row],[тех1]],"_",Speciality[[#This Row],[Код]])</f>
        <v>ВО_90_01.03.05</v>
      </c>
      <c r="T73" t="s">
        <v>630</v>
      </c>
      <c r="X73" s="69" t="s">
        <v>157</v>
      </c>
      <c r="Y73" s="69" t="s">
        <v>631</v>
      </c>
      <c r="Z73" s="69" t="s">
        <v>632</v>
      </c>
      <c r="AA73" s="66" t="s">
        <v>633</v>
      </c>
      <c r="AB73" s="66" t="s">
        <v>634</v>
      </c>
      <c r="AF73" t="s">
        <v>628</v>
      </c>
      <c r="AG73" s="71">
        <v>97</v>
      </c>
      <c r="AK73" t="s">
        <v>628</v>
      </c>
      <c r="AL73" s="71">
        <v>97</v>
      </c>
    </row>
    <row r="74" spans="1:38" ht="15" x14ac:dyDescent="0.25">
      <c r="A74" t="s">
        <v>635</v>
      </c>
      <c r="B74" s="68">
        <v>98</v>
      </c>
      <c r="O74" t="s">
        <v>87</v>
      </c>
      <c r="P74">
        <v>90</v>
      </c>
      <c r="Q74" t="str">
        <f>CONCATENATE(Speciality[[#This Row],[Программа]],"_",Speciality[[#This Row],[Процент]])</f>
        <v>ВО_90</v>
      </c>
      <c r="R74" s="66" t="s">
        <v>636</v>
      </c>
      <c r="S74" t="str">
        <f>CONCATENATE(Speciality[[#This Row],[тех1]],"_",Speciality[[#This Row],[Код]])</f>
        <v>ВО_90_01.04.01</v>
      </c>
      <c r="T74" t="s">
        <v>606</v>
      </c>
      <c r="X74" s="69" t="s">
        <v>157</v>
      </c>
      <c r="Y74" s="69" t="s">
        <v>637</v>
      </c>
      <c r="Z74" s="69" t="s">
        <v>638</v>
      </c>
      <c r="AA74" s="66" t="s">
        <v>633</v>
      </c>
      <c r="AB74" s="66" t="s">
        <v>639</v>
      </c>
      <c r="AF74" t="s">
        <v>635</v>
      </c>
      <c r="AG74" s="71">
        <v>98</v>
      </c>
      <c r="AK74" t="s">
        <v>635</v>
      </c>
      <c r="AL74" s="71">
        <v>98</v>
      </c>
    </row>
    <row r="75" spans="1:38" ht="15" x14ac:dyDescent="0.25">
      <c r="A75" t="s">
        <v>640</v>
      </c>
      <c r="B75" s="68">
        <v>96</v>
      </c>
      <c r="O75" t="s">
        <v>87</v>
      </c>
      <c r="P75">
        <v>90</v>
      </c>
      <c r="Q75" t="str">
        <f>CONCATENATE(Speciality[[#This Row],[Программа]],"_",Speciality[[#This Row],[Процент]])</f>
        <v>ВО_90</v>
      </c>
      <c r="R75" s="66" t="s">
        <v>641</v>
      </c>
      <c r="S75" t="str">
        <f>CONCATENATE(Speciality[[#This Row],[тех1]],"_",Speciality[[#This Row],[Код]])</f>
        <v>ВО_90_01.04.02</v>
      </c>
      <c r="T75" t="s">
        <v>611</v>
      </c>
      <c r="X75" s="69" t="s">
        <v>157</v>
      </c>
      <c r="Y75" s="69" t="s">
        <v>642</v>
      </c>
      <c r="Z75" s="69" t="s">
        <v>643</v>
      </c>
      <c r="AA75" s="66" t="s">
        <v>633</v>
      </c>
      <c r="AB75" s="66" t="s">
        <v>644</v>
      </c>
      <c r="AF75" t="s">
        <v>640</v>
      </c>
      <c r="AG75" s="71">
        <v>96</v>
      </c>
      <c r="AK75" t="s">
        <v>640</v>
      </c>
      <c r="AL75" s="71">
        <v>96</v>
      </c>
    </row>
    <row r="76" spans="1:38" ht="15" x14ac:dyDescent="0.25">
      <c r="A76" t="s">
        <v>645</v>
      </c>
      <c r="B76" s="68">
        <v>31</v>
      </c>
      <c r="O76" t="s">
        <v>87</v>
      </c>
      <c r="P76">
        <v>90</v>
      </c>
      <c r="Q76" t="str">
        <f>CONCATENATE(Speciality[[#This Row],[Программа]],"_",Speciality[[#This Row],[Процент]])</f>
        <v>ВО_90</v>
      </c>
      <c r="R76" s="66" t="s">
        <v>646</v>
      </c>
      <c r="S76" t="str">
        <f>CONCATENATE(Speciality[[#This Row],[тех1]],"_",Speciality[[#This Row],[Код]])</f>
        <v>ВО_90_01.04.03</v>
      </c>
      <c r="T76" t="s">
        <v>617</v>
      </c>
      <c r="X76" s="69" t="s">
        <v>157</v>
      </c>
      <c r="Y76" s="69" t="s">
        <v>647</v>
      </c>
      <c r="Z76" s="69" t="s">
        <v>648</v>
      </c>
      <c r="AA76" s="66" t="s">
        <v>633</v>
      </c>
      <c r="AB76" s="66" t="s">
        <v>649</v>
      </c>
      <c r="AF76" t="s">
        <v>645</v>
      </c>
      <c r="AG76" s="71">
        <v>31</v>
      </c>
      <c r="AK76" t="s">
        <v>645</v>
      </c>
      <c r="AL76" s="71">
        <v>31</v>
      </c>
    </row>
    <row r="77" spans="1:38" ht="15" x14ac:dyDescent="0.25">
      <c r="A77" t="s">
        <v>650</v>
      </c>
      <c r="B77" s="68">
        <v>98</v>
      </c>
      <c r="O77" t="s">
        <v>87</v>
      </c>
      <c r="P77">
        <v>90</v>
      </c>
      <c r="Q77" t="str">
        <f>CONCATENATE(Speciality[[#This Row],[Программа]],"_",Speciality[[#This Row],[Процент]])</f>
        <v>ВО_90</v>
      </c>
      <c r="R77" s="66" t="s">
        <v>651</v>
      </c>
      <c r="S77" t="str">
        <f>CONCATENATE(Speciality[[#This Row],[тех1]],"_",Speciality[[#This Row],[Код]])</f>
        <v>ВО_90_01.04.04</v>
      </c>
      <c r="T77" t="s">
        <v>623</v>
      </c>
      <c r="X77" s="69" t="s">
        <v>157</v>
      </c>
      <c r="Y77" s="69" t="s">
        <v>652</v>
      </c>
      <c r="Z77" s="69" t="s">
        <v>653</v>
      </c>
      <c r="AA77" s="66" t="s">
        <v>654</v>
      </c>
      <c r="AB77" s="66" t="s">
        <v>655</v>
      </c>
      <c r="AF77" t="s">
        <v>650</v>
      </c>
      <c r="AG77" s="71">
        <v>98</v>
      </c>
      <c r="AK77" t="s">
        <v>650</v>
      </c>
      <c r="AL77" s="71">
        <v>98</v>
      </c>
    </row>
    <row r="78" spans="1:38" ht="15" x14ac:dyDescent="0.25">
      <c r="A78" t="s">
        <v>656</v>
      </c>
      <c r="B78" s="68">
        <v>97</v>
      </c>
      <c r="O78" t="s">
        <v>87</v>
      </c>
      <c r="P78">
        <v>90</v>
      </c>
      <c r="Q78" t="str">
        <f>CONCATENATE(Speciality[[#This Row],[Программа]],"_",Speciality[[#This Row],[Процент]])</f>
        <v>ВО_90</v>
      </c>
      <c r="R78" s="66" t="s">
        <v>657</v>
      </c>
      <c r="S78" t="str">
        <f>CONCATENATE(Speciality[[#This Row],[тех1]],"_",Speciality[[#This Row],[Код]])</f>
        <v>ВО_90_01.04.05</v>
      </c>
      <c r="T78" t="s">
        <v>630</v>
      </c>
      <c r="X78" s="69" t="s">
        <v>168</v>
      </c>
      <c r="Y78" s="69" t="s">
        <v>658</v>
      </c>
      <c r="Z78" s="69" t="s">
        <v>659</v>
      </c>
      <c r="AA78" s="66" t="s">
        <v>660</v>
      </c>
      <c r="AB78" s="66" t="s">
        <v>661</v>
      </c>
      <c r="AF78" t="s">
        <v>656</v>
      </c>
      <c r="AG78" s="71">
        <v>97</v>
      </c>
      <c r="AK78" t="s">
        <v>656</v>
      </c>
      <c r="AL78" s="71">
        <v>97</v>
      </c>
    </row>
    <row r="79" spans="1:38" ht="15" x14ac:dyDescent="0.25">
      <c r="A79" t="s">
        <v>662</v>
      </c>
      <c r="B79" s="68">
        <v>97</v>
      </c>
      <c r="O79" t="s">
        <v>87</v>
      </c>
      <c r="P79">
        <v>90</v>
      </c>
      <c r="Q79" t="str">
        <f>CONCATENATE(Speciality[[#This Row],[Программа]],"_",Speciality[[#This Row],[Процент]])</f>
        <v>ВО_90</v>
      </c>
      <c r="R79" s="66" t="s">
        <v>663</v>
      </c>
      <c r="S79" t="str">
        <f>CONCATENATE(Speciality[[#This Row],[тех1]],"_",Speciality[[#This Row],[Код]])</f>
        <v>ВО_90_01.05.01</v>
      </c>
      <c r="T79" t="s">
        <v>664</v>
      </c>
      <c r="X79" s="69" t="s">
        <v>168</v>
      </c>
      <c r="Y79" s="69" t="s">
        <v>665</v>
      </c>
      <c r="Z79" s="69" t="s">
        <v>666</v>
      </c>
      <c r="AA79" s="66" t="s">
        <v>660</v>
      </c>
      <c r="AB79" s="66" t="s">
        <v>661</v>
      </c>
      <c r="AF79" t="s">
        <v>662</v>
      </c>
      <c r="AG79" s="71">
        <v>97</v>
      </c>
      <c r="AK79" t="s">
        <v>662</v>
      </c>
      <c r="AL79" s="71">
        <v>96</v>
      </c>
    </row>
    <row r="80" spans="1:38" ht="15" x14ac:dyDescent="0.25">
      <c r="A80" t="s">
        <v>667</v>
      </c>
      <c r="B80" s="68">
        <v>39</v>
      </c>
      <c r="O80" t="s">
        <v>87</v>
      </c>
      <c r="P80">
        <v>90</v>
      </c>
      <c r="Q80" t="str">
        <f>CONCATENATE(Speciality[[#This Row],[Программа]],"_",Speciality[[#This Row],[Процент]])</f>
        <v>ВО_90</v>
      </c>
      <c r="R80" s="66" t="s">
        <v>668</v>
      </c>
      <c r="S80" t="str">
        <f>CONCATENATE(Speciality[[#This Row],[тех1]],"_",Speciality[[#This Row],[Код]])</f>
        <v>ВО_90_02.03.01</v>
      </c>
      <c r="T80" t="s">
        <v>669</v>
      </c>
      <c r="X80" s="72" t="s">
        <v>168</v>
      </c>
      <c r="Y80" s="72" t="s">
        <v>670</v>
      </c>
      <c r="Z80" s="72" t="s">
        <v>671</v>
      </c>
      <c r="AA80" s="73" t="s">
        <v>672</v>
      </c>
      <c r="AB80" s="73" t="s">
        <v>673</v>
      </c>
      <c r="AF80" t="s">
        <v>667</v>
      </c>
      <c r="AG80" s="71">
        <v>39</v>
      </c>
      <c r="AK80" t="s">
        <v>667</v>
      </c>
      <c r="AL80" s="71">
        <v>38</v>
      </c>
    </row>
    <row r="81" spans="1:38" ht="15" x14ac:dyDescent="0.25">
      <c r="A81" t="s">
        <v>674</v>
      </c>
      <c r="B81" s="68">
        <v>96</v>
      </c>
      <c r="O81" t="s">
        <v>87</v>
      </c>
      <c r="P81">
        <v>90</v>
      </c>
      <c r="Q81" t="str">
        <f>CONCATENATE(Speciality[[#This Row],[Программа]],"_",Speciality[[#This Row],[Процент]])</f>
        <v>ВО_90</v>
      </c>
      <c r="R81" s="66" t="s">
        <v>675</v>
      </c>
      <c r="S81" t="str">
        <f>CONCATENATE(Speciality[[#This Row],[тех1]],"_",Speciality[[#This Row],[Код]])</f>
        <v>ВО_90_02.03.02</v>
      </c>
      <c r="T81" t="s">
        <v>676</v>
      </c>
      <c r="AF81" t="s">
        <v>674</v>
      </c>
      <c r="AG81" s="71">
        <v>95</v>
      </c>
      <c r="AK81" t="s">
        <v>674</v>
      </c>
      <c r="AL81" s="71">
        <v>94</v>
      </c>
    </row>
    <row r="82" spans="1:38" ht="15" x14ac:dyDescent="0.25">
      <c r="A82" t="s">
        <v>677</v>
      </c>
      <c r="B82" s="68">
        <v>99</v>
      </c>
      <c r="O82" t="s">
        <v>87</v>
      </c>
      <c r="P82">
        <v>90</v>
      </c>
      <c r="Q82" t="str">
        <f>CONCATENATE(Speciality[[#This Row],[Программа]],"_",Speciality[[#This Row],[Процент]])</f>
        <v>ВО_90</v>
      </c>
      <c r="R82" s="66" t="s">
        <v>678</v>
      </c>
      <c r="S82" t="str">
        <f>CONCATENATE(Speciality[[#This Row],[тех1]],"_",Speciality[[#This Row],[Код]])</f>
        <v>ВО_90_02.03.03</v>
      </c>
      <c r="T82" t="s">
        <v>679</v>
      </c>
      <c r="AF82" t="s">
        <v>677</v>
      </c>
      <c r="AG82" s="71">
        <v>99</v>
      </c>
      <c r="AK82" t="s">
        <v>677</v>
      </c>
      <c r="AL82" s="71">
        <v>99</v>
      </c>
    </row>
    <row r="83" spans="1:38" ht="15" x14ac:dyDescent="0.25">
      <c r="A83" t="s">
        <v>680</v>
      </c>
      <c r="B83" s="68">
        <v>99</v>
      </c>
      <c r="O83" t="s">
        <v>87</v>
      </c>
      <c r="P83">
        <v>90</v>
      </c>
      <c r="Q83" t="str">
        <f>CONCATENATE(Speciality[[#This Row],[Программа]],"_",Speciality[[#This Row],[Процент]])</f>
        <v>ВО_90</v>
      </c>
      <c r="R83" s="66" t="s">
        <v>681</v>
      </c>
      <c r="S83" t="str">
        <f>CONCATENATE(Speciality[[#This Row],[тех1]],"_",Speciality[[#This Row],[Код]])</f>
        <v>ВО_90_02.04.01</v>
      </c>
      <c r="T83" t="s">
        <v>669</v>
      </c>
      <c r="AF83" t="s">
        <v>680</v>
      </c>
      <c r="AG83" s="71">
        <v>99</v>
      </c>
      <c r="AK83" t="s">
        <v>680</v>
      </c>
      <c r="AL83" s="71">
        <v>99</v>
      </c>
    </row>
    <row r="84" spans="1:38" ht="15" x14ac:dyDescent="0.25">
      <c r="A84" t="s">
        <v>682</v>
      </c>
      <c r="B84" s="68">
        <v>99</v>
      </c>
      <c r="O84" t="s">
        <v>87</v>
      </c>
      <c r="P84">
        <v>90</v>
      </c>
      <c r="Q84" t="str">
        <f>CONCATENATE(Speciality[[#This Row],[Программа]],"_",Speciality[[#This Row],[Процент]])</f>
        <v>ВО_90</v>
      </c>
      <c r="R84" s="66" t="s">
        <v>683</v>
      </c>
      <c r="S84" t="str">
        <f>CONCATENATE(Speciality[[#This Row],[тех1]],"_",Speciality[[#This Row],[Код]])</f>
        <v>ВО_90_02.04.02</v>
      </c>
      <c r="T84" t="s">
        <v>676</v>
      </c>
      <c r="X84" s="69"/>
      <c r="Y84" s="69"/>
      <c r="Z84" s="69"/>
      <c r="AF84" t="s">
        <v>682</v>
      </c>
      <c r="AG84" s="71">
        <v>99</v>
      </c>
      <c r="AK84" t="s">
        <v>682</v>
      </c>
      <c r="AL84" s="71">
        <v>99</v>
      </c>
    </row>
    <row r="85" spans="1:38" ht="15" x14ac:dyDescent="0.25">
      <c r="A85" t="s">
        <v>684</v>
      </c>
      <c r="B85" s="68">
        <v>13</v>
      </c>
      <c r="O85" t="s">
        <v>87</v>
      </c>
      <c r="P85">
        <v>90</v>
      </c>
      <c r="Q85" t="str">
        <f>CONCATENATE(Speciality[[#This Row],[Программа]],"_",Speciality[[#This Row],[Процент]])</f>
        <v>ВО_90</v>
      </c>
      <c r="R85" s="66" t="s">
        <v>685</v>
      </c>
      <c r="S85" t="str">
        <f>CONCATENATE(Speciality[[#This Row],[тех1]],"_",Speciality[[#This Row],[Код]])</f>
        <v>ВО_90_02.04.03</v>
      </c>
      <c r="T85" t="s">
        <v>679</v>
      </c>
      <c r="X85" s="69"/>
      <c r="Y85" s="69"/>
      <c r="Z85" s="69"/>
      <c r="AF85" t="s">
        <v>684</v>
      </c>
      <c r="AG85" s="71">
        <v>12</v>
      </c>
      <c r="AK85" t="s">
        <v>684</v>
      </c>
      <c r="AL85" s="71">
        <v>10</v>
      </c>
    </row>
    <row r="86" spans="1:38" ht="15" x14ac:dyDescent="0.25">
      <c r="A86" t="s">
        <v>686</v>
      </c>
      <c r="B86" s="68">
        <v>96</v>
      </c>
      <c r="O86" t="s">
        <v>87</v>
      </c>
      <c r="P86">
        <v>90</v>
      </c>
      <c r="Q86" t="str">
        <f>CONCATENATE(Speciality[[#This Row],[Программа]],"_",Speciality[[#This Row],[Процент]])</f>
        <v>ВО_90</v>
      </c>
      <c r="R86" s="66" t="s">
        <v>687</v>
      </c>
      <c r="S86" t="str">
        <f>CONCATENATE(Speciality[[#This Row],[тех1]],"_",Speciality[[#This Row],[Код]])</f>
        <v>ВО_90_03.03.01</v>
      </c>
      <c r="T86" t="s">
        <v>688</v>
      </c>
      <c r="X86" s="69"/>
      <c r="Y86" s="69"/>
      <c r="Z86" s="69"/>
      <c r="AF86" t="s">
        <v>686</v>
      </c>
      <c r="AG86" s="71">
        <v>96</v>
      </c>
      <c r="AK86" t="s">
        <v>686</v>
      </c>
      <c r="AL86" s="71">
        <v>95</v>
      </c>
    </row>
    <row r="87" spans="1:38" ht="15" x14ac:dyDescent="0.25">
      <c r="A87" t="s">
        <v>689</v>
      </c>
      <c r="B87" s="68">
        <v>99</v>
      </c>
      <c r="O87" t="s">
        <v>87</v>
      </c>
      <c r="P87">
        <v>90</v>
      </c>
      <c r="Q87" t="str">
        <f>CONCATENATE(Speciality[[#This Row],[Программа]],"_",Speciality[[#This Row],[Процент]])</f>
        <v>ВО_90</v>
      </c>
      <c r="R87" s="66" t="s">
        <v>690</v>
      </c>
      <c r="S87" t="str">
        <f>CONCATENATE(Speciality[[#This Row],[тех1]],"_",Speciality[[#This Row],[Код]])</f>
        <v>ВО_90_03.03.02</v>
      </c>
      <c r="T87" t="s">
        <v>691</v>
      </c>
      <c r="X87" s="69"/>
      <c r="Y87" s="69"/>
      <c r="Z87" s="69"/>
      <c r="AF87" t="s">
        <v>689</v>
      </c>
      <c r="AG87" s="71">
        <v>99</v>
      </c>
      <c r="AK87" t="s">
        <v>689</v>
      </c>
      <c r="AL87" s="71">
        <v>99</v>
      </c>
    </row>
    <row r="88" spans="1:38" ht="15" x14ac:dyDescent="0.25">
      <c r="A88" t="s">
        <v>692</v>
      </c>
      <c r="B88" s="68">
        <v>99</v>
      </c>
      <c r="O88" t="s">
        <v>87</v>
      </c>
      <c r="P88">
        <v>90</v>
      </c>
      <c r="Q88" t="str">
        <f>CONCATENATE(Speciality[[#This Row],[Программа]],"_",Speciality[[#This Row],[Процент]])</f>
        <v>ВО_90</v>
      </c>
      <c r="R88" s="66" t="s">
        <v>693</v>
      </c>
      <c r="S88" t="str">
        <f>CONCATENATE(Speciality[[#This Row],[тех1]],"_",Speciality[[#This Row],[Код]])</f>
        <v>ВО_90_03.03.03</v>
      </c>
      <c r="T88" t="s">
        <v>694</v>
      </c>
      <c r="X88" s="69"/>
      <c r="Y88" s="69"/>
      <c r="Z88" s="69"/>
      <c r="AF88" t="s">
        <v>692</v>
      </c>
      <c r="AG88" s="71">
        <v>99</v>
      </c>
      <c r="AK88" t="s">
        <v>692</v>
      </c>
      <c r="AL88" s="71">
        <v>99</v>
      </c>
    </row>
    <row r="89" spans="1:38" ht="15" x14ac:dyDescent="0.25">
      <c r="A89" t="s">
        <v>695</v>
      </c>
      <c r="B89" s="68">
        <v>99</v>
      </c>
      <c r="O89" t="s">
        <v>87</v>
      </c>
      <c r="P89">
        <v>90</v>
      </c>
      <c r="Q89" t="str">
        <f>CONCATENATE(Speciality[[#This Row],[Программа]],"_",Speciality[[#This Row],[Процент]])</f>
        <v>ВО_90</v>
      </c>
      <c r="R89" s="66" t="s">
        <v>696</v>
      </c>
      <c r="S89" t="str">
        <f>CONCATENATE(Speciality[[#This Row],[тех1]],"_",Speciality[[#This Row],[Код]])</f>
        <v>ВО_90_03.04.01</v>
      </c>
      <c r="T89" t="s">
        <v>688</v>
      </c>
      <c r="X89" s="69"/>
      <c r="Y89" s="69"/>
      <c r="Z89" s="69"/>
      <c r="AF89" t="s">
        <v>695</v>
      </c>
      <c r="AG89" s="71">
        <v>99</v>
      </c>
      <c r="AK89" t="s">
        <v>695</v>
      </c>
      <c r="AL89" s="71">
        <v>99</v>
      </c>
    </row>
    <row r="90" spans="1:38" ht="15" x14ac:dyDescent="0.25">
      <c r="A90" t="s">
        <v>697</v>
      </c>
      <c r="B90" s="68">
        <v>99</v>
      </c>
      <c r="O90" t="s">
        <v>87</v>
      </c>
      <c r="P90">
        <v>90</v>
      </c>
      <c r="Q90" t="str">
        <f>CONCATENATE(Speciality[[#This Row],[Программа]],"_",Speciality[[#This Row],[Процент]])</f>
        <v>ВО_90</v>
      </c>
      <c r="R90" s="66" t="s">
        <v>698</v>
      </c>
      <c r="S90" t="str">
        <f>CONCATENATE(Speciality[[#This Row],[тех1]],"_",Speciality[[#This Row],[Код]])</f>
        <v>ВО_90_03.04.02</v>
      </c>
      <c r="T90" t="s">
        <v>691</v>
      </c>
      <c r="X90" s="69"/>
      <c r="Y90" s="69"/>
      <c r="Z90" s="69"/>
      <c r="AF90" t="s">
        <v>697</v>
      </c>
      <c r="AG90" s="71">
        <v>99</v>
      </c>
      <c r="AK90" t="s">
        <v>697</v>
      </c>
      <c r="AL90" s="71">
        <v>99</v>
      </c>
    </row>
    <row r="91" spans="1:38" ht="15" x14ac:dyDescent="0.25">
      <c r="A91" t="s">
        <v>699</v>
      </c>
      <c r="B91" s="74">
        <v>0</v>
      </c>
      <c r="O91" t="s">
        <v>87</v>
      </c>
      <c r="P91">
        <v>90</v>
      </c>
      <c r="Q91" t="str">
        <f>CONCATENATE(Speciality[[#This Row],[Программа]],"_",Speciality[[#This Row],[Процент]])</f>
        <v>ВО_90</v>
      </c>
      <c r="R91" s="66" t="s">
        <v>700</v>
      </c>
      <c r="S91" t="str">
        <f>CONCATENATE(Speciality[[#This Row],[тех1]],"_",Speciality[[#This Row],[Код]])</f>
        <v>ВО_90_03.04.03</v>
      </c>
      <c r="T91" t="s">
        <v>694</v>
      </c>
      <c r="X91" s="69"/>
      <c r="Y91" s="69"/>
      <c r="Z91" s="69"/>
      <c r="AF91" t="s">
        <v>699</v>
      </c>
      <c r="AG91" s="75">
        <v>0</v>
      </c>
      <c r="AK91" t="s">
        <v>699</v>
      </c>
      <c r="AL91" s="75">
        <v>0</v>
      </c>
    </row>
    <row r="92" spans="1:38" ht="15" x14ac:dyDescent="0.25">
      <c r="A92" t="s">
        <v>701</v>
      </c>
      <c r="B92" s="74">
        <v>0</v>
      </c>
      <c r="O92" t="s">
        <v>87</v>
      </c>
      <c r="P92">
        <v>90</v>
      </c>
      <c r="Q92" t="str">
        <f>CONCATENATE(Speciality[[#This Row],[Программа]],"_",Speciality[[#This Row],[Процент]])</f>
        <v>ВО_90</v>
      </c>
      <c r="R92" s="66" t="s">
        <v>702</v>
      </c>
      <c r="S92" t="str">
        <f>CONCATENATE(Speciality[[#This Row],[тех1]],"_",Speciality[[#This Row],[Код]])</f>
        <v>ВО_90_03.05.01</v>
      </c>
      <c r="T92" t="s">
        <v>703</v>
      </c>
      <c r="X92" s="69"/>
      <c r="Y92" s="69"/>
      <c r="Z92" s="69"/>
      <c r="AF92" t="s">
        <v>701</v>
      </c>
      <c r="AG92" s="75">
        <v>0</v>
      </c>
      <c r="AK92" t="s">
        <v>701</v>
      </c>
      <c r="AL92" s="75">
        <v>0</v>
      </c>
    </row>
    <row r="93" spans="1:38" x14ac:dyDescent="0.2">
      <c r="O93" t="s">
        <v>87</v>
      </c>
      <c r="P93">
        <v>90</v>
      </c>
      <c r="Q93" t="str">
        <f>CONCATENATE(Speciality[[#This Row],[Программа]],"_",Speciality[[#This Row],[Процент]])</f>
        <v>ВО_90</v>
      </c>
      <c r="R93" s="66" t="s">
        <v>704</v>
      </c>
      <c r="S93" t="str">
        <f>CONCATENATE(Speciality[[#This Row],[тех1]],"_",Speciality[[#This Row],[Код]])</f>
        <v>ВО_90_03.05.02</v>
      </c>
      <c r="T93" t="s">
        <v>705</v>
      </c>
      <c r="X93" s="69"/>
      <c r="Y93" s="69"/>
      <c r="Z93" s="69"/>
    </row>
    <row r="94" spans="1:38" x14ac:dyDescent="0.2">
      <c r="O94" t="s">
        <v>87</v>
      </c>
      <c r="P94">
        <v>90</v>
      </c>
      <c r="Q94" t="str">
        <f>CONCATENATE(Speciality[[#This Row],[Программа]],"_",Speciality[[#This Row],[Процент]])</f>
        <v>ВО_90</v>
      </c>
      <c r="R94" s="66" t="s">
        <v>706</v>
      </c>
      <c r="S94" t="str">
        <f>CONCATENATE(Speciality[[#This Row],[тех1]],"_",Speciality[[#This Row],[Код]])</f>
        <v>ВО_90_031601.01</v>
      </c>
      <c r="T94" t="s">
        <v>707</v>
      </c>
      <c r="X94" s="69"/>
      <c r="Y94" s="69"/>
      <c r="Z94" s="69"/>
    </row>
    <row r="95" spans="1:38" x14ac:dyDescent="0.2">
      <c r="O95" t="s">
        <v>87</v>
      </c>
      <c r="P95">
        <v>90</v>
      </c>
      <c r="Q95" t="str">
        <f>CONCATENATE(Speciality[[#This Row],[Программа]],"_",Speciality[[#This Row],[Процент]])</f>
        <v>ВО_90</v>
      </c>
      <c r="R95" s="66" t="s">
        <v>708</v>
      </c>
      <c r="S95" t="str">
        <f>CONCATENATE(Speciality[[#This Row],[тех1]],"_",Speciality[[#This Row],[Код]])</f>
        <v>ВО_90_034700.01</v>
      </c>
      <c r="T95" t="s">
        <v>709</v>
      </c>
      <c r="X95" s="69"/>
      <c r="Y95" s="69"/>
      <c r="Z95" s="69"/>
    </row>
    <row r="96" spans="1:38" x14ac:dyDescent="0.2">
      <c r="O96" t="s">
        <v>87</v>
      </c>
      <c r="P96">
        <v>90</v>
      </c>
      <c r="Q96" t="str">
        <f>CONCATENATE(Speciality[[#This Row],[Программа]],"_",Speciality[[#This Row],[Процент]])</f>
        <v>ВО_90</v>
      </c>
      <c r="R96" s="66" t="s">
        <v>710</v>
      </c>
      <c r="S96" t="str">
        <f>CONCATENATE(Speciality[[#This Row],[тех1]],"_",Speciality[[#This Row],[Код]])</f>
        <v>ВО_90_034700.02</v>
      </c>
      <c r="T96" t="s">
        <v>711</v>
      </c>
      <c r="X96" s="69"/>
      <c r="Y96" s="69"/>
      <c r="Z96" s="69"/>
    </row>
    <row r="97" spans="15:28" x14ac:dyDescent="0.2">
      <c r="O97" t="s">
        <v>87</v>
      </c>
      <c r="P97">
        <v>90</v>
      </c>
      <c r="Q97" t="str">
        <f>CONCATENATE(Speciality[[#This Row],[Программа]],"_",Speciality[[#This Row],[Процент]])</f>
        <v>ВО_90</v>
      </c>
      <c r="R97" s="66" t="s">
        <v>712</v>
      </c>
      <c r="S97" t="str">
        <f>CONCATENATE(Speciality[[#This Row],[тех1]],"_",Speciality[[#This Row],[Код]])</f>
        <v>ВО_90_034700.03</v>
      </c>
      <c r="T97" t="s">
        <v>713</v>
      </c>
      <c r="X97" s="69"/>
      <c r="Y97" s="69"/>
      <c r="Z97" s="69"/>
    </row>
    <row r="98" spans="15:28" x14ac:dyDescent="0.2">
      <c r="O98" t="s">
        <v>87</v>
      </c>
      <c r="P98">
        <v>90</v>
      </c>
      <c r="Q98" t="str">
        <f>CONCATENATE(Speciality[[#This Row],[Программа]],"_",Speciality[[#This Row],[Процент]])</f>
        <v>ВО_90</v>
      </c>
      <c r="R98" s="66" t="s">
        <v>714</v>
      </c>
      <c r="S98" t="str">
        <f>CONCATENATE(Speciality[[#This Row],[тех1]],"_",Speciality[[#This Row],[Код]])</f>
        <v>ВО_90_04.03.01</v>
      </c>
      <c r="T98" t="s">
        <v>715</v>
      </c>
      <c r="X98" s="69"/>
      <c r="Y98" s="69"/>
      <c r="Z98" s="69"/>
    </row>
    <row r="99" spans="15:28" x14ac:dyDescent="0.2">
      <c r="O99" t="s">
        <v>87</v>
      </c>
      <c r="P99">
        <v>90</v>
      </c>
      <c r="Q99" t="str">
        <f>CONCATENATE(Speciality[[#This Row],[Программа]],"_",Speciality[[#This Row],[Процент]])</f>
        <v>ВО_90</v>
      </c>
      <c r="R99" s="66" t="s">
        <v>716</v>
      </c>
      <c r="S99" t="str">
        <f>CONCATENATE(Speciality[[#This Row],[тех1]],"_",Speciality[[#This Row],[Код]])</f>
        <v>ВО_90_04.03.02</v>
      </c>
      <c r="T99" t="s">
        <v>717</v>
      </c>
      <c r="X99" s="69"/>
      <c r="Y99" s="69"/>
      <c r="Z99" s="69"/>
    </row>
    <row r="100" spans="15:28" x14ac:dyDescent="0.2">
      <c r="O100" t="s">
        <v>87</v>
      </c>
      <c r="P100">
        <v>90</v>
      </c>
      <c r="Q100" t="str">
        <f>CONCATENATE(Speciality[[#This Row],[Программа]],"_",Speciality[[#This Row],[Процент]])</f>
        <v>ВО_90</v>
      </c>
      <c r="R100" s="66" t="s">
        <v>718</v>
      </c>
      <c r="S100" t="str">
        <f>CONCATENATE(Speciality[[#This Row],[тех1]],"_",Speciality[[#This Row],[Код]])</f>
        <v>ВО_90_04.04.01</v>
      </c>
      <c r="T100" t="s">
        <v>715</v>
      </c>
      <c r="X100" s="72"/>
      <c r="Y100" s="72"/>
      <c r="Z100" s="72"/>
      <c r="AA100" s="73"/>
      <c r="AB100" s="73"/>
    </row>
    <row r="101" spans="15:28" x14ac:dyDescent="0.2">
      <c r="O101" t="s">
        <v>87</v>
      </c>
      <c r="P101">
        <v>90</v>
      </c>
      <c r="Q101" t="str">
        <f>CONCATENATE(Speciality[[#This Row],[Программа]],"_",Speciality[[#This Row],[Процент]])</f>
        <v>ВО_90</v>
      </c>
      <c r="R101" s="66" t="s">
        <v>719</v>
      </c>
      <c r="S101" t="str">
        <f>CONCATENATE(Speciality[[#This Row],[тех1]],"_",Speciality[[#This Row],[Код]])</f>
        <v>ВО_90_04.04.02</v>
      </c>
      <c r="T101" t="s">
        <v>717</v>
      </c>
    </row>
    <row r="102" spans="15:28" x14ac:dyDescent="0.2">
      <c r="O102" t="s">
        <v>87</v>
      </c>
      <c r="P102">
        <v>90</v>
      </c>
      <c r="Q102" t="str">
        <f>CONCATENATE(Speciality[[#This Row],[Программа]],"_",Speciality[[#This Row],[Процент]])</f>
        <v>ВО_90</v>
      </c>
      <c r="R102" s="66" t="s">
        <v>720</v>
      </c>
      <c r="S102" t="str">
        <f>CONCATENATE(Speciality[[#This Row],[тех1]],"_",Speciality[[#This Row],[Код]])</f>
        <v>ВО_90_04.05.01</v>
      </c>
      <c r="T102" t="s">
        <v>721</v>
      </c>
    </row>
    <row r="103" spans="15:28" x14ac:dyDescent="0.2">
      <c r="O103" t="s">
        <v>87</v>
      </c>
      <c r="P103">
        <v>90</v>
      </c>
      <c r="Q103" t="str">
        <f>CONCATENATE(Speciality[[#This Row],[Программа]],"_",Speciality[[#This Row],[Процент]])</f>
        <v>ВО_90</v>
      </c>
      <c r="R103" s="66" t="s">
        <v>722</v>
      </c>
      <c r="S103" t="str">
        <f>CONCATENATE(Speciality[[#This Row],[тех1]],"_",Speciality[[#This Row],[Код]])</f>
        <v>ВО_90_040401.01</v>
      </c>
      <c r="T103" t="s">
        <v>723</v>
      </c>
    </row>
    <row r="104" spans="15:28" x14ac:dyDescent="0.2">
      <c r="O104" t="s">
        <v>87</v>
      </c>
      <c r="P104">
        <v>90</v>
      </c>
      <c r="Q104" t="str">
        <f>CONCATENATE(Speciality[[#This Row],[Программа]],"_",Speciality[[#This Row],[Процент]])</f>
        <v>ВО_90</v>
      </c>
      <c r="R104" s="66" t="s">
        <v>724</v>
      </c>
      <c r="S104" t="str">
        <f>CONCATENATE(Speciality[[#This Row],[тех1]],"_",Speciality[[#This Row],[Код]])</f>
        <v>ВО_90_05.01.01</v>
      </c>
      <c r="T104" t="s">
        <v>725</v>
      </c>
    </row>
    <row r="105" spans="15:28" x14ac:dyDescent="0.2">
      <c r="O105" t="s">
        <v>87</v>
      </c>
      <c r="P105">
        <v>90</v>
      </c>
      <c r="Q105" t="str">
        <f>CONCATENATE(Speciality[[#This Row],[Программа]],"_",Speciality[[#This Row],[Процент]])</f>
        <v>ВО_90</v>
      </c>
      <c r="R105" s="66" t="s">
        <v>726</v>
      </c>
      <c r="S105" t="str">
        <f>CONCATENATE(Speciality[[#This Row],[тех1]],"_",Speciality[[#This Row],[Код]])</f>
        <v>ВО_90_05.02.01</v>
      </c>
      <c r="T105" t="s">
        <v>727</v>
      </c>
    </row>
    <row r="106" spans="15:28" x14ac:dyDescent="0.2">
      <c r="O106" t="s">
        <v>87</v>
      </c>
      <c r="P106">
        <v>90</v>
      </c>
      <c r="Q106" t="str">
        <f>CONCATENATE(Speciality[[#This Row],[Программа]],"_",Speciality[[#This Row],[Процент]])</f>
        <v>ВО_90</v>
      </c>
      <c r="R106" s="66" t="s">
        <v>728</v>
      </c>
      <c r="S106" t="str">
        <f>CONCATENATE(Speciality[[#This Row],[тех1]],"_",Speciality[[#This Row],[Код]])</f>
        <v>ВО_90_05.02.02</v>
      </c>
      <c r="T106" t="s">
        <v>729</v>
      </c>
    </row>
    <row r="107" spans="15:28" x14ac:dyDescent="0.2">
      <c r="O107" t="s">
        <v>87</v>
      </c>
      <c r="P107">
        <v>90</v>
      </c>
      <c r="Q107" t="str">
        <f>CONCATENATE(Speciality[[#This Row],[Программа]],"_",Speciality[[#This Row],[Процент]])</f>
        <v>ВО_90</v>
      </c>
      <c r="R107" s="66" t="s">
        <v>730</v>
      </c>
      <c r="S107" t="str">
        <f>CONCATENATE(Speciality[[#This Row],[тех1]],"_",Speciality[[#This Row],[Код]])</f>
        <v>ВО_90_05.02.03</v>
      </c>
      <c r="T107" t="s">
        <v>731</v>
      </c>
    </row>
    <row r="108" spans="15:28" x14ac:dyDescent="0.2">
      <c r="O108" t="s">
        <v>87</v>
      </c>
      <c r="P108">
        <v>90</v>
      </c>
      <c r="Q108" t="str">
        <f>CONCATENATE(Speciality[[#This Row],[Программа]],"_",Speciality[[#This Row],[Процент]])</f>
        <v>ВО_90</v>
      </c>
      <c r="R108" s="66" t="s">
        <v>732</v>
      </c>
      <c r="S108" t="str">
        <f>CONCATENATE(Speciality[[#This Row],[тех1]],"_",Speciality[[#This Row],[Код]])</f>
        <v>ВО_90_05.03.01</v>
      </c>
      <c r="T108" t="s">
        <v>733</v>
      </c>
    </row>
    <row r="109" spans="15:28" x14ac:dyDescent="0.2">
      <c r="O109" t="s">
        <v>87</v>
      </c>
      <c r="P109">
        <v>90</v>
      </c>
      <c r="Q109" t="str">
        <f>CONCATENATE(Speciality[[#This Row],[Программа]],"_",Speciality[[#This Row],[Процент]])</f>
        <v>ВО_90</v>
      </c>
      <c r="R109" s="66" t="s">
        <v>734</v>
      </c>
      <c r="S109" t="str">
        <f>CONCATENATE(Speciality[[#This Row],[тех1]],"_",Speciality[[#This Row],[Код]])</f>
        <v>ВО_90_05.03.02</v>
      </c>
      <c r="T109" t="s">
        <v>735</v>
      </c>
    </row>
    <row r="110" spans="15:28" x14ac:dyDescent="0.2">
      <c r="O110" t="s">
        <v>87</v>
      </c>
      <c r="P110">
        <v>90</v>
      </c>
      <c r="Q110" t="str">
        <f>CONCATENATE(Speciality[[#This Row],[Программа]],"_",Speciality[[#This Row],[Процент]])</f>
        <v>ВО_90</v>
      </c>
      <c r="R110" s="66" t="s">
        <v>736</v>
      </c>
      <c r="S110" t="str">
        <f>CONCATENATE(Speciality[[#This Row],[тех1]],"_",Speciality[[#This Row],[Код]])</f>
        <v>ВО_90_05.03.03</v>
      </c>
      <c r="T110" t="s">
        <v>737</v>
      </c>
    </row>
    <row r="111" spans="15:28" x14ac:dyDescent="0.2">
      <c r="O111" t="s">
        <v>87</v>
      </c>
      <c r="P111">
        <v>90</v>
      </c>
      <c r="Q111" t="str">
        <f>CONCATENATE(Speciality[[#This Row],[Программа]],"_",Speciality[[#This Row],[Процент]])</f>
        <v>ВО_90</v>
      </c>
      <c r="R111" s="66" t="s">
        <v>738</v>
      </c>
      <c r="S111" t="str">
        <f>CONCATENATE(Speciality[[#This Row],[тех1]],"_",Speciality[[#This Row],[Код]])</f>
        <v>ВО_90_05.03.04</v>
      </c>
      <c r="T111" t="s">
        <v>739</v>
      </c>
    </row>
    <row r="112" spans="15:28" x14ac:dyDescent="0.2">
      <c r="O112" t="s">
        <v>87</v>
      </c>
      <c r="P112">
        <v>90</v>
      </c>
      <c r="Q112" t="str">
        <f>CONCATENATE(Speciality[[#This Row],[Программа]],"_",Speciality[[#This Row],[Процент]])</f>
        <v>ВО_90</v>
      </c>
      <c r="R112" s="66" t="s">
        <v>740</v>
      </c>
      <c r="S112" t="str">
        <f>CONCATENATE(Speciality[[#This Row],[тех1]],"_",Speciality[[#This Row],[Код]])</f>
        <v>ВО_90_05.03.05</v>
      </c>
      <c r="T112" t="s">
        <v>741</v>
      </c>
    </row>
    <row r="113" spans="15:20" x14ac:dyDescent="0.2">
      <c r="O113" t="s">
        <v>87</v>
      </c>
      <c r="P113">
        <v>90</v>
      </c>
      <c r="Q113" t="str">
        <f>CONCATENATE(Speciality[[#This Row],[Программа]],"_",Speciality[[#This Row],[Процент]])</f>
        <v>ВО_90</v>
      </c>
      <c r="R113" s="66" t="s">
        <v>742</v>
      </c>
      <c r="S113" t="str">
        <f>CONCATENATE(Speciality[[#This Row],[тех1]],"_",Speciality[[#This Row],[Код]])</f>
        <v>ВО_90_05.03.06</v>
      </c>
      <c r="T113" t="s">
        <v>743</v>
      </c>
    </row>
    <row r="114" spans="15:20" x14ac:dyDescent="0.2">
      <c r="O114" t="s">
        <v>87</v>
      </c>
      <c r="P114">
        <v>90</v>
      </c>
      <c r="Q114" t="str">
        <f>CONCATENATE(Speciality[[#This Row],[Программа]],"_",Speciality[[#This Row],[Процент]])</f>
        <v>ВО_90</v>
      </c>
      <c r="R114" s="66" t="s">
        <v>744</v>
      </c>
      <c r="S114" t="str">
        <f>CONCATENATE(Speciality[[#This Row],[тех1]],"_",Speciality[[#This Row],[Код]])</f>
        <v>ВО_90_05.04.01</v>
      </c>
      <c r="T114" t="s">
        <v>733</v>
      </c>
    </row>
    <row r="115" spans="15:20" x14ac:dyDescent="0.2">
      <c r="O115" t="s">
        <v>87</v>
      </c>
      <c r="P115">
        <v>90</v>
      </c>
      <c r="Q115" t="str">
        <f>CONCATENATE(Speciality[[#This Row],[Программа]],"_",Speciality[[#This Row],[Процент]])</f>
        <v>ВО_90</v>
      </c>
      <c r="R115" s="66" t="s">
        <v>745</v>
      </c>
      <c r="S115" t="str">
        <f>CONCATENATE(Speciality[[#This Row],[тех1]],"_",Speciality[[#This Row],[Код]])</f>
        <v>ВО_90_05.04.02</v>
      </c>
      <c r="T115" t="s">
        <v>735</v>
      </c>
    </row>
    <row r="116" spans="15:20" x14ac:dyDescent="0.2">
      <c r="O116" t="s">
        <v>87</v>
      </c>
      <c r="P116">
        <v>90</v>
      </c>
      <c r="Q116" t="str">
        <f>CONCATENATE(Speciality[[#This Row],[Программа]],"_",Speciality[[#This Row],[Процент]])</f>
        <v>ВО_90</v>
      </c>
      <c r="R116" s="66" t="s">
        <v>746</v>
      </c>
      <c r="S116" t="str">
        <f>CONCATENATE(Speciality[[#This Row],[тех1]],"_",Speciality[[#This Row],[Код]])</f>
        <v>ВО_90_05.04.03</v>
      </c>
      <c r="T116" t="s">
        <v>737</v>
      </c>
    </row>
    <row r="117" spans="15:20" x14ac:dyDescent="0.2">
      <c r="O117" t="s">
        <v>87</v>
      </c>
      <c r="P117">
        <v>90</v>
      </c>
      <c r="Q117" t="str">
        <f>CONCATENATE(Speciality[[#This Row],[Программа]],"_",Speciality[[#This Row],[Процент]])</f>
        <v>ВО_90</v>
      </c>
      <c r="R117" s="66" t="s">
        <v>747</v>
      </c>
      <c r="S117" t="str">
        <f>CONCATENATE(Speciality[[#This Row],[тех1]],"_",Speciality[[#This Row],[Код]])</f>
        <v>ВО_90_05.04.04</v>
      </c>
      <c r="T117" t="s">
        <v>739</v>
      </c>
    </row>
    <row r="118" spans="15:20" x14ac:dyDescent="0.2">
      <c r="O118" t="s">
        <v>87</v>
      </c>
      <c r="P118">
        <v>90</v>
      </c>
      <c r="Q118" t="str">
        <f>CONCATENATE(Speciality[[#This Row],[Программа]],"_",Speciality[[#This Row],[Процент]])</f>
        <v>ВО_90</v>
      </c>
      <c r="R118" s="66" t="s">
        <v>748</v>
      </c>
      <c r="S118" t="str">
        <f>CONCATENATE(Speciality[[#This Row],[тех1]],"_",Speciality[[#This Row],[Код]])</f>
        <v>ВО_90_05.04.05</v>
      </c>
      <c r="T118" t="s">
        <v>741</v>
      </c>
    </row>
    <row r="119" spans="15:20" x14ac:dyDescent="0.2">
      <c r="O119" t="s">
        <v>87</v>
      </c>
      <c r="P119">
        <v>90</v>
      </c>
      <c r="Q119" t="str">
        <f>CONCATENATE(Speciality[[#This Row],[Программа]],"_",Speciality[[#This Row],[Процент]])</f>
        <v>ВО_90</v>
      </c>
      <c r="R119" s="66" t="s">
        <v>749</v>
      </c>
      <c r="S119" t="str">
        <f>CONCATENATE(Speciality[[#This Row],[тех1]],"_",Speciality[[#This Row],[Код]])</f>
        <v>ВО_90_05.04.06</v>
      </c>
      <c r="T119" t="s">
        <v>743</v>
      </c>
    </row>
    <row r="120" spans="15:20" x14ac:dyDescent="0.2">
      <c r="O120" t="s">
        <v>87</v>
      </c>
      <c r="P120">
        <v>90</v>
      </c>
      <c r="Q120" t="str">
        <f>CONCATENATE(Speciality[[#This Row],[Программа]],"_",Speciality[[#This Row],[Процент]])</f>
        <v>ВО_90</v>
      </c>
      <c r="R120" s="66" t="s">
        <v>750</v>
      </c>
      <c r="S120" t="str">
        <f>CONCATENATE(Speciality[[#This Row],[тех1]],"_",Speciality[[#This Row],[Код]])</f>
        <v>ВО_90_06.03.01</v>
      </c>
      <c r="T120" t="s">
        <v>751</v>
      </c>
    </row>
    <row r="121" spans="15:20" x14ac:dyDescent="0.2">
      <c r="O121" t="s">
        <v>87</v>
      </c>
      <c r="P121">
        <v>90</v>
      </c>
      <c r="Q121" t="str">
        <f>CONCATENATE(Speciality[[#This Row],[Программа]],"_",Speciality[[#This Row],[Процент]])</f>
        <v>ВО_90</v>
      </c>
      <c r="R121" s="66" t="s">
        <v>752</v>
      </c>
      <c r="S121" t="str">
        <f>CONCATENATE(Speciality[[#This Row],[тех1]],"_",Speciality[[#This Row],[Код]])</f>
        <v>ВО_90_06.03.02</v>
      </c>
      <c r="T121" t="s">
        <v>753</v>
      </c>
    </row>
    <row r="122" spans="15:20" x14ac:dyDescent="0.2">
      <c r="O122" t="s">
        <v>87</v>
      </c>
      <c r="P122">
        <v>90</v>
      </c>
      <c r="Q122" t="str">
        <f>CONCATENATE(Speciality[[#This Row],[Программа]],"_",Speciality[[#This Row],[Процент]])</f>
        <v>ВО_90</v>
      </c>
      <c r="R122" s="66" t="s">
        <v>754</v>
      </c>
      <c r="S122" t="str">
        <f>CONCATENATE(Speciality[[#This Row],[тех1]],"_",Speciality[[#This Row],[Код]])</f>
        <v>ВО_90_06.04.01</v>
      </c>
      <c r="T122" t="s">
        <v>751</v>
      </c>
    </row>
    <row r="123" spans="15:20" x14ac:dyDescent="0.2">
      <c r="O123" t="s">
        <v>87</v>
      </c>
      <c r="P123">
        <v>90</v>
      </c>
      <c r="Q123" t="str">
        <f>CONCATENATE(Speciality[[#This Row],[Программа]],"_",Speciality[[#This Row],[Процент]])</f>
        <v>ВО_90</v>
      </c>
      <c r="R123" s="66" t="s">
        <v>755</v>
      </c>
      <c r="S123" t="str">
        <f>CONCATENATE(Speciality[[#This Row],[тех1]],"_",Speciality[[#This Row],[Код]])</f>
        <v>ВО_90_06.04.02</v>
      </c>
      <c r="T123" t="s">
        <v>753</v>
      </c>
    </row>
    <row r="124" spans="15:20" x14ac:dyDescent="0.2">
      <c r="O124" t="s">
        <v>87</v>
      </c>
      <c r="P124">
        <v>90</v>
      </c>
      <c r="Q124" t="str">
        <f>CONCATENATE(Speciality[[#This Row],[Программа]],"_",Speciality[[#This Row],[Процент]])</f>
        <v>ВО_90</v>
      </c>
      <c r="R124" s="66" t="s">
        <v>756</v>
      </c>
      <c r="S124" t="str">
        <f>CONCATENATE(Speciality[[#This Row],[тех1]],"_",Speciality[[#This Row],[Код]])</f>
        <v>ВО_90_06.05.01</v>
      </c>
      <c r="T124" t="s">
        <v>757</v>
      </c>
    </row>
    <row r="125" spans="15:20" x14ac:dyDescent="0.2">
      <c r="O125" t="s">
        <v>87</v>
      </c>
      <c r="P125">
        <v>90</v>
      </c>
      <c r="Q125" t="str">
        <f>CONCATENATE(Speciality[[#This Row],[Программа]],"_",Speciality[[#This Row],[Процент]])</f>
        <v>ВО_90</v>
      </c>
      <c r="R125" s="66" t="s">
        <v>758</v>
      </c>
      <c r="S125" t="str">
        <f>CONCATENATE(Speciality[[#This Row],[тех1]],"_",Speciality[[#This Row],[Код]])</f>
        <v>ВО_90_06.05.02</v>
      </c>
      <c r="T125" t="s">
        <v>759</v>
      </c>
    </row>
    <row r="126" spans="15:20" x14ac:dyDescent="0.2">
      <c r="O126" t="s">
        <v>87</v>
      </c>
      <c r="P126">
        <v>90</v>
      </c>
      <c r="Q126" t="str">
        <f>CONCATENATE(Speciality[[#This Row],[Программа]],"_",Speciality[[#This Row],[Процент]])</f>
        <v>ВО_90</v>
      </c>
      <c r="R126" s="66" t="s">
        <v>760</v>
      </c>
      <c r="S126" t="str">
        <f>CONCATENATE(Speciality[[#This Row],[тех1]],"_",Speciality[[#This Row],[Код]])</f>
        <v>ВО_90_060501.01</v>
      </c>
      <c r="T126" t="s">
        <v>761</v>
      </c>
    </row>
    <row r="127" spans="15:20" x14ac:dyDescent="0.2">
      <c r="O127" t="s">
        <v>87</v>
      </c>
      <c r="P127">
        <v>90</v>
      </c>
      <c r="Q127" t="str">
        <f>CONCATENATE(Speciality[[#This Row],[Программа]],"_",Speciality[[#This Row],[Процент]])</f>
        <v>ВО_90</v>
      </c>
      <c r="R127" s="66" t="s">
        <v>762</v>
      </c>
      <c r="S127" t="str">
        <f>CONCATENATE(Speciality[[#This Row],[тех1]],"_",Speciality[[#This Row],[Код]])</f>
        <v>ВО_90_07.02.01</v>
      </c>
      <c r="T127" t="s">
        <v>763</v>
      </c>
    </row>
    <row r="128" spans="15:20" x14ac:dyDescent="0.2">
      <c r="O128" t="s">
        <v>87</v>
      </c>
      <c r="P128">
        <v>90</v>
      </c>
      <c r="Q128" t="str">
        <f>CONCATENATE(Speciality[[#This Row],[Программа]],"_",Speciality[[#This Row],[Процент]])</f>
        <v>ВО_90</v>
      </c>
      <c r="R128" s="66" t="s">
        <v>764</v>
      </c>
      <c r="S128" t="str">
        <f>CONCATENATE(Speciality[[#This Row],[тех1]],"_",Speciality[[#This Row],[Код]])</f>
        <v>ВО_90_07.03.01</v>
      </c>
      <c r="T128" t="s">
        <v>763</v>
      </c>
    </row>
    <row r="129" spans="15:20" x14ac:dyDescent="0.2">
      <c r="O129" t="s">
        <v>87</v>
      </c>
      <c r="P129">
        <v>90</v>
      </c>
      <c r="Q129" t="str">
        <f>CONCATENATE(Speciality[[#This Row],[Программа]],"_",Speciality[[#This Row],[Процент]])</f>
        <v>ВО_90</v>
      </c>
      <c r="R129" s="66" t="s">
        <v>765</v>
      </c>
      <c r="S129" t="str">
        <f>CONCATENATE(Speciality[[#This Row],[тех1]],"_",Speciality[[#This Row],[Код]])</f>
        <v>ВО_90_07.03.02</v>
      </c>
      <c r="T129" t="s">
        <v>766</v>
      </c>
    </row>
    <row r="130" spans="15:20" x14ac:dyDescent="0.2">
      <c r="O130" t="s">
        <v>87</v>
      </c>
      <c r="P130">
        <v>90</v>
      </c>
      <c r="Q130" t="str">
        <f>CONCATENATE(Speciality[[#This Row],[Программа]],"_",Speciality[[#This Row],[Процент]])</f>
        <v>ВО_90</v>
      </c>
      <c r="R130" s="66" t="s">
        <v>767</v>
      </c>
      <c r="S130" t="str">
        <f>CONCATENATE(Speciality[[#This Row],[тех1]],"_",Speciality[[#This Row],[Код]])</f>
        <v>ВО_90_07.03.03</v>
      </c>
      <c r="T130" t="s">
        <v>768</v>
      </c>
    </row>
    <row r="131" spans="15:20" x14ac:dyDescent="0.2">
      <c r="O131" t="s">
        <v>87</v>
      </c>
      <c r="P131">
        <v>90</v>
      </c>
      <c r="Q131" t="str">
        <f>CONCATENATE(Speciality[[#This Row],[Программа]],"_",Speciality[[#This Row],[Процент]])</f>
        <v>ВО_90</v>
      </c>
      <c r="R131" s="66" t="s">
        <v>769</v>
      </c>
      <c r="S131" t="str">
        <f>CONCATENATE(Speciality[[#This Row],[тех1]],"_",Speciality[[#This Row],[Код]])</f>
        <v>ВО_90_07.03.04</v>
      </c>
      <c r="T131" t="s">
        <v>770</v>
      </c>
    </row>
    <row r="132" spans="15:20" x14ac:dyDescent="0.2">
      <c r="O132" t="s">
        <v>87</v>
      </c>
      <c r="P132">
        <v>90</v>
      </c>
      <c r="Q132" t="str">
        <f>CONCATENATE(Speciality[[#This Row],[Программа]],"_",Speciality[[#This Row],[Процент]])</f>
        <v>ВО_90</v>
      </c>
      <c r="R132" s="66" t="s">
        <v>771</v>
      </c>
      <c r="S132" t="str">
        <f>CONCATENATE(Speciality[[#This Row],[тех1]],"_",Speciality[[#This Row],[Код]])</f>
        <v>ВО_90_07.04.01</v>
      </c>
      <c r="T132" t="s">
        <v>763</v>
      </c>
    </row>
    <row r="133" spans="15:20" x14ac:dyDescent="0.2">
      <c r="O133" t="s">
        <v>87</v>
      </c>
      <c r="P133">
        <v>90</v>
      </c>
      <c r="Q133" t="str">
        <f>CONCATENATE(Speciality[[#This Row],[Программа]],"_",Speciality[[#This Row],[Процент]])</f>
        <v>ВО_90</v>
      </c>
      <c r="R133" s="66" t="s">
        <v>772</v>
      </c>
      <c r="S133" t="str">
        <f>CONCATENATE(Speciality[[#This Row],[тех1]],"_",Speciality[[#This Row],[Код]])</f>
        <v>ВО_90_07.04.02</v>
      </c>
      <c r="T133" t="s">
        <v>766</v>
      </c>
    </row>
    <row r="134" spans="15:20" x14ac:dyDescent="0.2">
      <c r="O134" t="s">
        <v>87</v>
      </c>
      <c r="P134">
        <v>90</v>
      </c>
      <c r="Q134" t="str">
        <f>CONCATENATE(Speciality[[#This Row],[Программа]],"_",Speciality[[#This Row],[Процент]])</f>
        <v>ВО_90</v>
      </c>
      <c r="R134" s="66" t="s">
        <v>773</v>
      </c>
      <c r="S134" t="str">
        <f>CONCATENATE(Speciality[[#This Row],[тех1]],"_",Speciality[[#This Row],[Код]])</f>
        <v>ВО_90_07.04.03</v>
      </c>
      <c r="T134" t="s">
        <v>768</v>
      </c>
    </row>
    <row r="135" spans="15:20" x14ac:dyDescent="0.2">
      <c r="O135" t="s">
        <v>87</v>
      </c>
      <c r="P135">
        <v>90</v>
      </c>
      <c r="Q135" t="str">
        <f>CONCATENATE(Speciality[[#This Row],[Программа]],"_",Speciality[[#This Row],[Процент]])</f>
        <v>ВО_90</v>
      </c>
      <c r="R135" s="66" t="s">
        <v>774</v>
      </c>
      <c r="S135" t="str">
        <f>CONCATENATE(Speciality[[#This Row],[тех1]],"_",Speciality[[#This Row],[Код]])</f>
        <v>ВО_90_07.04.04</v>
      </c>
      <c r="T135" t="s">
        <v>770</v>
      </c>
    </row>
    <row r="136" spans="15:20" x14ac:dyDescent="0.2">
      <c r="O136" t="s">
        <v>87</v>
      </c>
      <c r="P136">
        <v>90</v>
      </c>
      <c r="Q136" t="str">
        <f>CONCATENATE(Speciality[[#This Row],[Программа]],"_",Speciality[[#This Row],[Процент]])</f>
        <v>ВО_90</v>
      </c>
      <c r="R136" s="66" t="s">
        <v>775</v>
      </c>
      <c r="S136" t="str">
        <f>CONCATENATE(Speciality[[#This Row],[тех1]],"_",Speciality[[#This Row],[Код]])</f>
        <v>ВО_90_072200.01</v>
      </c>
      <c r="T136" t="s">
        <v>776</v>
      </c>
    </row>
    <row r="137" spans="15:20" x14ac:dyDescent="0.2">
      <c r="O137" t="s">
        <v>87</v>
      </c>
      <c r="P137">
        <v>90</v>
      </c>
      <c r="Q137" t="str">
        <f>CONCATENATE(Speciality[[#This Row],[Программа]],"_",Speciality[[#This Row],[Процент]])</f>
        <v>ВО_90</v>
      </c>
      <c r="R137" s="66" t="s">
        <v>777</v>
      </c>
      <c r="S137" t="str">
        <f>CONCATENATE(Speciality[[#This Row],[тех1]],"_",Speciality[[#This Row],[Код]])</f>
        <v>ВО_90_072200.02</v>
      </c>
      <c r="T137" t="s">
        <v>778</v>
      </c>
    </row>
    <row r="138" spans="15:20" x14ac:dyDescent="0.2">
      <c r="O138" t="s">
        <v>87</v>
      </c>
      <c r="P138">
        <v>90</v>
      </c>
      <c r="Q138" t="str">
        <f>CONCATENATE(Speciality[[#This Row],[Программа]],"_",Speciality[[#This Row],[Процент]])</f>
        <v>ВО_90</v>
      </c>
      <c r="R138" s="66" t="s">
        <v>779</v>
      </c>
      <c r="S138" t="str">
        <f>CONCATENATE(Speciality[[#This Row],[тех1]],"_",Speciality[[#This Row],[Код]])</f>
        <v>ВО_90_072200.04</v>
      </c>
      <c r="T138" t="s">
        <v>780</v>
      </c>
    </row>
    <row r="139" spans="15:20" x14ac:dyDescent="0.2">
      <c r="O139" t="s">
        <v>87</v>
      </c>
      <c r="P139">
        <v>90</v>
      </c>
      <c r="Q139" t="str">
        <f>CONCATENATE(Speciality[[#This Row],[Программа]],"_",Speciality[[#This Row],[Процент]])</f>
        <v>ВО_90</v>
      </c>
      <c r="R139" s="66" t="s">
        <v>781</v>
      </c>
      <c r="S139" t="str">
        <f>CONCATENATE(Speciality[[#This Row],[тех1]],"_",Speciality[[#This Row],[Код]])</f>
        <v>ВО_90_072500.01</v>
      </c>
      <c r="T139" t="s">
        <v>782</v>
      </c>
    </row>
    <row r="140" spans="15:20" x14ac:dyDescent="0.2">
      <c r="O140" t="s">
        <v>87</v>
      </c>
      <c r="P140">
        <v>90</v>
      </c>
      <c r="Q140" t="str">
        <f>CONCATENATE(Speciality[[#This Row],[Программа]],"_",Speciality[[#This Row],[Процент]])</f>
        <v>ВО_90</v>
      </c>
      <c r="R140" s="66" t="s">
        <v>783</v>
      </c>
      <c r="S140" t="str">
        <f>CONCATENATE(Speciality[[#This Row],[тех1]],"_",Speciality[[#This Row],[Код]])</f>
        <v>ВО_90_072500.02</v>
      </c>
      <c r="T140" t="s">
        <v>784</v>
      </c>
    </row>
    <row r="141" spans="15:20" x14ac:dyDescent="0.2">
      <c r="O141" t="s">
        <v>87</v>
      </c>
      <c r="P141">
        <v>90</v>
      </c>
      <c r="Q141" t="str">
        <f>CONCATENATE(Speciality[[#This Row],[Программа]],"_",Speciality[[#This Row],[Процент]])</f>
        <v>ВО_90</v>
      </c>
      <c r="R141" s="66" t="s">
        <v>785</v>
      </c>
      <c r="S141" t="str">
        <f>CONCATENATE(Speciality[[#This Row],[тех1]],"_",Speciality[[#This Row],[Код]])</f>
        <v>ВО_90_072601.01</v>
      </c>
      <c r="T141" t="s">
        <v>786</v>
      </c>
    </row>
    <row r="142" spans="15:20" x14ac:dyDescent="0.2">
      <c r="O142" t="s">
        <v>87</v>
      </c>
      <c r="P142">
        <v>90</v>
      </c>
      <c r="Q142" t="str">
        <f>CONCATENATE(Speciality[[#This Row],[Программа]],"_",Speciality[[#This Row],[Процент]])</f>
        <v>ВО_90</v>
      </c>
      <c r="R142" s="66" t="s">
        <v>787</v>
      </c>
      <c r="S142" t="str">
        <f>CONCATENATE(Speciality[[#This Row],[тех1]],"_",Speciality[[#This Row],[Код]])</f>
        <v>ВО_90_072601.02</v>
      </c>
      <c r="T142" t="s">
        <v>788</v>
      </c>
    </row>
    <row r="143" spans="15:20" x14ac:dyDescent="0.2">
      <c r="O143" t="s">
        <v>87</v>
      </c>
      <c r="P143">
        <v>90</v>
      </c>
      <c r="Q143" t="str">
        <f>CONCATENATE(Speciality[[#This Row],[Программа]],"_",Speciality[[#This Row],[Процент]])</f>
        <v>ВО_90</v>
      </c>
      <c r="R143" s="66" t="s">
        <v>789</v>
      </c>
      <c r="S143" t="str">
        <f>CONCATENATE(Speciality[[#This Row],[тех1]],"_",Speciality[[#This Row],[Код]])</f>
        <v>ВО_90_072602.01</v>
      </c>
      <c r="T143" t="s">
        <v>790</v>
      </c>
    </row>
    <row r="144" spans="15:20" x14ac:dyDescent="0.2">
      <c r="O144" t="s">
        <v>87</v>
      </c>
      <c r="P144">
        <v>90</v>
      </c>
      <c r="Q144" t="str">
        <f>CONCATENATE(Speciality[[#This Row],[Программа]],"_",Speciality[[#This Row],[Процент]])</f>
        <v>ВО_90</v>
      </c>
      <c r="R144" s="66" t="s">
        <v>791</v>
      </c>
      <c r="S144" t="str">
        <f>CONCATENATE(Speciality[[#This Row],[тех1]],"_",Speciality[[#This Row],[Код]])</f>
        <v>ВО_90_072603.01</v>
      </c>
      <c r="T144" t="s">
        <v>792</v>
      </c>
    </row>
    <row r="145" spans="15:20" x14ac:dyDescent="0.2">
      <c r="O145" t="s">
        <v>87</v>
      </c>
      <c r="P145">
        <v>90</v>
      </c>
      <c r="Q145" t="str">
        <f>CONCATENATE(Speciality[[#This Row],[Программа]],"_",Speciality[[#This Row],[Процент]])</f>
        <v>ВО_90</v>
      </c>
      <c r="R145" s="66" t="s">
        <v>793</v>
      </c>
      <c r="S145" t="str">
        <f>CONCATENATE(Speciality[[#This Row],[тех1]],"_",Speciality[[#This Row],[Код]])</f>
        <v>ВО_90_072608.03</v>
      </c>
      <c r="T145" t="s">
        <v>794</v>
      </c>
    </row>
    <row r="146" spans="15:20" x14ac:dyDescent="0.2">
      <c r="O146" t="s">
        <v>87</v>
      </c>
      <c r="P146">
        <v>90</v>
      </c>
      <c r="Q146" t="str">
        <f>CONCATENATE(Speciality[[#This Row],[Программа]],"_",Speciality[[#This Row],[Процент]])</f>
        <v>ВО_90</v>
      </c>
      <c r="R146" s="66" t="s">
        <v>795</v>
      </c>
      <c r="S146" t="str">
        <f>CONCATENATE(Speciality[[#This Row],[тех1]],"_",Speciality[[#This Row],[Код]])</f>
        <v>ВО_90_072608.04</v>
      </c>
      <c r="T146" t="s">
        <v>796</v>
      </c>
    </row>
    <row r="147" spans="15:20" x14ac:dyDescent="0.2">
      <c r="O147" t="s">
        <v>87</v>
      </c>
      <c r="P147">
        <v>90</v>
      </c>
      <c r="Q147" t="str">
        <f>CONCATENATE(Speciality[[#This Row],[Программа]],"_",Speciality[[#This Row],[Процент]])</f>
        <v>ВО_90</v>
      </c>
      <c r="R147" s="66" t="s">
        <v>797</v>
      </c>
      <c r="S147" t="str">
        <f>CONCATENATE(Speciality[[#This Row],[тех1]],"_",Speciality[[#This Row],[Код]])</f>
        <v>ВО_90_072609.01</v>
      </c>
      <c r="T147" t="s">
        <v>798</v>
      </c>
    </row>
    <row r="148" spans="15:20" x14ac:dyDescent="0.2">
      <c r="O148" t="s">
        <v>87</v>
      </c>
      <c r="P148">
        <v>90</v>
      </c>
      <c r="Q148" t="str">
        <f>CONCATENATE(Speciality[[#This Row],[Программа]],"_",Speciality[[#This Row],[Процент]])</f>
        <v>ВО_90</v>
      </c>
      <c r="R148" s="66" t="s">
        <v>799</v>
      </c>
      <c r="S148" t="str">
        <f>CONCATENATE(Speciality[[#This Row],[тех1]],"_",Speciality[[#This Row],[Код]])</f>
        <v>ВО_90_072611.01</v>
      </c>
      <c r="T148" t="s">
        <v>800</v>
      </c>
    </row>
    <row r="149" spans="15:20" x14ac:dyDescent="0.2">
      <c r="O149" t="s">
        <v>87</v>
      </c>
      <c r="P149">
        <v>90</v>
      </c>
      <c r="Q149" t="str">
        <f>CONCATENATE(Speciality[[#This Row],[Программа]],"_",Speciality[[#This Row],[Процент]])</f>
        <v>ВО_90</v>
      </c>
      <c r="R149" s="66" t="s">
        <v>801</v>
      </c>
      <c r="S149" t="str">
        <f>CONCATENATE(Speciality[[#This Row],[тех1]],"_",Speciality[[#This Row],[Код]])</f>
        <v>ВО_90_072612.01</v>
      </c>
      <c r="T149" t="s">
        <v>802</v>
      </c>
    </row>
    <row r="150" spans="15:20" x14ac:dyDescent="0.2">
      <c r="O150" t="s">
        <v>87</v>
      </c>
      <c r="P150">
        <v>90</v>
      </c>
      <c r="Q150" t="str">
        <f>CONCATENATE(Speciality[[#This Row],[Программа]],"_",Speciality[[#This Row],[Процент]])</f>
        <v>ВО_90</v>
      </c>
      <c r="R150" s="66" t="s">
        <v>803</v>
      </c>
      <c r="S150" t="str">
        <f>CONCATENATE(Speciality[[#This Row],[тех1]],"_",Speciality[[#This Row],[Код]])</f>
        <v>ВО_90_08.01.01</v>
      </c>
      <c r="T150" t="s">
        <v>804</v>
      </c>
    </row>
    <row r="151" spans="15:20" x14ac:dyDescent="0.2">
      <c r="O151" t="s">
        <v>87</v>
      </c>
      <c r="P151">
        <v>90</v>
      </c>
      <c r="Q151" t="str">
        <f>CONCATENATE(Speciality[[#This Row],[Программа]],"_",Speciality[[#This Row],[Процент]])</f>
        <v>ВО_90</v>
      </c>
      <c r="R151" s="66" t="s">
        <v>805</v>
      </c>
      <c r="S151" t="str">
        <f>CONCATENATE(Speciality[[#This Row],[тех1]],"_",Speciality[[#This Row],[Код]])</f>
        <v>ВО_90_08.01.02</v>
      </c>
      <c r="T151" t="s">
        <v>806</v>
      </c>
    </row>
    <row r="152" spans="15:20" x14ac:dyDescent="0.2">
      <c r="O152" t="s">
        <v>87</v>
      </c>
      <c r="P152">
        <v>90</v>
      </c>
      <c r="Q152" t="str">
        <f>CONCATENATE(Speciality[[#This Row],[Программа]],"_",Speciality[[#This Row],[Процент]])</f>
        <v>ВО_90</v>
      </c>
      <c r="R152" s="66" t="s">
        <v>807</v>
      </c>
      <c r="S152" t="str">
        <f>CONCATENATE(Speciality[[#This Row],[тех1]],"_",Speciality[[#This Row],[Код]])</f>
        <v>ВО_90_08.01.04</v>
      </c>
      <c r="T152" t="s">
        <v>808</v>
      </c>
    </row>
    <row r="153" spans="15:20" x14ac:dyDescent="0.2">
      <c r="O153" t="s">
        <v>87</v>
      </c>
      <c r="P153">
        <v>90</v>
      </c>
      <c r="Q153" t="str">
        <f>CONCATENATE(Speciality[[#This Row],[Программа]],"_",Speciality[[#This Row],[Процент]])</f>
        <v>ВО_90</v>
      </c>
      <c r="R153" s="66" t="s">
        <v>809</v>
      </c>
      <c r="S153" t="str">
        <f>CONCATENATE(Speciality[[#This Row],[тех1]],"_",Speciality[[#This Row],[Код]])</f>
        <v>ВО_90_08.01.05</v>
      </c>
      <c r="T153" t="s">
        <v>810</v>
      </c>
    </row>
    <row r="154" spans="15:20" x14ac:dyDescent="0.2">
      <c r="O154" t="s">
        <v>87</v>
      </c>
      <c r="P154">
        <v>90</v>
      </c>
      <c r="Q154" t="str">
        <f>CONCATENATE(Speciality[[#This Row],[Программа]],"_",Speciality[[#This Row],[Процент]])</f>
        <v>ВО_90</v>
      </c>
      <c r="R154" s="66" t="s">
        <v>811</v>
      </c>
      <c r="S154" t="str">
        <f>CONCATENATE(Speciality[[#This Row],[тех1]],"_",Speciality[[#This Row],[Код]])</f>
        <v>ВО_90_08.01.06</v>
      </c>
      <c r="T154" t="s">
        <v>812</v>
      </c>
    </row>
    <row r="155" spans="15:20" x14ac:dyDescent="0.2">
      <c r="O155" t="s">
        <v>87</v>
      </c>
      <c r="P155">
        <v>90</v>
      </c>
      <c r="Q155" t="str">
        <f>CONCATENATE(Speciality[[#This Row],[Программа]],"_",Speciality[[#This Row],[Процент]])</f>
        <v>ВО_90</v>
      </c>
      <c r="R155" s="66" t="s">
        <v>813</v>
      </c>
      <c r="S155" t="str">
        <f>CONCATENATE(Speciality[[#This Row],[тех1]],"_",Speciality[[#This Row],[Код]])</f>
        <v>ВО_90_08.01.07</v>
      </c>
      <c r="T155" t="s">
        <v>814</v>
      </c>
    </row>
    <row r="156" spans="15:20" x14ac:dyDescent="0.2">
      <c r="O156" t="s">
        <v>87</v>
      </c>
      <c r="P156">
        <v>90</v>
      </c>
      <c r="Q156" t="str">
        <f>CONCATENATE(Speciality[[#This Row],[Программа]],"_",Speciality[[#This Row],[Процент]])</f>
        <v>ВО_90</v>
      </c>
      <c r="R156" s="66" t="s">
        <v>815</v>
      </c>
      <c r="S156" t="str">
        <f>CONCATENATE(Speciality[[#This Row],[тех1]],"_",Speciality[[#This Row],[Код]])</f>
        <v>ВО_90_08.01.09</v>
      </c>
      <c r="T156" t="s">
        <v>816</v>
      </c>
    </row>
    <row r="157" spans="15:20" x14ac:dyDescent="0.2">
      <c r="O157" t="s">
        <v>87</v>
      </c>
      <c r="P157">
        <v>90</v>
      </c>
      <c r="Q157" t="str">
        <f>CONCATENATE(Speciality[[#This Row],[Программа]],"_",Speciality[[#This Row],[Процент]])</f>
        <v>ВО_90</v>
      </c>
      <c r="R157" s="66" t="s">
        <v>817</v>
      </c>
      <c r="S157" t="str">
        <f>CONCATENATE(Speciality[[#This Row],[тех1]],"_",Speciality[[#This Row],[Код]])</f>
        <v>ВО_90_08.01.10</v>
      </c>
      <c r="T157" t="s">
        <v>818</v>
      </c>
    </row>
    <row r="158" spans="15:20" x14ac:dyDescent="0.2">
      <c r="O158" t="s">
        <v>87</v>
      </c>
      <c r="P158">
        <v>90</v>
      </c>
      <c r="Q158" t="str">
        <f>CONCATENATE(Speciality[[#This Row],[Программа]],"_",Speciality[[#This Row],[Процент]])</f>
        <v>ВО_90</v>
      </c>
      <c r="R158" s="66" t="s">
        <v>819</v>
      </c>
      <c r="S158" t="str">
        <f>CONCATENATE(Speciality[[#This Row],[тех1]],"_",Speciality[[#This Row],[Код]])</f>
        <v>ВО_90_08.01.14</v>
      </c>
      <c r="T158" t="s">
        <v>820</v>
      </c>
    </row>
    <row r="159" spans="15:20" x14ac:dyDescent="0.2">
      <c r="O159" t="s">
        <v>87</v>
      </c>
      <c r="P159">
        <v>90</v>
      </c>
      <c r="Q159" t="str">
        <f>CONCATENATE(Speciality[[#This Row],[Программа]],"_",Speciality[[#This Row],[Процент]])</f>
        <v>ВО_90</v>
      </c>
      <c r="R159" s="66" t="s">
        <v>821</v>
      </c>
      <c r="S159" t="str">
        <f>CONCATENATE(Speciality[[#This Row],[тех1]],"_",Speciality[[#This Row],[Код]])</f>
        <v>ВО_90_08.01.16</v>
      </c>
      <c r="T159" t="s">
        <v>822</v>
      </c>
    </row>
    <row r="160" spans="15:20" x14ac:dyDescent="0.2">
      <c r="O160" t="s">
        <v>87</v>
      </c>
      <c r="P160">
        <v>90</v>
      </c>
      <c r="Q160" t="str">
        <f>CONCATENATE(Speciality[[#This Row],[Программа]],"_",Speciality[[#This Row],[Процент]])</f>
        <v>ВО_90</v>
      </c>
      <c r="R160" s="66" t="s">
        <v>823</v>
      </c>
      <c r="S160" t="str">
        <f>CONCATENATE(Speciality[[#This Row],[тех1]],"_",Speciality[[#This Row],[Код]])</f>
        <v>ВО_90_08.01.18</v>
      </c>
      <c r="T160" t="s">
        <v>824</v>
      </c>
    </row>
    <row r="161" spans="15:20" x14ac:dyDescent="0.2">
      <c r="O161" t="s">
        <v>87</v>
      </c>
      <c r="P161">
        <v>90</v>
      </c>
      <c r="Q161" t="str">
        <f>CONCATENATE(Speciality[[#This Row],[Программа]],"_",Speciality[[#This Row],[Процент]])</f>
        <v>ВО_90</v>
      </c>
      <c r="R161" s="66" t="s">
        <v>825</v>
      </c>
      <c r="S161" t="str">
        <f>CONCATENATE(Speciality[[#This Row],[тех1]],"_",Speciality[[#This Row],[Код]])</f>
        <v>ВО_90_08.01.21</v>
      </c>
      <c r="T161" t="s">
        <v>826</v>
      </c>
    </row>
    <row r="162" spans="15:20" x14ac:dyDescent="0.2">
      <c r="O162" t="s">
        <v>87</v>
      </c>
      <c r="P162">
        <v>90</v>
      </c>
      <c r="Q162" t="str">
        <f>CONCATENATE(Speciality[[#This Row],[Программа]],"_",Speciality[[#This Row],[Процент]])</f>
        <v>ВО_90</v>
      </c>
      <c r="R162" s="66" t="s">
        <v>827</v>
      </c>
      <c r="S162" t="str">
        <f>CONCATENATE(Speciality[[#This Row],[тех1]],"_",Speciality[[#This Row],[Код]])</f>
        <v>ВО_90_08.01.24</v>
      </c>
      <c r="T162" t="s">
        <v>828</v>
      </c>
    </row>
    <row r="163" spans="15:20" x14ac:dyDescent="0.2">
      <c r="O163" t="s">
        <v>87</v>
      </c>
      <c r="P163">
        <v>90</v>
      </c>
      <c r="Q163" t="str">
        <f>CONCATENATE(Speciality[[#This Row],[Программа]],"_",Speciality[[#This Row],[Процент]])</f>
        <v>ВО_90</v>
      </c>
      <c r="R163" s="66" t="s">
        <v>829</v>
      </c>
      <c r="S163" t="str">
        <f>CONCATENATE(Speciality[[#This Row],[тех1]],"_",Speciality[[#This Row],[Код]])</f>
        <v>ВО_90_08.01.25</v>
      </c>
      <c r="T163" t="s">
        <v>830</v>
      </c>
    </row>
    <row r="164" spans="15:20" x14ac:dyDescent="0.2">
      <c r="O164" t="s">
        <v>87</v>
      </c>
      <c r="P164">
        <v>90</v>
      </c>
      <c r="Q164" t="str">
        <f>CONCATENATE(Speciality[[#This Row],[Программа]],"_",Speciality[[#This Row],[Процент]])</f>
        <v>ВО_90</v>
      </c>
      <c r="R164" s="66" t="s">
        <v>831</v>
      </c>
      <c r="S164" t="str">
        <f>CONCATENATE(Speciality[[#This Row],[тех1]],"_",Speciality[[#This Row],[Код]])</f>
        <v>ВО_90_08.01.26</v>
      </c>
      <c r="T164" t="s">
        <v>832</v>
      </c>
    </row>
    <row r="165" spans="15:20" x14ac:dyDescent="0.2">
      <c r="O165" t="s">
        <v>87</v>
      </c>
      <c r="P165">
        <v>90</v>
      </c>
      <c r="Q165" t="str">
        <f>CONCATENATE(Speciality[[#This Row],[Программа]],"_",Speciality[[#This Row],[Процент]])</f>
        <v>ВО_90</v>
      </c>
      <c r="R165" s="66" t="s">
        <v>833</v>
      </c>
      <c r="S165" t="str">
        <f>CONCATENATE(Speciality[[#This Row],[тех1]],"_",Speciality[[#This Row],[Код]])</f>
        <v>ВО_90_08.02.01</v>
      </c>
      <c r="T165" t="s">
        <v>834</v>
      </c>
    </row>
    <row r="166" spans="15:20" x14ac:dyDescent="0.2">
      <c r="O166" t="s">
        <v>87</v>
      </c>
      <c r="P166">
        <v>90</v>
      </c>
      <c r="Q166" t="str">
        <f>CONCATENATE(Speciality[[#This Row],[Программа]],"_",Speciality[[#This Row],[Процент]])</f>
        <v>ВО_90</v>
      </c>
      <c r="R166" s="66" t="s">
        <v>835</v>
      </c>
      <c r="S166" t="str">
        <f>CONCATENATE(Speciality[[#This Row],[тех1]],"_",Speciality[[#This Row],[Код]])</f>
        <v>ВО_90_08.02.02</v>
      </c>
      <c r="T166" t="s">
        <v>836</v>
      </c>
    </row>
    <row r="167" spans="15:20" x14ac:dyDescent="0.2">
      <c r="O167" t="s">
        <v>87</v>
      </c>
      <c r="P167">
        <v>90</v>
      </c>
      <c r="Q167" t="str">
        <f>CONCATENATE(Speciality[[#This Row],[Программа]],"_",Speciality[[#This Row],[Процент]])</f>
        <v>ВО_90</v>
      </c>
      <c r="R167" s="66" t="s">
        <v>837</v>
      </c>
      <c r="S167" t="str">
        <f>CONCATENATE(Speciality[[#This Row],[тех1]],"_",Speciality[[#This Row],[Код]])</f>
        <v>ВО_90_08.02.03</v>
      </c>
      <c r="T167" t="s">
        <v>838</v>
      </c>
    </row>
    <row r="168" spans="15:20" x14ac:dyDescent="0.2">
      <c r="O168" t="s">
        <v>87</v>
      </c>
      <c r="P168">
        <v>90</v>
      </c>
      <c r="Q168" t="str">
        <f>CONCATENATE(Speciality[[#This Row],[Программа]],"_",Speciality[[#This Row],[Процент]])</f>
        <v>ВО_90</v>
      </c>
      <c r="R168" s="66" t="s">
        <v>839</v>
      </c>
      <c r="S168" t="str">
        <f>CONCATENATE(Speciality[[#This Row],[тех1]],"_",Speciality[[#This Row],[Код]])</f>
        <v>ВО_90_08.02.04</v>
      </c>
      <c r="T168" t="s">
        <v>840</v>
      </c>
    </row>
    <row r="169" spans="15:20" x14ac:dyDescent="0.2">
      <c r="O169" t="s">
        <v>87</v>
      </c>
      <c r="P169">
        <v>90</v>
      </c>
      <c r="Q169" t="str">
        <f>CONCATENATE(Speciality[[#This Row],[Программа]],"_",Speciality[[#This Row],[Процент]])</f>
        <v>ВО_90</v>
      </c>
      <c r="R169" s="66" t="s">
        <v>841</v>
      </c>
      <c r="S169" t="str">
        <f>CONCATENATE(Speciality[[#This Row],[тех1]],"_",Speciality[[#This Row],[Код]])</f>
        <v>ВО_90_08.02.05</v>
      </c>
      <c r="T169" t="s">
        <v>842</v>
      </c>
    </row>
    <row r="170" spans="15:20" x14ac:dyDescent="0.2">
      <c r="O170" t="s">
        <v>87</v>
      </c>
      <c r="P170">
        <v>90</v>
      </c>
      <c r="Q170" t="str">
        <f>CONCATENATE(Speciality[[#This Row],[Программа]],"_",Speciality[[#This Row],[Процент]])</f>
        <v>ВО_90</v>
      </c>
      <c r="R170" s="66" t="s">
        <v>843</v>
      </c>
      <c r="S170" t="str">
        <f>CONCATENATE(Speciality[[#This Row],[тех1]],"_",Speciality[[#This Row],[Код]])</f>
        <v>ВО_90_08.02.06</v>
      </c>
      <c r="T170" t="s">
        <v>844</v>
      </c>
    </row>
    <row r="171" spans="15:20" x14ac:dyDescent="0.2">
      <c r="O171" t="s">
        <v>87</v>
      </c>
      <c r="P171">
        <v>90</v>
      </c>
      <c r="Q171" t="str">
        <f>CONCATENATE(Speciality[[#This Row],[Программа]],"_",Speciality[[#This Row],[Процент]])</f>
        <v>ВО_90</v>
      </c>
      <c r="R171" s="66" t="s">
        <v>845</v>
      </c>
      <c r="S171" t="str">
        <f>CONCATENATE(Speciality[[#This Row],[тех1]],"_",Speciality[[#This Row],[Код]])</f>
        <v>ВО_90_08.02.07</v>
      </c>
      <c r="T171" t="s">
        <v>846</v>
      </c>
    </row>
    <row r="172" spans="15:20" x14ac:dyDescent="0.2">
      <c r="O172" t="s">
        <v>87</v>
      </c>
      <c r="P172">
        <v>90</v>
      </c>
      <c r="Q172" t="str">
        <f>CONCATENATE(Speciality[[#This Row],[Программа]],"_",Speciality[[#This Row],[Процент]])</f>
        <v>ВО_90</v>
      </c>
      <c r="R172" s="66" t="s">
        <v>847</v>
      </c>
      <c r="S172" t="str">
        <f>CONCATENATE(Speciality[[#This Row],[тех1]],"_",Speciality[[#This Row],[Код]])</f>
        <v>ВО_90_08.02.08</v>
      </c>
      <c r="T172" t="s">
        <v>848</v>
      </c>
    </row>
    <row r="173" spans="15:20" x14ac:dyDescent="0.2">
      <c r="O173" t="s">
        <v>87</v>
      </c>
      <c r="P173">
        <v>90</v>
      </c>
      <c r="Q173" t="str">
        <f>CONCATENATE(Speciality[[#This Row],[Программа]],"_",Speciality[[#This Row],[Процент]])</f>
        <v>ВО_90</v>
      </c>
      <c r="R173" s="66" t="s">
        <v>849</v>
      </c>
      <c r="S173" t="str">
        <f>CONCATENATE(Speciality[[#This Row],[тех1]],"_",Speciality[[#This Row],[Код]])</f>
        <v>ВО_90_08.02.09</v>
      </c>
      <c r="T173" t="s">
        <v>850</v>
      </c>
    </row>
    <row r="174" spans="15:20" x14ac:dyDescent="0.2">
      <c r="O174" t="s">
        <v>87</v>
      </c>
      <c r="P174">
        <v>90</v>
      </c>
      <c r="Q174" t="str">
        <f>CONCATENATE(Speciality[[#This Row],[Программа]],"_",Speciality[[#This Row],[Процент]])</f>
        <v>ВО_90</v>
      </c>
      <c r="R174" s="66" t="s">
        <v>851</v>
      </c>
      <c r="S174" t="str">
        <f>CONCATENATE(Speciality[[#This Row],[тех1]],"_",Speciality[[#This Row],[Код]])</f>
        <v>ВО_90_08.02.10</v>
      </c>
      <c r="T174" t="s">
        <v>852</v>
      </c>
    </row>
    <row r="175" spans="15:20" x14ac:dyDescent="0.2">
      <c r="O175" t="s">
        <v>87</v>
      </c>
      <c r="P175">
        <v>90</v>
      </c>
      <c r="Q175" t="str">
        <f>CONCATENATE(Speciality[[#This Row],[Программа]],"_",Speciality[[#This Row],[Процент]])</f>
        <v>ВО_90</v>
      </c>
      <c r="R175" s="66" t="s">
        <v>853</v>
      </c>
      <c r="S175" t="str">
        <f>CONCATENATE(Speciality[[#This Row],[тех1]],"_",Speciality[[#This Row],[Код]])</f>
        <v>ВО_90_08.02.11</v>
      </c>
      <c r="T175" t="s">
        <v>854</v>
      </c>
    </row>
    <row r="176" spans="15:20" x14ac:dyDescent="0.2">
      <c r="O176" t="s">
        <v>87</v>
      </c>
      <c r="P176">
        <v>90</v>
      </c>
      <c r="Q176" t="str">
        <f>CONCATENATE(Speciality[[#This Row],[Программа]],"_",Speciality[[#This Row],[Процент]])</f>
        <v>ВО_90</v>
      </c>
      <c r="R176" s="66" t="s">
        <v>855</v>
      </c>
      <c r="S176" t="str">
        <f>CONCATENATE(Speciality[[#This Row],[тех1]],"_",Speciality[[#This Row],[Код]])</f>
        <v>ВО_90_08.03.01</v>
      </c>
      <c r="T176" t="s">
        <v>856</v>
      </c>
    </row>
    <row r="177" spans="15:20" x14ac:dyDescent="0.2">
      <c r="O177" t="s">
        <v>87</v>
      </c>
      <c r="P177">
        <v>90</v>
      </c>
      <c r="Q177" t="str">
        <f>CONCATENATE(Speciality[[#This Row],[Программа]],"_",Speciality[[#This Row],[Процент]])</f>
        <v>ВО_90</v>
      </c>
      <c r="R177" s="66" t="s">
        <v>857</v>
      </c>
      <c r="S177" t="str">
        <f>CONCATENATE(Speciality[[#This Row],[тех1]],"_",Speciality[[#This Row],[Код]])</f>
        <v>ВО_90_08.04.01</v>
      </c>
      <c r="T177" t="s">
        <v>856</v>
      </c>
    </row>
    <row r="178" spans="15:20" x14ac:dyDescent="0.2">
      <c r="O178" t="s">
        <v>87</v>
      </c>
      <c r="P178">
        <v>90</v>
      </c>
      <c r="Q178" t="str">
        <f>CONCATENATE(Speciality[[#This Row],[Программа]],"_",Speciality[[#This Row],[Процент]])</f>
        <v>ВО_90</v>
      </c>
      <c r="R178" s="66" t="s">
        <v>858</v>
      </c>
      <c r="S178" t="str">
        <f>CONCATENATE(Speciality[[#This Row],[тех1]],"_",Speciality[[#This Row],[Код]])</f>
        <v>ВО_90_08.05.01</v>
      </c>
      <c r="T178" t="s">
        <v>859</v>
      </c>
    </row>
    <row r="179" spans="15:20" x14ac:dyDescent="0.2">
      <c r="O179" t="s">
        <v>87</v>
      </c>
      <c r="P179">
        <v>90</v>
      </c>
      <c r="Q179" t="str">
        <f>CONCATENATE(Speciality[[#This Row],[Программа]],"_",Speciality[[#This Row],[Процент]])</f>
        <v>ВО_90</v>
      </c>
      <c r="R179" s="66" t="s">
        <v>860</v>
      </c>
      <c r="S179" t="str">
        <f>CONCATENATE(Speciality[[#This Row],[тех1]],"_",Speciality[[#This Row],[Код]])</f>
        <v>ВО_90_08.05.02</v>
      </c>
      <c r="T179" t="s">
        <v>861</v>
      </c>
    </row>
    <row r="180" spans="15:20" x14ac:dyDescent="0.2">
      <c r="O180" t="s">
        <v>87</v>
      </c>
      <c r="P180">
        <v>90</v>
      </c>
      <c r="Q180" t="str">
        <f>CONCATENATE(Speciality[[#This Row],[Программа]],"_",Speciality[[#This Row],[Процент]])</f>
        <v>ВО_90</v>
      </c>
      <c r="R180" s="66" t="s">
        <v>862</v>
      </c>
      <c r="S180" t="str">
        <f>CONCATENATE(Speciality[[#This Row],[тех1]],"_",Speciality[[#This Row],[Код]])</f>
        <v>ВО_90_080110.02</v>
      </c>
      <c r="T180" t="s">
        <v>863</v>
      </c>
    </row>
    <row r="181" spans="15:20" x14ac:dyDescent="0.2">
      <c r="O181" t="s">
        <v>87</v>
      </c>
      <c r="P181">
        <v>90</v>
      </c>
      <c r="Q181" t="str">
        <f>CONCATENATE(Speciality[[#This Row],[Программа]],"_",Speciality[[#This Row],[Процент]])</f>
        <v>ВО_90</v>
      </c>
      <c r="R181" s="66" t="s">
        <v>864</v>
      </c>
      <c r="S181" t="str">
        <f>CONCATENATE(Speciality[[#This Row],[тех1]],"_",Speciality[[#This Row],[Код]])</f>
        <v>ВО_90_080203.01</v>
      </c>
      <c r="T181" t="s">
        <v>865</v>
      </c>
    </row>
    <row r="182" spans="15:20" x14ac:dyDescent="0.2">
      <c r="O182" t="s">
        <v>87</v>
      </c>
      <c r="P182">
        <v>90</v>
      </c>
      <c r="Q182" t="str">
        <f>CONCATENATE(Speciality[[#This Row],[Программа]],"_",Speciality[[#This Row],[Процент]])</f>
        <v>ВО_90</v>
      </c>
      <c r="R182" s="66" t="s">
        <v>866</v>
      </c>
      <c r="S182" t="str">
        <f>CONCATENATE(Speciality[[#This Row],[тех1]],"_",Speciality[[#This Row],[Код]])</f>
        <v>ВО_90_09.02.01</v>
      </c>
      <c r="T182" t="s">
        <v>867</v>
      </c>
    </row>
    <row r="183" spans="15:20" x14ac:dyDescent="0.2">
      <c r="O183" t="s">
        <v>87</v>
      </c>
      <c r="P183">
        <v>90</v>
      </c>
      <c r="Q183" t="str">
        <f>CONCATENATE(Speciality[[#This Row],[Программа]],"_",Speciality[[#This Row],[Процент]])</f>
        <v>ВО_90</v>
      </c>
      <c r="R183" s="66" t="s">
        <v>868</v>
      </c>
      <c r="S183" t="str">
        <f>CONCATENATE(Speciality[[#This Row],[тех1]],"_",Speciality[[#This Row],[Код]])</f>
        <v>ВО_90_09.02.02</v>
      </c>
      <c r="T183" t="s">
        <v>869</v>
      </c>
    </row>
    <row r="184" spans="15:20" x14ac:dyDescent="0.2">
      <c r="O184" t="s">
        <v>87</v>
      </c>
      <c r="P184">
        <v>90</v>
      </c>
      <c r="Q184" t="str">
        <f>CONCATENATE(Speciality[[#This Row],[Программа]],"_",Speciality[[#This Row],[Процент]])</f>
        <v>ВО_90</v>
      </c>
      <c r="R184" s="66" t="s">
        <v>870</v>
      </c>
      <c r="S184" t="str">
        <f>CONCATENATE(Speciality[[#This Row],[тех1]],"_",Speciality[[#This Row],[Код]])</f>
        <v>ВО_90_09.02.03</v>
      </c>
      <c r="T184" t="s">
        <v>871</v>
      </c>
    </row>
    <row r="185" spans="15:20" x14ac:dyDescent="0.2">
      <c r="O185" t="s">
        <v>87</v>
      </c>
      <c r="P185">
        <v>90</v>
      </c>
      <c r="Q185" t="str">
        <f>CONCATENATE(Speciality[[#This Row],[Программа]],"_",Speciality[[#This Row],[Процент]])</f>
        <v>ВО_90</v>
      </c>
      <c r="R185" s="66" t="s">
        <v>872</v>
      </c>
      <c r="S185" t="str">
        <f>CONCATENATE(Speciality[[#This Row],[тех1]],"_",Speciality[[#This Row],[Код]])</f>
        <v>ВО_90_09.02.04</v>
      </c>
      <c r="T185" t="s">
        <v>873</v>
      </c>
    </row>
    <row r="186" spans="15:20" x14ac:dyDescent="0.2">
      <c r="O186" t="s">
        <v>87</v>
      </c>
      <c r="P186">
        <v>90</v>
      </c>
      <c r="Q186" t="str">
        <f>CONCATENATE(Speciality[[#This Row],[Программа]],"_",Speciality[[#This Row],[Процент]])</f>
        <v>ВО_90</v>
      </c>
      <c r="R186" s="66" t="s">
        <v>874</v>
      </c>
      <c r="S186" t="str">
        <f>CONCATENATE(Speciality[[#This Row],[тех1]],"_",Speciality[[#This Row],[Код]])</f>
        <v>ВО_90_09.02.05</v>
      </c>
      <c r="T186" t="s">
        <v>875</v>
      </c>
    </row>
    <row r="187" spans="15:20" x14ac:dyDescent="0.2">
      <c r="O187" t="s">
        <v>87</v>
      </c>
      <c r="P187">
        <v>90</v>
      </c>
      <c r="Q187" t="str">
        <f>CONCATENATE(Speciality[[#This Row],[Программа]],"_",Speciality[[#This Row],[Процент]])</f>
        <v>ВО_90</v>
      </c>
      <c r="R187" s="66" t="s">
        <v>876</v>
      </c>
      <c r="S187" t="str">
        <f>CONCATENATE(Speciality[[#This Row],[тех1]],"_",Speciality[[#This Row],[Код]])</f>
        <v>ВО_90_09.02.06</v>
      </c>
      <c r="T187" t="s">
        <v>877</v>
      </c>
    </row>
    <row r="188" spans="15:20" x14ac:dyDescent="0.2">
      <c r="O188" t="s">
        <v>87</v>
      </c>
      <c r="P188">
        <v>90</v>
      </c>
      <c r="Q188" t="str">
        <f>CONCATENATE(Speciality[[#This Row],[Программа]],"_",Speciality[[#This Row],[Процент]])</f>
        <v>ВО_90</v>
      </c>
      <c r="R188" s="66" t="s">
        <v>878</v>
      </c>
      <c r="S188" t="str">
        <f>CONCATENATE(Speciality[[#This Row],[тех1]],"_",Speciality[[#This Row],[Код]])</f>
        <v>ВО_90_09.02.07</v>
      </c>
      <c r="T188" t="s">
        <v>879</v>
      </c>
    </row>
    <row r="189" spans="15:20" x14ac:dyDescent="0.2">
      <c r="O189" t="s">
        <v>87</v>
      </c>
      <c r="P189">
        <v>90</v>
      </c>
      <c r="Q189" t="str">
        <f>CONCATENATE(Speciality[[#This Row],[Программа]],"_",Speciality[[#This Row],[Процент]])</f>
        <v>ВО_90</v>
      </c>
      <c r="R189" s="66" t="s">
        <v>880</v>
      </c>
      <c r="S189" t="str">
        <f>CONCATENATE(Speciality[[#This Row],[тех1]],"_",Speciality[[#This Row],[Код]])</f>
        <v>ВО_90_09.03.01</v>
      </c>
      <c r="T189" t="s">
        <v>881</v>
      </c>
    </row>
    <row r="190" spans="15:20" x14ac:dyDescent="0.2">
      <c r="O190" t="s">
        <v>87</v>
      </c>
      <c r="P190">
        <v>90</v>
      </c>
      <c r="Q190" t="str">
        <f>CONCATENATE(Speciality[[#This Row],[Программа]],"_",Speciality[[#This Row],[Процент]])</f>
        <v>ВО_90</v>
      </c>
      <c r="R190" s="66" t="s">
        <v>882</v>
      </c>
      <c r="S190" t="str">
        <f>CONCATENATE(Speciality[[#This Row],[тех1]],"_",Speciality[[#This Row],[Код]])</f>
        <v>ВО_90_09.03.02</v>
      </c>
      <c r="T190" t="s">
        <v>883</v>
      </c>
    </row>
    <row r="191" spans="15:20" x14ac:dyDescent="0.2">
      <c r="O191" t="s">
        <v>87</v>
      </c>
      <c r="P191">
        <v>90</v>
      </c>
      <c r="Q191" t="str">
        <f>CONCATENATE(Speciality[[#This Row],[Программа]],"_",Speciality[[#This Row],[Процент]])</f>
        <v>ВО_90</v>
      </c>
      <c r="R191" s="66" t="s">
        <v>884</v>
      </c>
      <c r="S191" t="str">
        <f>CONCATENATE(Speciality[[#This Row],[тех1]],"_",Speciality[[#This Row],[Код]])</f>
        <v>ВО_90_09.03.03</v>
      </c>
      <c r="T191" t="s">
        <v>885</v>
      </c>
    </row>
    <row r="192" spans="15:20" x14ac:dyDescent="0.2">
      <c r="O192" t="s">
        <v>87</v>
      </c>
      <c r="P192">
        <v>90</v>
      </c>
      <c r="Q192" t="str">
        <f>CONCATENATE(Speciality[[#This Row],[Программа]],"_",Speciality[[#This Row],[Процент]])</f>
        <v>ВО_90</v>
      </c>
      <c r="R192" s="66" t="s">
        <v>886</v>
      </c>
      <c r="S192" t="str">
        <f>CONCATENATE(Speciality[[#This Row],[тех1]],"_",Speciality[[#This Row],[Код]])</f>
        <v>ВО_90_09.03.04</v>
      </c>
      <c r="T192" t="s">
        <v>887</v>
      </c>
    </row>
    <row r="193" spans="15:20" x14ac:dyDescent="0.2">
      <c r="O193" t="s">
        <v>87</v>
      </c>
      <c r="P193">
        <v>90</v>
      </c>
      <c r="Q193" t="str">
        <f>CONCATENATE(Speciality[[#This Row],[Программа]],"_",Speciality[[#This Row],[Процент]])</f>
        <v>ВО_90</v>
      </c>
      <c r="R193" s="66" t="s">
        <v>888</v>
      </c>
      <c r="S193" t="str">
        <f>CONCATENATE(Speciality[[#This Row],[тех1]],"_",Speciality[[#This Row],[Код]])</f>
        <v>ВО_90_09.04.01</v>
      </c>
      <c r="T193" t="s">
        <v>881</v>
      </c>
    </row>
    <row r="194" spans="15:20" x14ac:dyDescent="0.2">
      <c r="O194" t="s">
        <v>87</v>
      </c>
      <c r="P194">
        <v>90</v>
      </c>
      <c r="Q194" t="str">
        <f>CONCATENATE(Speciality[[#This Row],[Программа]],"_",Speciality[[#This Row],[Процент]])</f>
        <v>ВО_90</v>
      </c>
      <c r="R194" s="66" t="s">
        <v>889</v>
      </c>
      <c r="S194" t="str">
        <f>CONCATENATE(Speciality[[#This Row],[тех1]],"_",Speciality[[#This Row],[Код]])</f>
        <v>ВО_90_09.04.02</v>
      </c>
      <c r="T194" t="s">
        <v>883</v>
      </c>
    </row>
    <row r="195" spans="15:20" x14ac:dyDescent="0.2">
      <c r="O195" t="s">
        <v>87</v>
      </c>
      <c r="P195">
        <v>90</v>
      </c>
      <c r="Q195" t="str">
        <f>CONCATENATE(Speciality[[#This Row],[Программа]],"_",Speciality[[#This Row],[Процент]])</f>
        <v>ВО_90</v>
      </c>
      <c r="R195" s="66" t="s">
        <v>890</v>
      </c>
      <c r="S195" t="str">
        <f>CONCATENATE(Speciality[[#This Row],[тех1]],"_",Speciality[[#This Row],[Код]])</f>
        <v>ВО_90_09.04.03</v>
      </c>
      <c r="T195" t="s">
        <v>885</v>
      </c>
    </row>
    <row r="196" spans="15:20" x14ac:dyDescent="0.2">
      <c r="O196" t="s">
        <v>87</v>
      </c>
      <c r="P196">
        <v>90</v>
      </c>
      <c r="Q196" t="str">
        <f>CONCATENATE(Speciality[[#This Row],[Программа]],"_",Speciality[[#This Row],[Процент]])</f>
        <v>ВО_90</v>
      </c>
      <c r="R196" s="66" t="s">
        <v>891</v>
      </c>
      <c r="S196" t="str">
        <f>CONCATENATE(Speciality[[#This Row],[тех1]],"_",Speciality[[#This Row],[Код]])</f>
        <v>ВО_90_09.04.04</v>
      </c>
      <c r="T196" t="s">
        <v>887</v>
      </c>
    </row>
    <row r="197" spans="15:20" x14ac:dyDescent="0.2">
      <c r="O197" t="s">
        <v>87</v>
      </c>
      <c r="P197">
        <v>90</v>
      </c>
      <c r="Q197" t="str">
        <f>CONCATENATE(Speciality[[#This Row],[Программа]],"_",Speciality[[#This Row],[Процент]])</f>
        <v>ВО_90</v>
      </c>
      <c r="R197" s="66" t="s">
        <v>892</v>
      </c>
      <c r="S197" t="str">
        <f>CONCATENATE(Speciality[[#This Row],[тех1]],"_",Speciality[[#This Row],[Код]])</f>
        <v>ВО_90_10.02.01</v>
      </c>
      <c r="T197" t="s">
        <v>893</v>
      </c>
    </row>
    <row r="198" spans="15:20" x14ac:dyDescent="0.2">
      <c r="O198" t="s">
        <v>87</v>
      </c>
      <c r="P198">
        <v>90</v>
      </c>
      <c r="Q198" t="str">
        <f>CONCATENATE(Speciality[[#This Row],[Программа]],"_",Speciality[[#This Row],[Процент]])</f>
        <v>ВО_90</v>
      </c>
      <c r="R198" s="66" t="s">
        <v>894</v>
      </c>
      <c r="S198" t="str">
        <f>CONCATENATE(Speciality[[#This Row],[тех1]],"_",Speciality[[#This Row],[Код]])</f>
        <v>ВО_90_10.02.02</v>
      </c>
      <c r="T198" t="s">
        <v>895</v>
      </c>
    </row>
    <row r="199" spans="15:20" x14ac:dyDescent="0.2">
      <c r="O199" t="s">
        <v>87</v>
      </c>
      <c r="P199">
        <v>90</v>
      </c>
      <c r="Q199" t="str">
        <f>CONCATENATE(Speciality[[#This Row],[Программа]],"_",Speciality[[#This Row],[Процент]])</f>
        <v>ВО_90</v>
      </c>
      <c r="R199" s="66" t="s">
        <v>896</v>
      </c>
      <c r="S199" t="str">
        <f>CONCATENATE(Speciality[[#This Row],[тех1]],"_",Speciality[[#This Row],[Код]])</f>
        <v>ВО_90_10.02.03</v>
      </c>
      <c r="T199" t="s">
        <v>897</v>
      </c>
    </row>
    <row r="200" spans="15:20" x14ac:dyDescent="0.2">
      <c r="O200" t="s">
        <v>87</v>
      </c>
      <c r="P200">
        <v>90</v>
      </c>
      <c r="Q200" t="str">
        <f>CONCATENATE(Speciality[[#This Row],[Программа]],"_",Speciality[[#This Row],[Процент]])</f>
        <v>ВО_90</v>
      </c>
      <c r="R200" s="66" t="s">
        <v>898</v>
      </c>
      <c r="S200" t="str">
        <f>CONCATENATE(Speciality[[#This Row],[тех1]],"_",Speciality[[#This Row],[Код]])</f>
        <v>ВО_90_10.02.04</v>
      </c>
      <c r="T200" t="s">
        <v>899</v>
      </c>
    </row>
    <row r="201" spans="15:20" x14ac:dyDescent="0.2">
      <c r="O201" t="s">
        <v>87</v>
      </c>
      <c r="P201">
        <v>90</v>
      </c>
      <c r="Q201" t="str">
        <f>CONCATENATE(Speciality[[#This Row],[Программа]],"_",Speciality[[#This Row],[Процент]])</f>
        <v>ВО_90</v>
      </c>
      <c r="R201" s="66" t="s">
        <v>900</v>
      </c>
      <c r="S201" t="str">
        <f>CONCATENATE(Speciality[[#This Row],[тех1]],"_",Speciality[[#This Row],[Код]])</f>
        <v>ВО_90_10.02.05</v>
      </c>
      <c r="T201" t="s">
        <v>901</v>
      </c>
    </row>
    <row r="202" spans="15:20" x14ac:dyDescent="0.2">
      <c r="O202" t="s">
        <v>87</v>
      </c>
      <c r="P202">
        <v>90</v>
      </c>
      <c r="Q202" t="str">
        <f>CONCATENATE(Speciality[[#This Row],[Программа]],"_",Speciality[[#This Row],[Процент]])</f>
        <v>ВО_90</v>
      </c>
      <c r="R202" s="66" t="s">
        <v>902</v>
      </c>
      <c r="S202" t="str">
        <f>CONCATENATE(Speciality[[#This Row],[тех1]],"_",Speciality[[#This Row],[Код]])</f>
        <v>ВО_90_10.03.01</v>
      </c>
      <c r="T202" t="s">
        <v>903</v>
      </c>
    </row>
    <row r="203" spans="15:20" x14ac:dyDescent="0.2">
      <c r="O203" t="s">
        <v>87</v>
      </c>
      <c r="P203">
        <v>90</v>
      </c>
      <c r="Q203" t="str">
        <f>CONCATENATE(Speciality[[#This Row],[Программа]],"_",Speciality[[#This Row],[Процент]])</f>
        <v>ВО_90</v>
      </c>
      <c r="R203" s="66" t="s">
        <v>904</v>
      </c>
      <c r="S203" t="str">
        <f>CONCATENATE(Speciality[[#This Row],[тех1]],"_",Speciality[[#This Row],[Код]])</f>
        <v>ВО_90_10.04.01</v>
      </c>
      <c r="T203" t="s">
        <v>903</v>
      </c>
    </row>
    <row r="204" spans="15:20" x14ac:dyDescent="0.2">
      <c r="O204" t="s">
        <v>87</v>
      </c>
      <c r="P204">
        <v>90</v>
      </c>
      <c r="Q204" t="str">
        <f>CONCATENATE(Speciality[[#This Row],[Программа]],"_",Speciality[[#This Row],[Процент]])</f>
        <v>ВО_90</v>
      </c>
      <c r="R204" s="66" t="s">
        <v>905</v>
      </c>
      <c r="S204" t="str">
        <f>CONCATENATE(Speciality[[#This Row],[тех1]],"_",Speciality[[#This Row],[Код]])</f>
        <v>ВО_90_10.05.01</v>
      </c>
      <c r="T204" t="s">
        <v>906</v>
      </c>
    </row>
    <row r="205" spans="15:20" x14ac:dyDescent="0.2">
      <c r="O205" t="s">
        <v>87</v>
      </c>
      <c r="P205">
        <v>90</v>
      </c>
      <c r="Q205" t="str">
        <f>CONCATENATE(Speciality[[#This Row],[Программа]],"_",Speciality[[#This Row],[Процент]])</f>
        <v>ВО_90</v>
      </c>
      <c r="R205" s="66" t="s">
        <v>907</v>
      </c>
      <c r="S205" t="str">
        <f>CONCATENATE(Speciality[[#This Row],[тех1]],"_",Speciality[[#This Row],[Код]])</f>
        <v>ВО_90_10.05.02</v>
      </c>
      <c r="T205" t="s">
        <v>895</v>
      </c>
    </row>
    <row r="206" spans="15:20" x14ac:dyDescent="0.2">
      <c r="O206" t="s">
        <v>87</v>
      </c>
      <c r="P206">
        <v>90</v>
      </c>
      <c r="Q206" t="str">
        <f>CONCATENATE(Speciality[[#This Row],[Программа]],"_",Speciality[[#This Row],[Процент]])</f>
        <v>ВО_90</v>
      </c>
      <c r="R206" s="66" t="s">
        <v>908</v>
      </c>
      <c r="S206" t="str">
        <f>CONCATENATE(Speciality[[#This Row],[тех1]],"_",Speciality[[#This Row],[Код]])</f>
        <v>ВО_90_10.05.03</v>
      </c>
      <c r="T206" t="s">
        <v>897</v>
      </c>
    </row>
    <row r="207" spans="15:20" x14ac:dyDescent="0.2">
      <c r="O207" t="s">
        <v>87</v>
      </c>
      <c r="P207">
        <v>90</v>
      </c>
      <c r="Q207" t="str">
        <f>CONCATENATE(Speciality[[#This Row],[Программа]],"_",Speciality[[#This Row],[Процент]])</f>
        <v>ВО_90</v>
      </c>
      <c r="R207" s="66" t="s">
        <v>909</v>
      </c>
      <c r="S207" t="str">
        <f>CONCATENATE(Speciality[[#This Row],[тех1]],"_",Speciality[[#This Row],[Код]])</f>
        <v>ВО_90_10.05.04</v>
      </c>
      <c r="T207" t="s">
        <v>910</v>
      </c>
    </row>
    <row r="208" spans="15:20" x14ac:dyDescent="0.2">
      <c r="O208" t="s">
        <v>87</v>
      </c>
      <c r="P208">
        <v>90</v>
      </c>
      <c r="Q208" t="str">
        <f>CONCATENATE(Speciality[[#This Row],[Программа]],"_",Speciality[[#This Row],[Процент]])</f>
        <v>ВО_90</v>
      </c>
      <c r="R208" s="66" t="s">
        <v>911</v>
      </c>
      <c r="S208" t="str">
        <f>CONCATENATE(Speciality[[#This Row],[тех1]],"_",Speciality[[#This Row],[Код]])</f>
        <v>ВО_90_10.05.05</v>
      </c>
      <c r="T208" t="s">
        <v>912</v>
      </c>
    </row>
    <row r="209" spans="15:20" x14ac:dyDescent="0.2">
      <c r="O209" t="s">
        <v>87</v>
      </c>
      <c r="P209">
        <v>90</v>
      </c>
      <c r="Q209" t="str">
        <f>CONCATENATE(Speciality[[#This Row],[Программа]],"_",Speciality[[#This Row],[Процент]])</f>
        <v>ВО_90</v>
      </c>
      <c r="R209" s="66" t="s">
        <v>913</v>
      </c>
      <c r="S209" t="str">
        <f>CONCATENATE(Speciality[[#This Row],[тех1]],"_",Speciality[[#This Row],[Код]])</f>
        <v>ВО_90_100107.01</v>
      </c>
      <c r="T209" t="s">
        <v>914</v>
      </c>
    </row>
    <row r="210" spans="15:20" x14ac:dyDescent="0.2">
      <c r="O210" t="s">
        <v>87</v>
      </c>
      <c r="P210">
        <v>90</v>
      </c>
      <c r="Q210" t="str">
        <f>CONCATENATE(Speciality[[#This Row],[Программа]],"_",Speciality[[#This Row],[Процент]])</f>
        <v>ВО_90</v>
      </c>
      <c r="R210" s="66" t="s">
        <v>915</v>
      </c>
      <c r="S210" t="str">
        <f>CONCATENATE(Speciality[[#This Row],[тех1]],"_",Speciality[[#This Row],[Код]])</f>
        <v>ВО_90_100114.01</v>
      </c>
      <c r="T210" t="s">
        <v>916</v>
      </c>
    </row>
    <row r="211" spans="15:20" x14ac:dyDescent="0.2">
      <c r="O211" t="s">
        <v>87</v>
      </c>
      <c r="P211">
        <v>90</v>
      </c>
      <c r="Q211" t="str">
        <f>CONCATENATE(Speciality[[#This Row],[Программа]],"_",Speciality[[#This Row],[Процент]])</f>
        <v>ВО_90</v>
      </c>
      <c r="R211" s="66" t="s">
        <v>917</v>
      </c>
      <c r="S211" t="str">
        <f>CONCATENATE(Speciality[[#This Row],[тех1]],"_",Speciality[[#This Row],[Код]])</f>
        <v>ВО_90_100116.01</v>
      </c>
      <c r="T211" t="s">
        <v>918</v>
      </c>
    </row>
    <row r="212" spans="15:20" x14ac:dyDescent="0.2">
      <c r="O212" t="s">
        <v>87</v>
      </c>
      <c r="P212">
        <v>90</v>
      </c>
      <c r="Q212" t="str">
        <f>CONCATENATE(Speciality[[#This Row],[Программа]],"_",Speciality[[#This Row],[Процент]])</f>
        <v>ВО_90</v>
      </c>
      <c r="R212" s="66" t="s">
        <v>919</v>
      </c>
      <c r="S212" t="str">
        <f>CONCATENATE(Speciality[[#This Row],[тех1]],"_",Speciality[[#This Row],[Код]])</f>
        <v>ВО_90_100118.01</v>
      </c>
      <c r="T212" t="s">
        <v>920</v>
      </c>
    </row>
    <row r="213" spans="15:20" x14ac:dyDescent="0.2">
      <c r="O213" t="s">
        <v>87</v>
      </c>
      <c r="P213">
        <v>90</v>
      </c>
      <c r="Q213" t="str">
        <f>CONCATENATE(Speciality[[#This Row],[Программа]],"_",Speciality[[#This Row],[Процент]])</f>
        <v>ВО_90</v>
      </c>
      <c r="R213" s="66" t="s">
        <v>921</v>
      </c>
      <c r="S213" t="str">
        <f>CONCATENATE(Speciality[[#This Row],[тех1]],"_",Speciality[[#This Row],[Код]])</f>
        <v>ВО_90_100120.01</v>
      </c>
      <c r="T213" t="s">
        <v>922</v>
      </c>
    </row>
    <row r="214" spans="15:20" x14ac:dyDescent="0.2">
      <c r="O214" t="s">
        <v>87</v>
      </c>
      <c r="P214">
        <v>90</v>
      </c>
      <c r="Q214" t="str">
        <f>CONCATENATE(Speciality[[#This Row],[Программа]],"_",Speciality[[#This Row],[Процент]])</f>
        <v>ВО_90</v>
      </c>
      <c r="R214" s="66" t="s">
        <v>923</v>
      </c>
      <c r="S214" t="str">
        <f>CONCATENATE(Speciality[[#This Row],[тех1]],"_",Speciality[[#This Row],[Код]])</f>
        <v>ВО_90_100120.02</v>
      </c>
      <c r="T214" t="s">
        <v>924</v>
      </c>
    </row>
    <row r="215" spans="15:20" x14ac:dyDescent="0.2">
      <c r="O215" t="s">
        <v>87</v>
      </c>
      <c r="P215">
        <v>90</v>
      </c>
      <c r="Q215" t="str">
        <f>CONCATENATE(Speciality[[#This Row],[Программа]],"_",Speciality[[#This Row],[Процент]])</f>
        <v>ВО_90</v>
      </c>
      <c r="R215" s="66" t="s">
        <v>925</v>
      </c>
      <c r="S215" t="str">
        <f>CONCATENATE(Speciality[[#This Row],[тех1]],"_",Speciality[[#This Row],[Код]])</f>
        <v>ВО_90_100120.03</v>
      </c>
      <c r="T215" t="s">
        <v>926</v>
      </c>
    </row>
    <row r="216" spans="15:20" x14ac:dyDescent="0.2">
      <c r="O216" t="s">
        <v>87</v>
      </c>
      <c r="P216">
        <v>90</v>
      </c>
      <c r="Q216" t="str">
        <f>CONCATENATE(Speciality[[#This Row],[Программа]],"_",Speciality[[#This Row],[Процент]])</f>
        <v>ВО_90</v>
      </c>
      <c r="R216" s="66" t="s">
        <v>927</v>
      </c>
      <c r="S216" t="str">
        <f>CONCATENATE(Speciality[[#This Row],[тех1]],"_",Speciality[[#This Row],[Код]])</f>
        <v>ВО_90_100120.04</v>
      </c>
      <c r="T216" t="s">
        <v>928</v>
      </c>
    </row>
    <row r="217" spans="15:20" x14ac:dyDescent="0.2">
      <c r="O217" t="s">
        <v>87</v>
      </c>
      <c r="P217">
        <v>90</v>
      </c>
      <c r="Q217" t="str">
        <f>CONCATENATE(Speciality[[#This Row],[Программа]],"_",Speciality[[#This Row],[Процент]])</f>
        <v>ВО_90</v>
      </c>
      <c r="R217" s="66" t="s">
        <v>929</v>
      </c>
      <c r="S217" t="str">
        <f>CONCATENATE(Speciality[[#This Row],[тех1]],"_",Speciality[[#This Row],[Код]])</f>
        <v>ВО_90_100701.01</v>
      </c>
      <c r="T217" t="s">
        <v>930</v>
      </c>
    </row>
    <row r="218" spans="15:20" x14ac:dyDescent="0.2">
      <c r="O218" t="s">
        <v>87</v>
      </c>
      <c r="P218">
        <v>90</v>
      </c>
      <c r="Q218" t="str">
        <f>CONCATENATE(Speciality[[#This Row],[Программа]],"_",Speciality[[#This Row],[Процент]])</f>
        <v>ВО_90</v>
      </c>
      <c r="R218" s="66" t="s">
        <v>931</v>
      </c>
      <c r="S218" t="str">
        <f>CONCATENATE(Speciality[[#This Row],[тех1]],"_",Speciality[[#This Row],[Код]])</f>
        <v>ВО_90_11.01.05</v>
      </c>
      <c r="T218" t="s">
        <v>932</v>
      </c>
    </row>
    <row r="219" spans="15:20" x14ac:dyDescent="0.2">
      <c r="O219" t="s">
        <v>87</v>
      </c>
      <c r="P219">
        <v>90</v>
      </c>
      <c r="Q219" t="str">
        <f>CONCATENATE(Speciality[[#This Row],[Программа]],"_",Speciality[[#This Row],[Процент]])</f>
        <v>ВО_90</v>
      </c>
      <c r="R219" s="66" t="s">
        <v>933</v>
      </c>
      <c r="S219" t="str">
        <f>CONCATENATE(Speciality[[#This Row],[тех1]],"_",Speciality[[#This Row],[Код]])</f>
        <v>ВО_90_11.02.01</v>
      </c>
      <c r="T219" t="s">
        <v>934</v>
      </c>
    </row>
    <row r="220" spans="15:20" x14ac:dyDescent="0.2">
      <c r="O220" t="s">
        <v>87</v>
      </c>
      <c r="P220">
        <v>90</v>
      </c>
      <c r="Q220" t="str">
        <f>CONCATENATE(Speciality[[#This Row],[Программа]],"_",Speciality[[#This Row],[Процент]])</f>
        <v>ВО_90</v>
      </c>
      <c r="R220" s="66" t="s">
        <v>935</v>
      </c>
      <c r="S220" t="str">
        <f>CONCATENATE(Speciality[[#This Row],[тех1]],"_",Speciality[[#This Row],[Код]])</f>
        <v>ВО_90_11.02.02</v>
      </c>
      <c r="T220" t="s">
        <v>936</v>
      </c>
    </row>
    <row r="221" spans="15:20" x14ac:dyDescent="0.2">
      <c r="O221" t="s">
        <v>87</v>
      </c>
      <c r="P221">
        <v>90</v>
      </c>
      <c r="Q221" t="str">
        <f>CONCATENATE(Speciality[[#This Row],[Программа]],"_",Speciality[[#This Row],[Процент]])</f>
        <v>ВО_90</v>
      </c>
      <c r="R221" s="66" t="s">
        <v>937</v>
      </c>
      <c r="S221" t="str">
        <f>CONCATENATE(Speciality[[#This Row],[тех1]],"_",Speciality[[#This Row],[Код]])</f>
        <v>ВО_90_11.02.03</v>
      </c>
      <c r="T221" t="s">
        <v>938</v>
      </c>
    </row>
    <row r="222" spans="15:20" x14ac:dyDescent="0.2">
      <c r="O222" t="s">
        <v>87</v>
      </c>
      <c r="P222">
        <v>90</v>
      </c>
      <c r="Q222" t="str">
        <f>CONCATENATE(Speciality[[#This Row],[Программа]],"_",Speciality[[#This Row],[Процент]])</f>
        <v>ВО_90</v>
      </c>
      <c r="R222" s="66" t="s">
        <v>939</v>
      </c>
      <c r="S222" t="str">
        <f>CONCATENATE(Speciality[[#This Row],[тех1]],"_",Speciality[[#This Row],[Код]])</f>
        <v>ВО_90_11.02.04</v>
      </c>
      <c r="T222" t="s">
        <v>940</v>
      </c>
    </row>
    <row r="223" spans="15:20" x14ac:dyDescent="0.2">
      <c r="O223" t="s">
        <v>87</v>
      </c>
      <c r="P223">
        <v>90</v>
      </c>
      <c r="Q223" t="str">
        <f>CONCATENATE(Speciality[[#This Row],[Программа]],"_",Speciality[[#This Row],[Процент]])</f>
        <v>ВО_90</v>
      </c>
      <c r="R223" s="66" t="s">
        <v>941</v>
      </c>
      <c r="S223" t="str">
        <f>CONCATENATE(Speciality[[#This Row],[тех1]],"_",Speciality[[#This Row],[Код]])</f>
        <v>ВО_90_11.02.05</v>
      </c>
      <c r="T223" t="s">
        <v>942</v>
      </c>
    </row>
    <row r="224" spans="15:20" x14ac:dyDescent="0.2">
      <c r="O224" t="s">
        <v>87</v>
      </c>
      <c r="P224">
        <v>90</v>
      </c>
      <c r="Q224" t="str">
        <f>CONCATENATE(Speciality[[#This Row],[Программа]],"_",Speciality[[#This Row],[Процент]])</f>
        <v>ВО_90</v>
      </c>
      <c r="R224" s="66" t="s">
        <v>943</v>
      </c>
      <c r="S224" t="str">
        <f>CONCATENATE(Speciality[[#This Row],[тех1]],"_",Speciality[[#This Row],[Код]])</f>
        <v>ВО_90_11.02.06</v>
      </c>
      <c r="T224" t="s">
        <v>944</v>
      </c>
    </row>
    <row r="225" spans="15:20" x14ac:dyDescent="0.2">
      <c r="O225" t="s">
        <v>87</v>
      </c>
      <c r="P225">
        <v>90</v>
      </c>
      <c r="Q225" t="str">
        <f>CONCATENATE(Speciality[[#This Row],[Программа]],"_",Speciality[[#This Row],[Процент]])</f>
        <v>ВО_90</v>
      </c>
      <c r="R225" s="66" t="s">
        <v>945</v>
      </c>
      <c r="S225" t="str">
        <f>CONCATENATE(Speciality[[#This Row],[тех1]],"_",Speciality[[#This Row],[Код]])</f>
        <v>ВО_90_11.02.07</v>
      </c>
      <c r="T225" t="s">
        <v>946</v>
      </c>
    </row>
    <row r="226" spans="15:20" x14ac:dyDescent="0.2">
      <c r="O226" t="s">
        <v>87</v>
      </c>
      <c r="P226">
        <v>90</v>
      </c>
      <c r="Q226" t="str">
        <f>CONCATENATE(Speciality[[#This Row],[Программа]],"_",Speciality[[#This Row],[Процент]])</f>
        <v>ВО_90</v>
      </c>
      <c r="R226" s="66" t="s">
        <v>947</v>
      </c>
      <c r="S226" t="str">
        <f>CONCATENATE(Speciality[[#This Row],[тех1]],"_",Speciality[[#This Row],[Код]])</f>
        <v>ВО_90_11.02.08</v>
      </c>
      <c r="T226" t="s">
        <v>948</v>
      </c>
    </row>
    <row r="227" spans="15:20" x14ac:dyDescent="0.2">
      <c r="O227" t="s">
        <v>87</v>
      </c>
      <c r="P227">
        <v>90</v>
      </c>
      <c r="Q227" t="str">
        <f>CONCATENATE(Speciality[[#This Row],[Программа]],"_",Speciality[[#This Row],[Процент]])</f>
        <v>ВО_90</v>
      </c>
      <c r="R227" s="66" t="s">
        <v>949</v>
      </c>
      <c r="S227" t="str">
        <f>CONCATENATE(Speciality[[#This Row],[тех1]],"_",Speciality[[#This Row],[Код]])</f>
        <v>ВО_90_11.02.09</v>
      </c>
      <c r="T227" t="s">
        <v>950</v>
      </c>
    </row>
    <row r="228" spans="15:20" x14ac:dyDescent="0.2">
      <c r="O228" t="s">
        <v>87</v>
      </c>
      <c r="P228">
        <v>90</v>
      </c>
      <c r="Q228" t="str">
        <f>CONCATENATE(Speciality[[#This Row],[Программа]],"_",Speciality[[#This Row],[Процент]])</f>
        <v>ВО_90</v>
      </c>
      <c r="R228" s="66" t="s">
        <v>951</v>
      </c>
      <c r="S228" t="str">
        <f>CONCATENATE(Speciality[[#This Row],[тех1]],"_",Speciality[[#This Row],[Код]])</f>
        <v>ВО_90_11.02.10</v>
      </c>
      <c r="T228" t="s">
        <v>952</v>
      </c>
    </row>
    <row r="229" spans="15:20" x14ac:dyDescent="0.2">
      <c r="O229" t="s">
        <v>87</v>
      </c>
      <c r="P229">
        <v>90</v>
      </c>
      <c r="Q229" t="str">
        <f>CONCATENATE(Speciality[[#This Row],[Программа]],"_",Speciality[[#This Row],[Процент]])</f>
        <v>ВО_90</v>
      </c>
      <c r="R229" s="66" t="s">
        <v>953</v>
      </c>
      <c r="S229" t="str">
        <f>CONCATENATE(Speciality[[#This Row],[тех1]],"_",Speciality[[#This Row],[Код]])</f>
        <v>ВО_90_11.02.11</v>
      </c>
      <c r="T229" t="s">
        <v>954</v>
      </c>
    </row>
    <row r="230" spans="15:20" x14ac:dyDescent="0.2">
      <c r="O230" t="s">
        <v>87</v>
      </c>
      <c r="P230">
        <v>90</v>
      </c>
      <c r="Q230" t="str">
        <f>CONCATENATE(Speciality[[#This Row],[Программа]],"_",Speciality[[#This Row],[Процент]])</f>
        <v>ВО_90</v>
      </c>
      <c r="R230" s="66" t="s">
        <v>955</v>
      </c>
      <c r="S230" t="str">
        <f>CONCATENATE(Speciality[[#This Row],[тех1]],"_",Speciality[[#This Row],[Код]])</f>
        <v>ВО_90_11.02.12</v>
      </c>
      <c r="T230" t="s">
        <v>956</v>
      </c>
    </row>
    <row r="231" spans="15:20" x14ac:dyDescent="0.2">
      <c r="O231" t="s">
        <v>87</v>
      </c>
      <c r="P231">
        <v>90</v>
      </c>
      <c r="Q231" t="str">
        <f>CONCATENATE(Speciality[[#This Row],[Программа]],"_",Speciality[[#This Row],[Процент]])</f>
        <v>ВО_90</v>
      </c>
      <c r="R231" s="66" t="s">
        <v>957</v>
      </c>
      <c r="S231" t="str">
        <f>CONCATENATE(Speciality[[#This Row],[тех1]],"_",Speciality[[#This Row],[Код]])</f>
        <v>ВО_90_11.02.13</v>
      </c>
      <c r="T231" t="s">
        <v>958</v>
      </c>
    </row>
    <row r="232" spans="15:20" x14ac:dyDescent="0.2">
      <c r="O232" t="s">
        <v>87</v>
      </c>
      <c r="P232">
        <v>90</v>
      </c>
      <c r="Q232" t="str">
        <f>CONCATENATE(Speciality[[#This Row],[Программа]],"_",Speciality[[#This Row],[Процент]])</f>
        <v>ВО_90</v>
      </c>
      <c r="R232" s="66" t="s">
        <v>959</v>
      </c>
      <c r="S232" t="str">
        <f>CONCATENATE(Speciality[[#This Row],[тех1]],"_",Speciality[[#This Row],[Код]])</f>
        <v>ВО_90_11.02.14</v>
      </c>
      <c r="T232" t="s">
        <v>960</v>
      </c>
    </row>
    <row r="233" spans="15:20" x14ac:dyDescent="0.2">
      <c r="O233" t="s">
        <v>87</v>
      </c>
      <c r="P233">
        <v>90</v>
      </c>
      <c r="Q233" t="str">
        <f>CONCATENATE(Speciality[[#This Row],[Программа]],"_",Speciality[[#This Row],[Процент]])</f>
        <v>ВО_90</v>
      </c>
      <c r="R233" s="66" t="s">
        <v>961</v>
      </c>
      <c r="S233" t="str">
        <f>CONCATENATE(Speciality[[#This Row],[тех1]],"_",Speciality[[#This Row],[Код]])</f>
        <v>ВО_90_11.02.15</v>
      </c>
      <c r="T233" t="s">
        <v>962</v>
      </c>
    </row>
    <row r="234" spans="15:20" x14ac:dyDescent="0.2">
      <c r="O234" t="s">
        <v>87</v>
      </c>
      <c r="P234">
        <v>90</v>
      </c>
      <c r="Q234" t="str">
        <f>CONCATENATE(Speciality[[#This Row],[Программа]],"_",Speciality[[#This Row],[Процент]])</f>
        <v>ВО_90</v>
      </c>
      <c r="R234" s="66" t="s">
        <v>963</v>
      </c>
      <c r="S234" t="str">
        <f>CONCATENATE(Speciality[[#This Row],[тех1]],"_",Speciality[[#This Row],[Код]])</f>
        <v>ВО_90_11.02.16</v>
      </c>
      <c r="T234" t="s">
        <v>964</v>
      </c>
    </row>
    <row r="235" spans="15:20" x14ac:dyDescent="0.2">
      <c r="O235" t="s">
        <v>87</v>
      </c>
      <c r="P235">
        <v>90</v>
      </c>
      <c r="Q235" t="str">
        <f>CONCATENATE(Speciality[[#This Row],[Программа]],"_",Speciality[[#This Row],[Процент]])</f>
        <v>ВО_90</v>
      </c>
      <c r="R235" s="66" t="s">
        <v>965</v>
      </c>
      <c r="S235" t="str">
        <f>CONCATENATE(Speciality[[#This Row],[тех1]],"_",Speciality[[#This Row],[Код]])</f>
        <v>ВО_90_11.03.01</v>
      </c>
      <c r="T235" t="s">
        <v>966</v>
      </c>
    </row>
    <row r="236" spans="15:20" x14ac:dyDescent="0.2">
      <c r="O236" t="s">
        <v>87</v>
      </c>
      <c r="P236">
        <v>90</v>
      </c>
      <c r="Q236" t="str">
        <f>CONCATENATE(Speciality[[#This Row],[Программа]],"_",Speciality[[#This Row],[Процент]])</f>
        <v>ВО_90</v>
      </c>
      <c r="R236" s="66" t="s">
        <v>967</v>
      </c>
      <c r="S236" t="str">
        <f>CONCATENATE(Speciality[[#This Row],[тех1]],"_",Speciality[[#This Row],[Код]])</f>
        <v>ВО_90_11.03.02</v>
      </c>
      <c r="T236" t="s">
        <v>968</v>
      </c>
    </row>
    <row r="237" spans="15:20" x14ac:dyDescent="0.2">
      <c r="O237" t="s">
        <v>87</v>
      </c>
      <c r="P237">
        <v>90</v>
      </c>
      <c r="Q237" t="str">
        <f>CONCATENATE(Speciality[[#This Row],[Программа]],"_",Speciality[[#This Row],[Процент]])</f>
        <v>ВО_90</v>
      </c>
      <c r="R237" s="66" t="s">
        <v>969</v>
      </c>
      <c r="S237" t="str">
        <f>CONCATENATE(Speciality[[#This Row],[тех1]],"_",Speciality[[#This Row],[Код]])</f>
        <v>ВО_90_11.03.03</v>
      </c>
      <c r="T237" t="s">
        <v>970</v>
      </c>
    </row>
    <row r="238" spans="15:20" x14ac:dyDescent="0.2">
      <c r="O238" t="s">
        <v>87</v>
      </c>
      <c r="P238">
        <v>90</v>
      </c>
      <c r="Q238" t="str">
        <f>CONCATENATE(Speciality[[#This Row],[Программа]],"_",Speciality[[#This Row],[Процент]])</f>
        <v>ВО_90</v>
      </c>
      <c r="R238" s="66" t="s">
        <v>971</v>
      </c>
      <c r="S238" t="str">
        <f>CONCATENATE(Speciality[[#This Row],[тех1]],"_",Speciality[[#This Row],[Код]])</f>
        <v>ВО_90_11.03.04</v>
      </c>
      <c r="T238" t="s">
        <v>972</v>
      </c>
    </row>
    <row r="239" spans="15:20" x14ac:dyDescent="0.2">
      <c r="O239" t="s">
        <v>87</v>
      </c>
      <c r="P239">
        <v>90</v>
      </c>
      <c r="Q239" t="str">
        <f>CONCATENATE(Speciality[[#This Row],[Программа]],"_",Speciality[[#This Row],[Процент]])</f>
        <v>ВО_90</v>
      </c>
      <c r="R239" s="66" t="s">
        <v>973</v>
      </c>
      <c r="S239" t="str">
        <f>CONCATENATE(Speciality[[#This Row],[тех1]],"_",Speciality[[#This Row],[Код]])</f>
        <v>ВО_90_11.04.01</v>
      </c>
      <c r="T239" t="s">
        <v>966</v>
      </c>
    </row>
    <row r="240" spans="15:20" x14ac:dyDescent="0.2">
      <c r="O240" t="s">
        <v>87</v>
      </c>
      <c r="P240">
        <v>90</v>
      </c>
      <c r="Q240" t="str">
        <f>CONCATENATE(Speciality[[#This Row],[Программа]],"_",Speciality[[#This Row],[Процент]])</f>
        <v>ВО_90</v>
      </c>
      <c r="R240" s="66" t="s">
        <v>974</v>
      </c>
      <c r="S240" t="str">
        <f>CONCATENATE(Speciality[[#This Row],[тех1]],"_",Speciality[[#This Row],[Код]])</f>
        <v>ВО_90_11.04.02</v>
      </c>
      <c r="T240" t="s">
        <v>968</v>
      </c>
    </row>
    <row r="241" spans="15:20" x14ac:dyDescent="0.2">
      <c r="O241" t="s">
        <v>87</v>
      </c>
      <c r="P241">
        <v>90</v>
      </c>
      <c r="Q241" t="str">
        <f>CONCATENATE(Speciality[[#This Row],[Программа]],"_",Speciality[[#This Row],[Процент]])</f>
        <v>ВО_90</v>
      </c>
      <c r="R241" s="66" t="s">
        <v>975</v>
      </c>
      <c r="S241" t="str">
        <f>CONCATENATE(Speciality[[#This Row],[тех1]],"_",Speciality[[#This Row],[Код]])</f>
        <v>ВО_90_11.04.03</v>
      </c>
      <c r="T241" t="s">
        <v>970</v>
      </c>
    </row>
    <row r="242" spans="15:20" x14ac:dyDescent="0.2">
      <c r="O242" t="s">
        <v>87</v>
      </c>
      <c r="P242">
        <v>90</v>
      </c>
      <c r="Q242" t="str">
        <f>CONCATENATE(Speciality[[#This Row],[Программа]],"_",Speciality[[#This Row],[Процент]])</f>
        <v>ВО_90</v>
      </c>
      <c r="R242" s="66" t="s">
        <v>976</v>
      </c>
      <c r="S242" t="str">
        <f>CONCATENATE(Speciality[[#This Row],[тех1]],"_",Speciality[[#This Row],[Код]])</f>
        <v>ВО_90_11.04.04</v>
      </c>
      <c r="T242" t="s">
        <v>972</v>
      </c>
    </row>
    <row r="243" spans="15:20" x14ac:dyDescent="0.2">
      <c r="O243" t="s">
        <v>87</v>
      </c>
      <c r="P243">
        <v>90</v>
      </c>
      <c r="Q243" t="str">
        <f>CONCATENATE(Speciality[[#This Row],[Программа]],"_",Speciality[[#This Row],[Процент]])</f>
        <v>ВО_90</v>
      </c>
      <c r="R243" s="66" t="s">
        <v>977</v>
      </c>
      <c r="S243" t="str">
        <f>CONCATENATE(Speciality[[#This Row],[тех1]],"_",Speciality[[#This Row],[Код]])</f>
        <v>ВО_90_11.05.01</v>
      </c>
      <c r="T243" t="s">
        <v>978</v>
      </c>
    </row>
    <row r="244" spans="15:20" x14ac:dyDescent="0.2">
      <c r="O244" t="s">
        <v>87</v>
      </c>
      <c r="P244">
        <v>90</v>
      </c>
      <c r="Q244" t="str">
        <f>CONCATENATE(Speciality[[#This Row],[Программа]],"_",Speciality[[#This Row],[Процент]])</f>
        <v>ВО_90</v>
      </c>
      <c r="R244" s="66" t="s">
        <v>979</v>
      </c>
      <c r="S244" t="str">
        <f>CONCATENATE(Speciality[[#This Row],[тех1]],"_",Speciality[[#This Row],[Код]])</f>
        <v>ВО_90_11.05.02</v>
      </c>
      <c r="T244" t="s">
        <v>980</v>
      </c>
    </row>
    <row r="245" spans="15:20" x14ac:dyDescent="0.2">
      <c r="O245" t="s">
        <v>87</v>
      </c>
      <c r="P245">
        <v>90</v>
      </c>
      <c r="Q245" t="str">
        <f>CONCATENATE(Speciality[[#This Row],[Программа]],"_",Speciality[[#This Row],[Процент]])</f>
        <v>ВО_90</v>
      </c>
      <c r="R245" s="66" t="s">
        <v>150</v>
      </c>
      <c r="S245" t="str">
        <f>CONCATENATE(Speciality[[#This Row],[тех1]],"_",Speciality[[#This Row],[Код]])</f>
        <v>ВО_90_110401.01</v>
      </c>
      <c r="T245" t="s">
        <v>151</v>
      </c>
    </row>
    <row r="246" spans="15:20" x14ac:dyDescent="0.2">
      <c r="O246" t="s">
        <v>87</v>
      </c>
      <c r="P246">
        <v>90</v>
      </c>
      <c r="Q246" t="str">
        <f>CONCATENATE(Speciality[[#This Row],[Программа]],"_",Speciality[[#This Row],[Процент]])</f>
        <v>ВО_90</v>
      </c>
      <c r="R246" s="66" t="s">
        <v>160</v>
      </c>
      <c r="S246" t="str">
        <f>CONCATENATE(Speciality[[#This Row],[тех1]],"_",Speciality[[#This Row],[Код]])</f>
        <v>ВО_90_110401.02</v>
      </c>
      <c r="T246" t="s">
        <v>161</v>
      </c>
    </row>
    <row r="247" spans="15:20" x14ac:dyDescent="0.2">
      <c r="O247" t="s">
        <v>87</v>
      </c>
      <c r="P247">
        <v>90</v>
      </c>
      <c r="Q247" t="str">
        <f>CONCATENATE(Speciality[[#This Row],[Программа]],"_",Speciality[[#This Row],[Процент]])</f>
        <v>ВО_90</v>
      </c>
      <c r="R247" s="66" t="s">
        <v>171</v>
      </c>
      <c r="S247" t="str">
        <f>CONCATENATE(Speciality[[#This Row],[тех1]],"_",Speciality[[#This Row],[Код]])</f>
        <v>ВО_90_110800.01</v>
      </c>
      <c r="T247" t="s">
        <v>172</v>
      </c>
    </row>
    <row r="248" spans="15:20" x14ac:dyDescent="0.2">
      <c r="O248" t="s">
        <v>87</v>
      </c>
      <c r="P248">
        <v>90</v>
      </c>
      <c r="Q248" t="str">
        <f>CONCATENATE(Speciality[[#This Row],[Программа]],"_",Speciality[[#This Row],[Процент]])</f>
        <v>ВО_90</v>
      </c>
      <c r="R248" s="66" t="s">
        <v>178</v>
      </c>
      <c r="S248" t="str">
        <f>CONCATENATE(Speciality[[#This Row],[тех1]],"_",Speciality[[#This Row],[Код]])</f>
        <v>ВО_90_110800.02</v>
      </c>
      <c r="T248" t="s">
        <v>179</v>
      </c>
    </row>
    <row r="249" spans="15:20" x14ac:dyDescent="0.2">
      <c r="O249" t="s">
        <v>87</v>
      </c>
      <c r="P249">
        <v>90</v>
      </c>
      <c r="Q249" t="str">
        <f>CONCATENATE(Speciality[[#This Row],[Программа]],"_",Speciality[[#This Row],[Процент]])</f>
        <v>ВО_90</v>
      </c>
      <c r="R249" s="66" t="s">
        <v>186</v>
      </c>
      <c r="S249" t="str">
        <f>CONCATENATE(Speciality[[#This Row],[тех1]],"_",Speciality[[#This Row],[Код]])</f>
        <v>ВО_90_110800.03</v>
      </c>
      <c r="T249" t="s">
        <v>187</v>
      </c>
    </row>
    <row r="250" spans="15:20" x14ac:dyDescent="0.2">
      <c r="O250" t="s">
        <v>87</v>
      </c>
      <c r="P250">
        <v>90</v>
      </c>
      <c r="Q250" t="str">
        <f>CONCATENATE(Speciality[[#This Row],[Программа]],"_",Speciality[[#This Row],[Процент]])</f>
        <v>ВО_90</v>
      </c>
      <c r="R250" s="66" t="s">
        <v>193</v>
      </c>
      <c r="S250" t="str">
        <f>CONCATENATE(Speciality[[#This Row],[тех1]],"_",Speciality[[#This Row],[Код]])</f>
        <v>ВО_90_110800.04</v>
      </c>
      <c r="T250" t="s">
        <v>194</v>
      </c>
    </row>
    <row r="251" spans="15:20" x14ac:dyDescent="0.2">
      <c r="O251" t="s">
        <v>87</v>
      </c>
      <c r="P251">
        <v>90</v>
      </c>
      <c r="Q251" t="str">
        <f>CONCATENATE(Speciality[[#This Row],[Программа]],"_",Speciality[[#This Row],[Процент]])</f>
        <v>ВО_90</v>
      </c>
      <c r="R251" s="66" t="s">
        <v>200</v>
      </c>
      <c r="S251" t="str">
        <f>CONCATENATE(Speciality[[#This Row],[тех1]],"_",Speciality[[#This Row],[Код]])</f>
        <v>ВО_90_110800.05</v>
      </c>
      <c r="T251" t="s">
        <v>201</v>
      </c>
    </row>
    <row r="252" spans="15:20" x14ac:dyDescent="0.2">
      <c r="O252" t="s">
        <v>87</v>
      </c>
      <c r="P252">
        <v>90</v>
      </c>
      <c r="Q252" t="str">
        <f>CONCATENATE(Speciality[[#This Row],[Программа]],"_",Speciality[[#This Row],[Процент]])</f>
        <v>ВО_90</v>
      </c>
      <c r="R252" s="66" t="s">
        <v>207</v>
      </c>
      <c r="S252" t="str">
        <f>CONCATENATE(Speciality[[#This Row],[тех1]],"_",Speciality[[#This Row],[Код]])</f>
        <v>ВО_90_111101.01</v>
      </c>
      <c r="T252" t="s">
        <v>208</v>
      </c>
    </row>
    <row r="253" spans="15:20" x14ac:dyDescent="0.2">
      <c r="O253" t="s">
        <v>87</v>
      </c>
      <c r="P253">
        <v>90</v>
      </c>
      <c r="Q253" t="str">
        <f>CONCATENATE(Speciality[[#This Row],[Программа]],"_",Speciality[[#This Row],[Процент]])</f>
        <v>ВО_90</v>
      </c>
      <c r="R253" s="66" t="s">
        <v>214</v>
      </c>
      <c r="S253" t="str">
        <f>CONCATENATE(Speciality[[#This Row],[тех1]],"_",Speciality[[#This Row],[Код]])</f>
        <v>ВО_90_111101.02</v>
      </c>
      <c r="T253" t="s">
        <v>215</v>
      </c>
    </row>
    <row r="254" spans="15:20" x14ac:dyDescent="0.2">
      <c r="O254" t="s">
        <v>87</v>
      </c>
      <c r="P254">
        <v>90</v>
      </c>
      <c r="Q254" t="str">
        <f>CONCATENATE(Speciality[[#This Row],[Программа]],"_",Speciality[[#This Row],[Процент]])</f>
        <v>ВО_90</v>
      </c>
      <c r="R254" s="66" t="s">
        <v>221</v>
      </c>
      <c r="S254" t="str">
        <f>CONCATENATE(Speciality[[#This Row],[тех1]],"_",Speciality[[#This Row],[Код]])</f>
        <v>ВО_90_111201.01</v>
      </c>
      <c r="T254" t="s">
        <v>222</v>
      </c>
    </row>
    <row r="255" spans="15:20" x14ac:dyDescent="0.2">
      <c r="O255" t="s">
        <v>87</v>
      </c>
      <c r="P255">
        <v>90</v>
      </c>
      <c r="Q255" t="str">
        <f>CONCATENATE(Speciality[[#This Row],[Программа]],"_",Speciality[[#This Row],[Процент]])</f>
        <v>ВО_90</v>
      </c>
      <c r="R255" s="66" t="s">
        <v>228</v>
      </c>
      <c r="S255" t="str">
        <f>CONCATENATE(Speciality[[#This Row],[тех1]],"_",Speciality[[#This Row],[Код]])</f>
        <v>ВО_90_111401.01</v>
      </c>
      <c r="T255" t="s">
        <v>229</v>
      </c>
    </row>
    <row r="256" spans="15:20" x14ac:dyDescent="0.2">
      <c r="O256" t="s">
        <v>87</v>
      </c>
      <c r="P256">
        <v>90</v>
      </c>
      <c r="Q256" t="str">
        <f>CONCATENATE(Speciality[[#This Row],[Программа]],"_",Speciality[[#This Row],[Процент]])</f>
        <v>ВО_90</v>
      </c>
      <c r="R256" s="66" t="s">
        <v>235</v>
      </c>
      <c r="S256" t="str">
        <f>CONCATENATE(Speciality[[#This Row],[тех1]],"_",Speciality[[#This Row],[Код]])</f>
        <v>ВО_90_111402.01</v>
      </c>
      <c r="T256" t="s">
        <v>236</v>
      </c>
    </row>
    <row r="257" spans="15:20" x14ac:dyDescent="0.2">
      <c r="O257" t="s">
        <v>87</v>
      </c>
      <c r="P257">
        <v>90</v>
      </c>
      <c r="Q257" t="str">
        <f>CONCATENATE(Speciality[[#This Row],[Программа]],"_",Speciality[[#This Row],[Процент]])</f>
        <v>ВО_90</v>
      </c>
      <c r="R257" s="66" t="s">
        <v>128</v>
      </c>
      <c r="S257" t="str">
        <f>CONCATENATE(Speciality[[#This Row],[тех1]],"_",Speciality[[#This Row],[Код]])</f>
        <v>ВО_90_111601.01</v>
      </c>
      <c r="T257" t="s">
        <v>242</v>
      </c>
    </row>
    <row r="258" spans="15:20" x14ac:dyDescent="0.2">
      <c r="O258" t="s">
        <v>87</v>
      </c>
      <c r="P258">
        <v>90</v>
      </c>
      <c r="Q258" t="str">
        <f>CONCATENATE(Speciality[[#This Row],[Программа]],"_",Speciality[[#This Row],[Процент]])</f>
        <v>ВО_90</v>
      </c>
      <c r="R258" s="66" t="s">
        <v>248</v>
      </c>
      <c r="S258" t="str">
        <f>CONCATENATE(Speciality[[#This Row],[тех1]],"_",Speciality[[#This Row],[Код]])</f>
        <v>ВО_90_111801.01</v>
      </c>
      <c r="T258" t="s">
        <v>249</v>
      </c>
    </row>
    <row r="259" spans="15:20" x14ac:dyDescent="0.2">
      <c r="O259" t="s">
        <v>87</v>
      </c>
      <c r="P259">
        <v>90</v>
      </c>
      <c r="Q259" t="str">
        <f>CONCATENATE(Speciality[[#This Row],[Программа]],"_",Speciality[[#This Row],[Процент]])</f>
        <v>ВО_90</v>
      </c>
      <c r="R259" s="66" t="s">
        <v>255</v>
      </c>
      <c r="S259" t="str">
        <f>CONCATENATE(Speciality[[#This Row],[тех1]],"_",Speciality[[#This Row],[Код]])</f>
        <v>ВО_90_112201.01</v>
      </c>
      <c r="T259" t="s">
        <v>256</v>
      </c>
    </row>
    <row r="260" spans="15:20" x14ac:dyDescent="0.2">
      <c r="O260" t="s">
        <v>87</v>
      </c>
      <c r="P260">
        <v>90</v>
      </c>
      <c r="Q260" t="str">
        <f>CONCATENATE(Speciality[[#This Row],[Программа]],"_",Speciality[[#This Row],[Процент]])</f>
        <v>ВО_90</v>
      </c>
      <c r="R260" s="66" t="s">
        <v>262</v>
      </c>
      <c r="S260" t="str">
        <f>CONCATENATE(Speciality[[#This Row],[тех1]],"_",Speciality[[#This Row],[Код]])</f>
        <v>ВО_90_112201.02</v>
      </c>
      <c r="T260" t="s">
        <v>263</v>
      </c>
    </row>
    <row r="261" spans="15:20" x14ac:dyDescent="0.2">
      <c r="O261" t="s">
        <v>87</v>
      </c>
      <c r="P261">
        <v>90</v>
      </c>
      <c r="Q261" t="str">
        <f>CONCATENATE(Speciality[[#This Row],[Программа]],"_",Speciality[[#This Row],[Процент]])</f>
        <v>ВО_90</v>
      </c>
      <c r="R261" s="66" t="s">
        <v>981</v>
      </c>
      <c r="S261" t="str">
        <f>CONCATENATE(Speciality[[#This Row],[тех1]],"_",Speciality[[#This Row],[Код]])</f>
        <v>ВО_90_12.01.09</v>
      </c>
      <c r="T261" t="s">
        <v>982</v>
      </c>
    </row>
    <row r="262" spans="15:20" x14ac:dyDescent="0.2">
      <c r="O262" t="s">
        <v>87</v>
      </c>
      <c r="P262">
        <v>90</v>
      </c>
      <c r="Q262" t="str">
        <f>CONCATENATE(Speciality[[#This Row],[Программа]],"_",Speciality[[#This Row],[Процент]])</f>
        <v>ВО_90</v>
      </c>
      <c r="R262" s="66" t="s">
        <v>983</v>
      </c>
      <c r="S262" t="str">
        <f>CONCATENATE(Speciality[[#This Row],[тех1]],"_",Speciality[[#This Row],[Код]])</f>
        <v>ВО_90_12.02.01</v>
      </c>
      <c r="T262" t="s">
        <v>984</v>
      </c>
    </row>
    <row r="263" spans="15:20" x14ac:dyDescent="0.2">
      <c r="O263" t="s">
        <v>87</v>
      </c>
      <c r="P263">
        <v>90</v>
      </c>
      <c r="Q263" t="str">
        <f>CONCATENATE(Speciality[[#This Row],[Программа]],"_",Speciality[[#This Row],[Процент]])</f>
        <v>ВО_90</v>
      </c>
      <c r="R263" s="66" t="s">
        <v>985</v>
      </c>
      <c r="S263" t="str">
        <f>CONCATENATE(Speciality[[#This Row],[тех1]],"_",Speciality[[#This Row],[Код]])</f>
        <v>ВО_90_12.02.03</v>
      </c>
      <c r="T263" t="s">
        <v>986</v>
      </c>
    </row>
    <row r="264" spans="15:20" x14ac:dyDescent="0.2">
      <c r="O264" t="s">
        <v>87</v>
      </c>
      <c r="P264">
        <v>90</v>
      </c>
      <c r="Q264" t="str">
        <f>CONCATENATE(Speciality[[#This Row],[Программа]],"_",Speciality[[#This Row],[Процент]])</f>
        <v>ВО_90</v>
      </c>
      <c r="R264" s="66" t="s">
        <v>987</v>
      </c>
      <c r="S264" t="str">
        <f>CONCATENATE(Speciality[[#This Row],[тех1]],"_",Speciality[[#This Row],[Код]])</f>
        <v>ВО_90_12.02.04</v>
      </c>
      <c r="T264" t="s">
        <v>988</v>
      </c>
    </row>
    <row r="265" spans="15:20" x14ac:dyDescent="0.2">
      <c r="O265" t="s">
        <v>87</v>
      </c>
      <c r="P265">
        <v>90</v>
      </c>
      <c r="Q265" t="str">
        <f>CONCATENATE(Speciality[[#This Row],[Программа]],"_",Speciality[[#This Row],[Процент]])</f>
        <v>ВО_90</v>
      </c>
      <c r="R265" s="66" t="s">
        <v>989</v>
      </c>
      <c r="S265" t="str">
        <f>CONCATENATE(Speciality[[#This Row],[тех1]],"_",Speciality[[#This Row],[Код]])</f>
        <v>ВО_90_12.02.05</v>
      </c>
      <c r="T265" t="s">
        <v>990</v>
      </c>
    </row>
    <row r="266" spans="15:20" x14ac:dyDescent="0.2">
      <c r="O266" t="s">
        <v>87</v>
      </c>
      <c r="P266">
        <v>90</v>
      </c>
      <c r="Q266" t="str">
        <f>CONCATENATE(Speciality[[#This Row],[Программа]],"_",Speciality[[#This Row],[Процент]])</f>
        <v>ВО_90</v>
      </c>
      <c r="R266" s="66" t="s">
        <v>991</v>
      </c>
      <c r="S266" t="str">
        <f>CONCATENATE(Speciality[[#This Row],[тех1]],"_",Speciality[[#This Row],[Код]])</f>
        <v>ВО_90_12.02.06</v>
      </c>
      <c r="T266" t="s">
        <v>992</v>
      </c>
    </row>
    <row r="267" spans="15:20" x14ac:dyDescent="0.2">
      <c r="O267" t="s">
        <v>87</v>
      </c>
      <c r="P267">
        <v>90</v>
      </c>
      <c r="Q267" t="str">
        <f>CONCATENATE(Speciality[[#This Row],[Программа]],"_",Speciality[[#This Row],[Процент]])</f>
        <v>ВО_90</v>
      </c>
      <c r="R267" s="66" t="s">
        <v>993</v>
      </c>
      <c r="S267" t="str">
        <f>CONCATENATE(Speciality[[#This Row],[тех1]],"_",Speciality[[#This Row],[Код]])</f>
        <v>ВО_90_12.02.07</v>
      </c>
      <c r="T267" t="s">
        <v>994</v>
      </c>
    </row>
    <row r="268" spans="15:20" x14ac:dyDescent="0.2">
      <c r="O268" t="s">
        <v>87</v>
      </c>
      <c r="P268">
        <v>90</v>
      </c>
      <c r="Q268" t="str">
        <f>CONCATENATE(Speciality[[#This Row],[Программа]],"_",Speciality[[#This Row],[Процент]])</f>
        <v>ВО_90</v>
      </c>
      <c r="R268" s="66" t="s">
        <v>995</v>
      </c>
      <c r="S268" t="str">
        <f>CONCATENATE(Speciality[[#This Row],[тех1]],"_",Speciality[[#This Row],[Код]])</f>
        <v>ВО_90_12.02.08</v>
      </c>
      <c r="T268" t="s">
        <v>996</v>
      </c>
    </row>
    <row r="269" spans="15:20" x14ac:dyDescent="0.2">
      <c r="O269" t="s">
        <v>87</v>
      </c>
      <c r="P269">
        <v>90</v>
      </c>
      <c r="Q269" t="str">
        <f>CONCATENATE(Speciality[[#This Row],[Программа]],"_",Speciality[[#This Row],[Процент]])</f>
        <v>ВО_90</v>
      </c>
      <c r="R269" s="66" t="s">
        <v>997</v>
      </c>
      <c r="S269" t="str">
        <f>CONCATENATE(Speciality[[#This Row],[тех1]],"_",Speciality[[#This Row],[Код]])</f>
        <v>ВО_90_12.02.09</v>
      </c>
      <c r="T269" t="s">
        <v>998</v>
      </c>
    </row>
    <row r="270" spans="15:20" x14ac:dyDescent="0.2">
      <c r="O270" t="s">
        <v>87</v>
      </c>
      <c r="P270">
        <v>90</v>
      </c>
      <c r="Q270" t="str">
        <f>CONCATENATE(Speciality[[#This Row],[Программа]],"_",Speciality[[#This Row],[Процент]])</f>
        <v>ВО_90</v>
      </c>
      <c r="R270" s="66" t="s">
        <v>999</v>
      </c>
      <c r="S270" t="str">
        <f>CONCATENATE(Speciality[[#This Row],[тех1]],"_",Speciality[[#This Row],[Код]])</f>
        <v>ВО_90_12.02.10</v>
      </c>
      <c r="T270" t="s">
        <v>1000</v>
      </c>
    </row>
    <row r="271" spans="15:20" x14ac:dyDescent="0.2">
      <c r="O271" t="s">
        <v>87</v>
      </c>
      <c r="P271">
        <v>90</v>
      </c>
      <c r="Q271" t="str">
        <f>CONCATENATE(Speciality[[#This Row],[Программа]],"_",Speciality[[#This Row],[Процент]])</f>
        <v>ВО_90</v>
      </c>
      <c r="R271" s="66" t="s">
        <v>1001</v>
      </c>
      <c r="S271" t="str">
        <f>CONCATENATE(Speciality[[#This Row],[тех1]],"_",Speciality[[#This Row],[Код]])</f>
        <v>ВО_90_12.03.01</v>
      </c>
      <c r="T271" t="s">
        <v>1002</v>
      </c>
    </row>
    <row r="272" spans="15:20" x14ac:dyDescent="0.2">
      <c r="O272" t="s">
        <v>87</v>
      </c>
      <c r="P272">
        <v>90</v>
      </c>
      <c r="Q272" t="str">
        <f>CONCATENATE(Speciality[[#This Row],[Программа]],"_",Speciality[[#This Row],[Процент]])</f>
        <v>ВО_90</v>
      </c>
      <c r="R272" s="66" t="s">
        <v>1003</v>
      </c>
      <c r="S272" t="str">
        <f>CONCATENATE(Speciality[[#This Row],[тех1]],"_",Speciality[[#This Row],[Код]])</f>
        <v>ВО_90_12.03.02</v>
      </c>
      <c r="T272" t="s">
        <v>1004</v>
      </c>
    </row>
    <row r="273" spans="15:20" x14ac:dyDescent="0.2">
      <c r="O273" t="s">
        <v>87</v>
      </c>
      <c r="P273">
        <v>90</v>
      </c>
      <c r="Q273" t="str">
        <f>CONCATENATE(Speciality[[#This Row],[Программа]],"_",Speciality[[#This Row],[Процент]])</f>
        <v>ВО_90</v>
      </c>
      <c r="R273" s="66" t="s">
        <v>1005</v>
      </c>
      <c r="S273" t="str">
        <f>CONCATENATE(Speciality[[#This Row],[тех1]],"_",Speciality[[#This Row],[Код]])</f>
        <v>ВО_90_12.03.03</v>
      </c>
      <c r="T273" t="s">
        <v>1006</v>
      </c>
    </row>
    <row r="274" spans="15:20" x14ac:dyDescent="0.2">
      <c r="O274" t="s">
        <v>87</v>
      </c>
      <c r="P274">
        <v>90</v>
      </c>
      <c r="Q274" t="str">
        <f>CONCATENATE(Speciality[[#This Row],[Программа]],"_",Speciality[[#This Row],[Процент]])</f>
        <v>ВО_90</v>
      </c>
      <c r="R274" s="66" t="s">
        <v>1007</v>
      </c>
      <c r="S274" t="str">
        <f>CONCATENATE(Speciality[[#This Row],[тех1]],"_",Speciality[[#This Row],[Код]])</f>
        <v>ВО_90_12.03.04</v>
      </c>
      <c r="T274" t="s">
        <v>1008</v>
      </c>
    </row>
    <row r="275" spans="15:20" x14ac:dyDescent="0.2">
      <c r="O275" t="s">
        <v>87</v>
      </c>
      <c r="P275">
        <v>90</v>
      </c>
      <c r="Q275" t="str">
        <f>CONCATENATE(Speciality[[#This Row],[Программа]],"_",Speciality[[#This Row],[Процент]])</f>
        <v>ВО_90</v>
      </c>
      <c r="R275" s="66" t="s">
        <v>1009</v>
      </c>
      <c r="S275" t="str">
        <f>CONCATENATE(Speciality[[#This Row],[тех1]],"_",Speciality[[#This Row],[Код]])</f>
        <v>ВО_90_12.03.05</v>
      </c>
      <c r="T275" t="s">
        <v>1010</v>
      </c>
    </row>
    <row r="276" spans="15:20" x14ac:dyDescent="0.2">
      <c r="O276" t="s">
        <v>87</v>
      </c>
      <c r="P276">
        <v>90</v>
      </c>
      <c r="Q276" t="str">
        <f>CONCATENATE(Speciality[[#This Row],[Программа]],"_",Speciality[[#This Row],[Процент]])</f>
        <v>ВО_90</v>
      </c>
      <c r="R276" s="66" t="s">
        <v>1011</v>
      </c>
      <c r="S276" t="str">
        <f>CONCATENATE(Speciality[[#This Row],[тех1]],"_",Speciality[[#This Row],[Код]])</f>
        <v>ВО_90_12.04.01</v>
      </c>
      <c r="T276" t="s">
        <v>1002</v>
      </c>
    </row>
    <row r="277" spans="15:20" x14ac:dyDescent="0.2">
      <c r="O277" t="s">
        <v>87</v>
      </c>
      <c r="P277">
        <v>90</v>
      </c>
      <c r="Q277" t="str">
        <f>CONCATENATE(Speciality[[#This Row],[Программа]],"_",Speciality[[#This Row],[Процент]])</f>
        <v>ВО_90</v>
      </c>
      <c r="R277" s="66" t="s">
        <v>1012</v>
      </c>
      <c r="S277" t="str">
        <f>CONCATENATE(Speciality[[#This Row],[тех1]],"_",Speciality[[#This Row],[Код]])</f>
        <v>ВО_90_12.04.02</v>
      </c>
      <c r="T277" t="s">
        <v>1004</v>
      </c>
    </row>
    <row r="278" spans="15:20" x14ac:dyDescent="0.2">
      <c r="O278" t="s">
        <v>87</v>
      </c>
      <c r="P278">
        <v>90</v>
      </c>
      <c r="Q278" t="str">
        <f>CONCATENATE(Speciality[[#This Row],[Программа]],"_",Speciality[[#This Row],[Процент]])</f>
        <v>ВО_90</v>
      </c>
      <c r="R278" s="66" t="s">
        <v>1013</v>
      </c>
      <c r="S278" t="str">
        <f>CONCATENATE(Speciality[[#This Row],[тех1]],"_",Speciality[[#This Row],[Код]])</f>
        <v>ВО_90_12.04.03</v>
      </c>
      <c r="T278" t="s">
        <v>1006</v>
      </c>
    </row>
    <row r="279" spans="15:20" x14ac:dyDescent="0.2">
      <c r="O279" t="s">
        <v>87</v>
      </c>
      <c r="P279">
        <v>90</v>
      </c>
      <c r="Q279" t="str">
        <f>CONCATENATE(Speciality[[#This Row],[Программа]],"_",Speciality[[#This Row],[Процент]])</f>
        <v>ВО_90</v>
      </c>
      <c r="R279" s="66" t="s">
        <v>1014</v>
      </c>
      <c r="S279" t="str">
        <f>CONCATENATE(Speciality[[#This Row],[тех1]],"_",Speciality[[#This Row],[Код]])</f>
        <v>ВО_90_12.04.04</v>
      </c>
      <c r="T279" t="s">
        <v>1008</v>
      </c>
    </row>
    <row r="280" spans="15:20" x14ac:dyDescent="0.2">
      <c r="O280" t="s">
        <v>87</v>
      </c>
      <c r="P280">
        <v>90</v>
      </c>
      <c r="Q280" t="str">
        <f>CONCATENATE(Speciality[[#This Row],[Программа]],"_",Speciality[[#This Row],[Процент]])</f>
        <v>ВО_90</v>
      </c>
      <c r="R280" s="66" t="s">
        <v>1015</v>
      </c>
      <c r="S280" t="str">
        <f>CONCATENATE(Speciality[[#This Row],[тех1]],"_",Speciality[[#This Row],[Код]])</f>
        <v>ВО_90_12.04.05</v>
      </c>
      <c r="T280" t="s">
        <v>1010</v>
      </c>
    </row>
    <row r="281" spans="15:20" x14ac:dyDescent="0.2">
      <c r="O281" t="s">
        <v>87</v>
      </c>
      <c r="P281">
        <v>90</v>
      </c>
      <c r="Q281" t="str">
        <f>CONCATENATE(Speciality[[#This Row],[Программа]],"_",Speciality[[#This Row],[Процент]])</f>
        <v>ВО_90</v>
      </c>
      <c r="R281" s="66" t="s">
        <v>1016</v>
      </c>
      <c r="S281" t="str">
        <f>CONCATENATE(Speciality[[#This Row],[тех1]],"_",Speciality[[#This Row],[Код]])</f>
        <v>ВО_90_12.05.01</v>
      </c>
      <c r="T281" t="s">
        <v>1017</v>
      </c>
    </row>
    <row r="282" spans="15:20" x14ac:dyDescent="0.2">
      <c r="O282" t="s">
        <v>87</v>
      </c>
      <c r="P282">
        <v>90</v>
      </c>
      <c r="Q282" t="str">
        <f>CONCATENATE(Speciality[[#This Row],[Программа]],"_",Speciality[[#This Row],[Процент]])</f>
        <v>ВО_90</v>
      </c>
      <c r="R282" s="66" t="s">
        <v>1018</v>
      </c>
      <c r="S282" t="str">
        <f>CONCATENATE(Speciality[[#This Row],[тех1]],"_",Speciality[[#This Row],[Код]])</f>
        <v>ВО_90_13.01.01</v>
      </c>
      <c r="T282" t="s">
        <v>1019</v>
      </c>
    </row>
    <row r="283" spans="15:20" x14ac:dyDescent="0.2">
      <c r="O283" t="s">
        <v>87</v>
      </c>
      <c r="P283">
        <v>90</v>
      </c>
      <c r="Q283" t="str">
        <f>CONCATENATE(Speciality[[#This Row],[Программа]],"_",Speciality[[#This Row],[Процент]])</f>
        <v>ВО_90</v>
      </c>
      <c r="R283" s="66" t="s">
        <v>1020</v>
      </c>
      <c r="S283" t="str">
        <f>CONCATENATE(Speciality[[#This Row],[тех1]],"_",Speciality[[#This Row],[Код]])</f>
        <v>ВО_90_13.01.05</v>
      </c>
      <c r="T283" t="s">
        <v>1021</v>
      </c>
    </row>
    <row r="284" spans="15:20" x14ac:dyDescent="0.2">
      <c r="O284" t="s">
        <v>87</v>
      </c>
      <c r="P284">
        <v>90</v>
      </c>
      <c r="Q284" t="str">
        <f>CONCATENATE(Speciality[[#This Row],[Программа]],"_",Speciality[[#This Row],[Процент]])</f>
        <v>ВО_90</v>
      </c>
      <c r="R284" s="66" t="s">
        <v>1022</v>
      </c>
      <c r="S284" t="str">
        <f>CONCATENATE(Speciality[[#This Row],[тех1]],"_",Speciality[[#This Row],[Код]])</f>
        <v>ВО_90_13.01.06</v>
      </c>
      <c r="T284" t="s">
        <v>1023</v>
      </c>
    </row>
    <row r="285" spans="15:20" x14ac:dyDescent="0.2">
      <c r="O285" t="s">
        <v>87</v>
      </c>
      <c r="P285">
        <v>90</v>
      </c>
      <c r="Q285" t="str">
        <f>CONCATENATE(Speciality[[#This Row],[Программа]],"_",Speciality[[#This Row],[Процент]])</f>
        <v>ВО_90</v>
      </c>
      <c r="R285" s="66" t="s">
        <v>1024</v>
      </c>
      <c r="S285" t="str">
        <f>CONCATENATE(Speciality[[#This Row],[тех1]],"_",Speciality[[#This Row],[Код]])</f>
        <v>ВО_90_13.01.07</v>
      </c>
      <c r="T285" t="s">
        <v>1025</v>
      </c>
    </row>
    <row r="286" spans="15:20" x14ac:dyDescent="0.2">
      <c r="O286" t="s">
        <v>87</v>
      </c>
      <c r="P286">
        <v>90</v>
      </c>
      <c r="Q286" t="str">
        <f>CONCATENATE(Speciality[[#This Row],[Программа]],"_",Speciality[[#This Row],[Процент]])</f>
        <v>ВО_90</v>
      </c>
      <c r="R286" s="66" t="s">
        <v>1026</v>
      </c>
      <c r="S286" t="str">
        <f>CONCATENATE(Speciality[[#This Row],[тех1]],"_",Speciality[[#This Row],[Код]])</f>
        <v>ВО_90_13.01.14</v>
      </c>
      <c r="T286" t="s">
        <v>1027</v>
      </c>
    </row>
    <row r="287" spans="15:20" x14ac:dyDescent="0.2">
      <c r="O287" t="s">
        <v>87</v>
      </c>
      <c r="P287">
        <v>90</v>
      </c>
      <c r="Q287" t="str">
        <f>CONCATENATE(Speciality[[#This Row],[Программа]],"_",Speciality[[#This Row],[Процент]])</f>
        <v>ВО_90</v>
      </c>
      <c r="R287" s="66" t="s">
        <v>1028</v>
      </c>
      <c r="S287" t="str">
        <f>CONCATENATE(Speciality[[#This Row],[тех1]],"_",Speciality[[#This Row],[Код]])</f>
        <v>ВО_90_13.02.01</v>
      </c>
      <c r="T287" t="s">
        <v>1029</v>
      </c>
    </row>
    <row r="288" spans="15:20" x14ac:dyDescent="0.2">
      <c r="O288" t="s">
        <v>87</v>
      </c>
      <c r="P288">
        <v>90</v>
      </c>
      <c r="Q288" t="str">
        <f>CONCATENATE(Speciality[[#This Row],[Программа]],"_",Speciality[[#This Row],[Процент]])</f>
        <v>ВО_90</v>
      </c>
      <c r="R288" s="66" t="s">
        <v>1030</v>
      </c>
      <c r="S288" t="str">
        <f>CONCATENATE(Speciality[[#This Row],[тех1]],"_",Speciality[[#This Row],[Код]])</f>
        <v>ВО_90_13.02.02</v>
      </c>
      <c r="T288" t="s">
        <v>1031</v>
      </c>
    </row>
    <row r="289" spans="15:20" x14ac:dyDescent="0.2">
      <c r="O289" t="s">
        <v>87</v>
      </c>
      <c r="P289">
        <v>90</v>
      </c>
      <c r="Q289" t="str">
        <f>CONCATENATE(Speciality[[#This Row],[Программа]],"_",Speciality[[#This Row],[Процент]])</f>
        <v>ВО_90</v>
      </c>
      <c r="R289" s="66" t="s">
        <v>1032</v>
      </c>
      <c r="S289" t="str">
        <f>CONCATENATE(Speciality[[#This Row],[тех1]],"_",Speciality[[#This Row],[Код]])</f>
        <v>ВО_90_13.02.03</v>
      </c>
      <c r="T289" t="s">
        <v>1033</v>
      </c>
    </row>
    <row r="290" spans="15:20" x14ac:dyDescent="0.2">
      <c r="O290" t="s">
        <v>87</v>
      </c>
      <c r="P290">
        <v>90</v>
      </c>
      <c r="Q290" t="str">
        <f>CONCATENATE(Speciality[[#This Row],[Программа]],"_",Speciality[[#This Row],[Процент]])</f>
        <v>ВО_90</v>
      </c>
      <c r="R290" s="66" t="s">
        <v>1034</v>
      </c>
      <c r="S290" t="str">
        <f>CONCATENATE(Speciality[[#This Row],[тех1]],"_",Speciality[[#This Row],[Код]])</f>
        <v>ВО_90_13.02.04</v>
      </c>
      <c r="T290" t="s">
        <v>1035</v>
      </c>
    </row>
    <row r="291" spans="15:20" x14ac:dyDescent="0.2">
      <c r="O291" t="s">
        <v>87</v>
      </c>
      <c r="P291">
        <v>90</v>
      </c>
      <c r="Q291" t="str">
        <f>CONCATENATE(Speciality[[#This Row],[Программа]],"_",Speciality[[#This Row],[Процент]])</f>
        <v>ВО_90</v>
      </c>
      <c r="R291" s="66" t="s">
        <v>1036</v>
      </c>
      <c r="S291" t="str">
        <f>CONCATENATE(Speciality[[#This Row],[тех1]],"_",Speciality[[#This Row],[Код]])</f>
        <v>ВО_90_13.02.05</v>
      </c>
      <c r="T291" t="s">
        <v>1037</v>
      </c>
    </row>
    <row r="292" spans="15:20" x14ac:dyDescent="0.2">
      <c r="O292" t="s">
        <v>87</v>
      </c>
      <c r="P292">
        <v>90</v>
      </c>
      <c r="Q292" t="str">
        <f>CONCATENATE(Speciality[[#This Row],[Программа]],"_",Speciality[[#This Row],[Процент]])</f>
        <v>ВО_90</v>
      </c>
      <c r="R292" s="66" t="s">
        <v>1038</v>
      </c>
      <c r="S292" t="str">
        <f>CONCATENATE(Speciality[[#This Row],[тех1]],"_",Speciality[[#This Row],[Код]])</f>
        <v>ВО_90_13.02.06</v>
      </c>
      <c r="T292" t="s">
        <v>1039</v>
      </c>
    </row>
    <row r="293" spans="15:20" x14ac:dyDescent="0.2">
      <c r="O293" t="s">
        <v>87</v>
      </c>
      <c r="P293">
        <v>90</v>
      </c>
      <c r="Q293" t="str">
        <f>CONCATENATE(Speciality[[#This Row],[Программа]],"_",Speciality[[#This Row],[Процент]])</f>
        <v>ВО_90</v>
      </c>
      <c r="R293" s="66" t="s">
        <v>1040</v>
      </c>
      <c r="S293" t="str">
        <f>CONCATENATE(Speciality[[#This Row],[тех1]],"_",Speciality[[#This Row],[Код]])</f>
        <v>ВО_90_13.02.07</v>
      </c>
      <c r="T293" t="s">
        <v>1041</v>
      </c>
    </row>
    <row r="294" spans="15:20" x14ac:dyDescent="0.2">
      <c r="O294" t="s">
        <v>87</v>
      </c>
      <c r="P294">
        <v>90</v>
      </c>
      <c r="Q294" t="str">
        <f>CONCATENATE(Speciality[[#This Row],[Программа]],"_",Speciality[[#This Row],[Процент]])</f>
        <v>ВО_90</v>
      </c>
      <c r="R294" s="66" t="s">
        <v>1042</v>
      </c>
      <c r="S294" t="str">
        <f>CONCATENATE(Speciality[[#This Row],[тех1]],"_",Speciality[[#This Row],[Код]])</f>
        <v>ВО_90_13.02.08</v>
      </c>
      <c r="T294" t="s">
        <v>1043</v>
      </c>
    </row>
    <row r="295" spans="15:20" x14ac:dyDescent="0.2">
      <c r="O295" t="s">
        <v>87</v>
      </c>
      <c r="P295">
        <v>90</v>
      </c>
      <c r="Q295" t="str">
        <f>CONCATENATE(Speciality[[#This Row],[Программа]],"_",Speciality[[#This Row],[Процент]])</f>
        <v>ВО_90</v>
      </c>
      <c r="R295" s="66" t="s">
        <v>1044</v>
      </c>
      <c r="S295" t="str">
        <f>CONCATENATE(Speciality[[#This Row],[тех1]],"_",Speciality[[#This Row],[Код]])</f>
        <v>ВО_90_13.02.09</v>
      </c>
      <c r="T295" t="s">
        <v>1045</v>
      </c>
    </row>
    <row r="296" spans="15:20" x14ac:dyDescent="0.2">
      <c r="O296" t="s">
        <v>87</v>
      </c>
      <c r="P296">
        <v>90</v>
      </c>
      <c r="Q296" t="str">
        <f>CONCATENATE(Speciality[[#This Row],[Программа]],"_",Speciality[[#This Row],[Процент]])</f>
        <v>ВО_90</v>
      </c>
      <c r="R296" s="66" t="s">
        <v>1046</v>
      </c>
      <c r="S296" t="str">
        <f>CONCATENATE(Speciality[[#This Row],[тех1]],"_",Speciality[[#This Row],[Код]])</f>
        <v>ВО_90_13.02.10</v>
      </c>
      <c r="T296" t="s">
        <v>1047</v>
      </c>
    </row>
    <row r="297" spans="15:20" x14ac:dyDescent="0.2">
      <c r="O297" t="s">
        <v>87</v>
      </c>
      <c r="P297">
        <v>90</v>
      </c>
      <c r="Q297" t="str">
        <f>CONCATENATE(Speciality[[#This Row],[Программа]],"_",Speciality[[#This Row],[Процент]])</f>
        <v>ВО_90</v>
      </c>
      <c r="R297" s="66" t="s">
        <v>1048</v>
      </c>
      <c r="S297" t="str">
        <f>CONCATENATE(Speciality[[#This Row],[тех1]],"_",Speciality[[#This Row],[Код]])</f>
        <v>ВО_90_13.02.11</v>
      </c>
      <c r="T297" t="s">
        <v>1049</v>
      </c>
    </row>
    <row r="298" spans="15:20" x14ac:dyDescent="0.2">
      <c r="O298" t="s">
        <v>87</v>
      </c>
      <c r="P298">
        <v>90</v>
      </c>
      <c r="Q298" t="str">
        <f>CONCATENATE(Speciality[[#This Row],[Программа]],"_",Speciality[[#This Row],[Процент]])</f>
        <v>ВО_90</v>
      </c>
      <c r="R298" s="66" t="s">
        <v>1050</v>
      </c>
      <c r="S298" t="str">
        <f>CONCATENATE(Speciality[[#This Row],[тех1]],"_",Speciality[[#This Row],[Код]])</f>
        <v>ВО_90_13.03.01</v>
      </c>
      <c r="T298" t="s">
        <v>1051</v>
      </c>
    </row>
    <row r="299" spans="15:20" x14ac:dyDescent="0.2">
      <c r="O299" t="s">
        <v>87</v>
      </c>
      <c r="P299">
        <v>90</v>
      </c>
      <c r="Q299" t="str">
        <f>CONCATENATE(Speciality[[#This Row],[Программа]],"_",Speciality[[#This Row],[Процент]])</f>
        <v>ВО_90</v>
      </c>
      <c r="R299" s="66" t="s">
        <v>1052</v>
      </c>
      <c r="S299" t="str">
        <f>CONCATENATE(Speciality[[#This Row],[тех1]],"_",Speciality[[#This Row],[Код]])</f>
        <v>ВО_90_13.03.02</v>
      </c>
      <c r="T299" t="s">
        <v>1053</v>
      </c>
    </row>
    <row r="300" spans="15:20" x14ac:dyDescent="0.2">
      <c r="O300" t="s">
        <v>87</v>
      </c>
      <c r="P300">
        <v>90</v>
      </c>
      <c r="Q300" t="str">
        <f>CONCATENATE(Speciality[[#This Row],[Программа]],"_",Speciality[[#This Row],[Процент]])</f>
        <v>ВО_90</v>
      </c>
      <c r="R300" s="66" t="s">
        <v>1054</v>
      </c>
      <c r="S300" t="str">
        <f>CONCATENATE(Speciality[[#This Row],[тех1]],"_",Speciality[[#This Row],[Код]])</f>
        <v>ВО_90_13.03.03</v>
      </c>
      <c r="T300" t="s">
        <v>1055</v>
      </c>
    </row>
    <row r="301" spans="15:20" x14ac:dyDescent="0.2">
      <c r="O301" t="s">
        <v>87</v>
      </c>
      <c r="P301">
        <v>90</v>
      </c>
      <c r="Q301" t="str">
        <f>CONCATENATE(Speciality[[#This Row],[Программа]],"_",Speciality[[#This Row],[Процент]])</f>
        <v>ВО_90</v>
      </c>
      <c r="R301" s="66" t="s">
        <v>1056</v>
      </c>
      <c r="S301" t="str">
        <f>CONCATENATE(Speciality[[#This Row],[тех1]],"_",Speciality[[#This Row],[Код]])</f>
        <v>ВО_90_13.04.01</v>
      </c>
      <c r="T301" t="s">
        <v>1051</v>
      </c>
    </row>
    <row r="302" spans="15:20" x14ac:dyDescent="0.2">
      <c r="O302" t="s">
        <v>87</v>
      </c>
      <c r="P302">
        <v>90</v>
      </c>
      <c r="Q302" t="str">
        <f>CONCATENATE(Speciality[[#This Row],[Программа]],"_",Speciality[[#This Row],[Процент]])</f>
        <v>ВО_90</v>
      </c>
      <c r="R302" s="66" t="s">
        <v>1057</v>
      </c>
      <c r="S302" t="str">
        <f>CONCATENATE(Speciality[[#This Row],[тех1]],"_",Speciality[[#This Row],[Код]])</f>
        <v>ВО_90_13.04.02</v>
      </c>
      <c r="T302" t="s">
        <v>1053</v>
      </c>
    </row>
    <row r="303" spans="15:20" x14ac:dyDescent="0.2">
      <c r="O303" t="s">
        <v>87</v>
      </c>
      <c r="P303">
        <v>90</v>
      </c>
      <c r="Q303" t="str">
        <f>CONCATENATE(Speciality[[#This Row],[Программа]],"_",Speciality[[#This Row],[Процент]])</f>
        <v>ВО_90</v>
      </c>
      <c r="R303" s="66" t="s">
        <v>1058</v>
      </c>
      <c r="S303" t="str">
        <f>CONCATENATE(Speciality[[#This Row],[тех1]],"_",Speciality[[#This Row],[Код]])</f>
        <v>ВО_90_13.04.03</v>
      </c>
      <c r="T303" t="s">
        <v>1055</v>
      </c>
    </row>
    <row r="304" spans="15:20" x14ac:dyDescent="0.2">
      <c r="O304" t="s">
        <v>87</v>
      </c>
      <c r="P304">
        <v>90</v>
      </c>
      <c r="Q304" t="str">
        <f>CONCATENATE(Speciality[[#This Row],[Программа]],"_",Speciality[[#This Row],[Процент]])</f>
        <v>ВО_90</v>
      </c>
      <c r="R304" s="66" t="s">
        <v>1059</v>
      </c>
      <c r="S304" t="str">
        <f>CONCATENATE(Speciality[[#This Row],[тех1]],"_",Speciality[[#This Row],[Код]])</f>
        <v>ВО_90_130401.01</v>
      </c>
      <c r="T304" t="s">
        <v>1060</v>
      </c>
    </row>
    <row r="305" spans="15:20" x14ac:dyDescent="0.2">
      <c r="O305" t="s">
        <v>87</v>
      </c>
      <c r="P305">
        <v>90</v>
      </c>
      <c r="Q305" t="str">
        <f>CONCATENATE(Speciality[[#This Row],[Программа]],"_",Speciality[[#This Row],[Процент]])</f>
        <v>ВО_90</v>
      </c>
      <c r="R305" s="66" t="s">
        <v>1061</v>
      </c>
      <c r="S305" t="str">
        <f>CONCATENATE(Speciality[[#This Row],[тех1]],"_",Speciality[[#This Row],[Код]])</f>
        <v>ВО_90_130404.01</v>
      </c>
      <c r="T305" t="s">
        <v>1062</v>
      </c>
    </row>
    <row r="306" spans="15:20" x14ac:dyDescent="0.2">
      <c r="O306" t="s">
        <v>87</v>
      </c>
      <c r="P306">
        <v>90</v>
      </c>
      <c r="Q306" t="str">
        <f>CONCATENATE(Speciality[[#This Row],[Программа]],"_",Speciality[[#This Row],[Процент]])</f>
        <v>ВО_90</v>
      </c>
      <c r="R306" s="66" t="s">
        <v>1063</v>
      </c>
      <c r="S306" t="str">
        <f>CONCATENATE(Speciality[[#This Row],[тех1]],"_",Speciality[[#This Row],[Код]])</f>
        <v>ВО_90_130405.03</v>
      </c>
      <c r="T306" t="s">
        <v>1064</v>
      </c>
    </row>
    <row r="307" spans="15:20" x14ac:dyDescent="0.2">
      <c r="O307" t="s">
        <v>87</v>
      </c>
      <c r="P307">
        <v>90</v>
      </c>
      <c r="Q307" t="str">
        <f>CONCATENATE(Speciality[[#This Row],[Программа]],"_",Speciality[[#This Row],[Процент]])</f>
        <v>ВО_90</v>
      </c>
      <c r="R307" s="66" t="s">
        <v>1065</v>
      </c>
      <c r="S307" t="str">
        <f>CONCATENATE(Speciality[[#This Row],[тех1]],"_",Speciality[[#This Row],[Код]])</f>
        <v>ВО_90_130405.05</v>
      </c>
      <c r="T307" t="s">
        <v>1066</v>
      </c>
    </row>
    <row r="308" spans="15:20" x14ac:dyDescent="0.2">
      <c r="O308" t="s">
        <v>87</v>
      </c>
      <c r="P308">
        <v>90</v>
      </c>
      <c r="Q308" t="str">
        <f>CONCATENATE(Speciality[[#This Row],[Программа]],"_",Speciality[[#This Row],[Процент]])</f>
        <v>ВО_90</v>
      </c>
      <c r="R308" s="66" t="s">
        <v>1067</v>
      </c>
      <c r="S308" t="str">
        <f>CONCATENATE(Speciality[[#This Row],[тех1]],"_",Speciality[[#This Row],[Код]])</f>
        <v>ВО_90_130406.01</v>
      </c>
      <c r="T308" t="s">
        <v>1068</v>
      </c>
    </row>
    <row r="309" spans="15:20" x14ac:dyDescent="0.2">
      <c r="O309" t="s">
        <v>87</v>
      </c>
      <c r="P309">
        <v>90</v>
      </c>
      <c r="Q309" t="str">
        <f>CONCATENATE(Speciality[[#This Row],[Программа]],"_",Speciality[[#This Row],[Процент]])</f>
        <v>ВО_90</v>
      </c>
      <c r="R309" s="66" t="s">
        <v>1069</v>
      </c>
      <c r="S309" t="str">
        <f>CONCATENATE(Speciality[[#This Row],[тех1]],"_",Speciality[[#This Row],[Код]])</f>
        <v>ВО_90_131003.01</v>
      </c>
      <c r="T309" t="s">
        <v>1070</v>
      </c>
    </row>
    <row r="310" spans="15:20" x14ac:dyDescent="0.2">
      <c r="O310" t="s">
        <v>87</v>
      </c>
      <c r="P310">
        <v>90</v>
      </c>
      <c r="Q310" t="str">
        <f>CONCATENATE(Speciality[[#This Row],[Программа]],"_",Speciality[[#This Row],[Процент]])</f>
        <v>ВО_90</v>
      </c>
      <c r="R310" s="66" t="s">
        <v>1071</v>
      </c>
      <c r="S310" t="str">
        <f>CONCATENATE(Speciality[[#This Row],[тех1]],"_",Speciality[[#This Row],[Код]])</f>
        <v>ВО_90_131003.02</v>
      </c>
      <c r="T310" t="s">
        <v>1072</v>
      </c>
    </row>
    <row r="311" spans="15:20" x14ac:dyDescent="0.2">
      <c r="O311" t="s">
        <v>87</v>
      </c>
      <c r="P311">
        <v>90</v>
      </c>
      <c r="Q311" t="str">
        <f>CONCATENATE(Speciality[[#This Row],[Программа]],"_",Speciality[[#This Row],[Процент]])</f>
        <v>ВО_90</v>
      </c>
      <c r="R311" s="66" t="s">
        <v>1073</v>
      </c>
      <c r="S311" t="str">
        <f>CONCATENATE(Speciality[[#This Row],[тех1]],"_",Speciality[[#This Row],[Код]])</f>
        <v>ВО_90_131003.03</v>
      </c>
      <c r="T311" t="s">
        <v>1074</v>
      </c>
    </row>
    <row r="312" spans="15:20" x14ac:dyDescent="0.2">
      <c r="O312" t="s">
        <v>87</v>
      </c>
      <c r="P312">
        <v>90</v>
      </c>
      <c r="Q312" t="str">
        <f>CONCATENATE(Speciality[[#This Row],[Программа]],"_",Speciality[[#This Row],[Процент]])</f>
        <v>ВО_90</v>
      </c>
      <c r="R312" s="66" t="s">
        <v>1075</v>
      </c>
      <c r="S312" t="str">
        <f>CONCATENATE(Speciality[[#This Row],[тех1]],"_",Speciality[[#This Row],[Код]])</f>
        <v>ВО_90_131003.04</v>
      </c>
      <c r="T312" t="s">
        <v>1076</v>
      </c>
    </row>
    <row r="313" spans="15:20" x14ac:dyDescent="0.2">
      <c r="O313" t="s">
        <v>87</v>
      </c>
      <c r="P313">
        <v>90</v>
      </c>
      <c r="Q313" t="str">
        <f>CONCATENATE(Speciality[[#This Row],[Программа]],"_",Speciality[[#This Row],[Процент]])</f>
        <v>ВО_90</v>
      </c>
      <c r="R313" s="66" t="s">
        <v>1077</v>
      </c>
      <c r="S313" t="str">
        <f>CONCATENATE(Speciality[[#This Row],[тех1]],"_",Speciality[[#This Row],[Код]])</f>
        <v>ВО_90_131012.01</v>
      </c>
      <c r="T313" t="s">
        <v>1078</v>
      </c>
    </row>
    <row r="314" spans="15:20" x14ac:dyDescent="0.2">
      <c r="O314" t="s">
        <v>87</v>
      </c>
      <c r="P314">
        <v>90</v>
      </c>
      <c r="Q314" t="str">
        <f>CONCATENATE(Speciality[[#This Row],[Программа]],"_",Speciality[[#This Row],[Процент]])</f>
        <v>ВО_90</v>
      </c>
      <c r="R314" s="66" t="s">
        <v>1079</v>
      </c>
      <c r="S314" t="str">
        <f>CONCATENATE(Speciality[[#This Row],[тех1]],"_",Speciality[[#This Row],[Код]])</f>
        <v>ВО_90_14.02.01</v>
      </c>
      <c r="T314" t="s">
        <v>1080</v>
      </c>
    </row>
    <row r="315" spans="15:20" x14ac:dyDescent="0.2">
      <c r="O315" t="s">
        <v>87</v>
      </c>
      <c r="P315">
        <v>90</v>
      </c>
      <c r="Q315" t="str">
        <f>CONCATENATE(Speciality[[#This Row],[Программа]],"_",Speciality[[#This Row],[Процент]])</f>
        <v>ВО_90</v>
      </c>
      <c r="R315" s="66" t="s">
        <v>1081</v>
      </c>
      <c r="S315" t="str">
        <f>CONCATENATE(Speciality[[#This Row],[тех1]],"_",Speciality[[#This Row],[Код]])</f>
        <v>ВО_90_14.02.02</v>
      </c>
      <c r="T315" t="s">
        <v>1082</v>
      </c>
    </row>
    <row r="316" spans="15:20" x14ac:dyDescent="0.2">
      <c r="O316" t="s">
        <v>87</v>
      </c>
      <c r="P316">
        <v>90</v>
      </c>
      <c r="Q316" t="str">
        <f>CONCATENATE(Speciality[[#This Row],[Программа]],"_",Speciality[[#This Row],[Процент]])</f>
        <v>ВО_90</v>
      </c>
      <c r="R316" s="66" t="s">
        <v>1083</v>
      </c>
      <c r="S316" t="str">
        <f>CONCATENATE(Speciality[[#This Row],[тех1]],"_",Speciality[[#This Row],[Код]])</f>
        <v>ВО_90_14.03.01</v>
      </c>
      <c r="T316" t="s">
        <v>1084</v>
      </c>
    </row>
    <row r="317" spans="15:20" x14ac:dyDescent="0.2">
      <c r="O317" t="s">
        <v>87</v>
      </c>
      <c r="P317">
        <v>90</v>
      </c>
      <c r="Q317" t="str">
        <f>CONCATENATE(Speciality[[#This Row],[Программа]],"_",Speciality[[#This Row],[Процент]])</f>
        <v>ВО_90</v>
      </c>
      <c r="R317" s="66" t="s">
        <v>1085</v>
      </c>
      <c r="S317" t="str">
        <f>CONCATENATE(Speciality[[#This Row],[тех1]],"_",Speciality[[#This Row],[Код]])</f>
        <v>ВО_90_14.03.02</v>
      </c>
      <c r="T317" t="s">
        <v>1086</v>
      </c>
    </row>
    <row r="318" spans="15:20" x14ac:dyDescent="0.2">
      <c r="O318" t="s">
        <v>87</v>
      </c>
      <c r="P318">
        <v>90</v>
      </c>
      <c r="Q318" t="str">
        <f>CONCATENATE(Speciality[[#This Row],[Программа]],"_",Speciality[[#This Row],[Процент]])</f>
        <v>ВО_90</v>
      </c>
      <c r="R318" s="66" t="s">
        <v>1087</v>
      </c>
      <c r="S318" t="str">
        <f>CONCATENATE(Speciality[[#This Row],[тех1]],"_",Speciality[[#This Row],[Код]])</f>
        <v>ВО_90_14.04.01</v>
      </c>
      <c r="T318" t="s">
        <v>1084</v>
      </c>
    </row>
    <row r="319" spans="15:20" x14ac:dyDescent="0.2">
      <c r="O319" t="s">
        <v>87</v>
      </c>
      <c r="P319">
        <v>90</v>
      </c>
      <c r="Q319" t="str">
        <f>CONCATENATE(Speciality[[#This Row],[Программа]],"_",Speciality[[#This Row],[Процент]])</f>
        <v>ВО_90</v>
      </c>
      <c r="R319" s="66" t="s">
        <v>1088</v>
      </c>
      <c r="S319" t="str">
        <f>CONCATENATE(Speciality[[#This Row],[тех1]],"_",Speciality[[#This Row],[Код]])</f>
        <v>ВО_90_14.04.02</v>
      </c>
      <c r="T319" t="s">
        <v>1086</v>
      </c>
    </row>
    <row r="320" spans="15:20" x14ac:dyDescent="0.2">
      <c r="O320" t="s">
        <v>87</v>
      </c>
      <c r="P320">
        <v>90</v>
      </c>
      <c r="Q320" t="str">
        <f>CONCATENATE(Speciality[[#This Row],[Программа]],"_",Speciality[[#This Row],[Процент]])</f>
        <v>ВО_90</v>
      </c>
      <c r="R320" s="66" t="s">
        <v>1089</v>
      </c>
      <c r="S320" t="str">
        <f>CONCATENATE(Speciality[[#This Row],[тех1]],"_",Speciality[[#This Row],[Код]])</f>
        <v>ВО_90_14.05.01</v>
      </c>
      <c r="T320" t="s">
        <v>1090</v>
      </c>
    </row>
    <row r="321" spans="15:20" x14ac:dyDescent="0.2">
      <c r="O321" t="s">
        <v>87</v>
      </c>
      <c r="P321">
        <v>90</v>
      </c>
      <c r="Q321" t="str">
        <f>CONCATENATE(Speciality[[#This Row],[Программа]],"_",Speciality[[#This Row],[Процент]])</f>
        <v>ВО_90</v>
      </c>
      <c r="R321" s="66" t="s">
        <v>1091</v>
      </c>
      <c r="S321" t="str">
        <f>CONCATENATE(Speciality[[#This Row],[тех1]],"_",Speciality[[#This Row],[Код]])</f>
        <v>ВО_90_14.05.02</v>
      </c>
      <c r="T321" t="s">
        <v>1092</v>
      </c>
    </row>
    <row r="322" spans="15:20" x14ac:dyDescent="0.2">
      <c r="O322" t="s">
        <v>87</v>
      </c>
      <c r="P322">
        <v>90</v>
      </c>
      <c r="Q322" t="str">
        <f>CONCATENATE(Speciality[[#This Row],[Программа]],"_",Speciality[[#This Row],[Процент]])</f>
        <v>ВО_90</v>
      </c>
      <c r="R322" s="66" t="s">
        <v>1093</v>
      </c>
      <c r="S322" t="str">
        <f>CONCATENATE(Speciality[[#This Row],[тех1]],"_",Speciality[[#This Row],[Код]])</f>
        <v>ВО_90_14.05.03</v>
      </c>
      <c r="T322" t="s">
        <v>1094</v>
      </c>
    </row>
    <row r="323" spans="15:20" x14ac:dyDescent="0.2">
      <c r="O323" t="s">
        <v>87</v>
      </c>
      <c r="P323">
        <v>90</v>
      </c>
      <c r="Q323" t="str">
        <f>CONCATENATE(Speciality[[#This Row],[Программа]],"_",Speciality[[#This Row],[Процент]])</f>
        <v>ВО_90</v>
      </c>
      <c r="R323" s="66" t="s">
        <v>1095</v>
      </c>
      <c r="S323" t="str">
        <f>CONCATENATE(Speciality[[#This Row],[тех1]],"_",Speciality[[#This Row],[Код]])</f>
        <v>ВО_90_140101.02</v>
      </c>
      <c r="T323" t="s">
        <v>1096</v>
      </c>
    </row>
    <row r="324" spans="15:20" x14ac:dyDescent="0.2">
      <c r="O324" t="s">
        <v>87</v>
      </c>
      <c r="P324">
        <v>90</v>
      </c>
      <c r="Q324" t="str">
        <f>CONCATENATE(Speciality[[#This Row],[Программа]],"_",Speciality[[#This Row],[Процент]])</f>
        <v>ВО_90</v>
      </c>
      <c r="R324" s="66" t="s">
        <v>1097</v>
      </c>
      <c r="S324" t="str">
        <f>CONCATENATE(Speciality[[#This Row],[тех1]],"_",Speciality[[#This Row],[Код]])</f>
        <v>ВО_90_140404.01</v>
      </c>
      <c r="T324" t="s">
        <v>1098</v>
      </c>
    </row>
    <row r="325" spans="15:20" x14ac:dyDescent="0.2">
      <c r="O325" t="s">
        <v>87</v>
      </c>
      <c r="P325">
        <v>90</v>
      </c>
      <c r="Q325" t="str">
        <f>CONCATENATE(Speciality[[#This Row],[Программа]],"_",Speciality[[#This Row],[Процент]])</f>
        <v>ВО_90</v>
      </c>
      <c r="R325" s="66" t="s">
        <v>1099</v>
      </c>
      <c r="S325" t="str">
        <f>CONCATENATE(Speciality[[#This Row],[тех1]],"_",Speciality[[#This Row],[Код]])</f>
        <v>ВО_90_140407.01</v>
      </c>
      <c r="T325" t="s">
        <v>1100</v>
      </c>
    </row>
    <row r="326" spans="15:20" x14ac:dyDescent="0.2">
      <c r="O326" t="s">
        <v>87</v>
      </c>
      <c r="P326">
        <v>90</v>
      </c>
      <c r="Q326" t="str">
        <f>CONCATENATE(Speciality[[#This Row],[Программа]],"_",Speciality[[#This Row],[Процент]])</f>
        <v>ВО_90</v>
      </c>
      <c r="R326" s="66" t="s">
        <v>1101</v>
      </c>
      <c r="S326" t="str">
        <f>CONCATENATE(Speciality[[#This Row],[тех1]],"_",Speciality[[#This Row],[Код]])</f>
        <v>ВО_90_140446.03</v>
      </c>
      <c r="T326" t="s">
        <v>1102</v>
      </c>
    </row>
    <row r="327" spans="15:20" x14ac:dyDescent="0.2">
      <c r="O327" t="s">
        <v>87</v>
      </c>
      <c r="P327">
        <v>90</v>
      </c>
      <c r="Q327" t="str">
        <f>CONCATENATE(Speciality[[#This Row],[Программа]],"_",Speciality[[#This Row],[Процент]])</f>
        <v>ВО_90</v>
      </c>
      <c r="R327" s="66" t="s">
        <v>1103</v>
      </c>
      <c r="S327" t="str">
        <f>CONCATENATE(Speciality[[#This Row],[тех1]],"_",Speciality[[#This Row],[Код]])</f>
        <v>ВО_90_140446.05</v>
      </c>
      <c r="T327" t="s">
        <v>1104</v>
      </c>
    </row>
    <row r="328" spans="15:20" x14ac:dyDescent="0.2">
      <c r="O328" t="s">
        <v>87</v>
      </c>
      <c r="P328">
        <v>90</v>
      </c>
      <c r="Q328" t="str">
        <f>CONCATENATE(Speciality[[#This Row],[Программа]],"_",Speciality[[#This Row],[Процент]])</f>
        <v>ВО_90</v>
      </c>
      <c r="R328" s="66" t="s">
        <v>1105</v>
      </c>
      <c r="S328" t="str">
        <f>CONCATENATE(Speciality[[#This Row],[тех1]],"_",Speciality[[#This Row],[Код]])</f>
        <v>ВО_90_15.01.05</v>
      </c>
      <c r="T328" t="s">
        <v>1106</v>
      </c>
    </row>
    <row r="329" spans="15:20" x14ac:dyDescent="0.2">
      <c r="O329" t="s">
        <v>87</v>
      </c>
      <c r="P329">
        <v>90</v>
      </c>
      <c r="Q329" t="str">
        <f>CONCATENATE(Speciality[[#This Row],[Программа]],"_",Speciality[[#This Row],[Процент]])</f>
        <v>ВО_90</v>
      </c>
      <c r="R329" s="66" t="s">
        <v>1107</v>
      </c>
      <c r="S329" t="str">
        <f>CONCATENATE(Speciality[[#This Row],[тех1]],"_",Speciality[[#This Row],[Код]])</f>
        <v>ВО_90_15.01.31</v>
      </c>
      <c r="T329" t="s">
        <v>1108</v>
      </c>
    </row>
    <row r="330" spans="15:20" x14ac:dyDescent="0.2">
      <c r="O330" t="s">
        <v>87</v>
      </c>
      <c r="P330">
        <v>90</v>
      </c>
      <c r="Q330" t="str">
        <f>CONCATENATE(Speciality[[#This Row],[Программа]],"_",Speciality[[#This Row],[Процент]])</f>
        <v>ВО_90</v>
      </c>
      <c r="R330" s="66" t="s">
        <v>1109</v>
      </c>
      <c r="S330" t="str">
        <f>CONCATENATE(Speciality[[#This Row],[тех1]],"_",Speciality[[#This Row],[Код]])</f>
        <v>ВО_90_15.01.32</v>
      </c>
      <c r="T330" t="s">
        <v>1110</v>
      </c>
    </row>
    <row r="331" spans="15:20" x14ac:dyDescent="0.2">
      <c r="O331" t="s">
        <v>87</v>
      </c>
      <c r="P331">
        <v>90</v>
      </c>
      <c r="Q331" t="str">
        <f>CONCATENATE(Speciality[[#This Row],[Программа]],"_",Speciality[[#This Row],[Процент]])</f>
        <v>ВО_90</v>
      </c>
      <c r="R331" s="66" t="s">
        <v>1111</v>
      </c>
      <c r="S331" t="str">
        <f>CONCATENATE(Speciality[[#This Row],[тех1]],"_",Speciality[[#This Row],[Код]])</f>
        <v>ВО_90_15.01.33</v>
      </c>
      <c r="T331" t="s">
        <v>1112</v>
      </c>
    </row>
    <row r="332" spans="15:20" x14ac:dyDescent="0.2">
      <c r="O332" t="s">
        <v>87</v>
      </c>
      <c r="P332">
        <v>90</v>
      </c>
      <c r="Q332" t="str">
        <f>CONCATENATE(Speciality[[#This Row],[Программа]],"_",Speciality[[#This Row],[Процент]])</f>
        <v>ВО_90</v>
      </c>
      <c r="R332" s="66" t="s">
        <v>1113</v>
      </c>
      <c r="S332" t="str">
        <f>CONCATENATE(Speciality[[#This Row],[тех1]],"_",Speciality[[#This Row],[Код]])</f>
        <v>ВО_90_15.01.34</v>
      </c>
      <c r="T332" t="s">
        <v>1114</v>
      </c>
    </row>
    <row r="333" spans="15:20" x14ac:dyDescent="0.2">
      <c r="O333" t="s">
        <v>87</v>
      </c>
      <c r="P333">
        <v>90</v>
      </c>
      <c r="Q333" t="str">
        <f>CONCATENATE(Speciality[[#This Row],[Программа]],"_",Speciality[[#This Row],[Процент]])</f>
        <v>ВО_90</v>
      </c>
      <c r="R333" s="66" t="s">
        <v>1115</v>
      </c>
      <c r="S333" t="str">
        <f>CONCATENATE(Speciality[[#This Row],[тех1]],"_",Speciality[[#This Row],[Код]])</f>
        <v>ВО_90_15.01.35</v>
      </c>
      <c r="T333" t="s">
        <v>1116</v>
      </c>
    </row>
    <row r="334" spans="15:20" x14ac:dyDescent="0.2">
      <c r="O334" t="s">
        <v>87</v>
      </c>
      <c r="P334">
        <v>90</v>
      </c>
      <c r="Q334" t="str">
        <f>CONCATENATE(Speciality[[#This Row],[Программа]],"_",Speciality[[#This Row],[Процент]])</f>
        <v>ВО_90</v>
      </c>
      <c r="R334" s="66" t="s">
        <v>1117</v>
      </c>
      <c r="S334" t="str">
        <f>CONCATENATE(Speciality[[#This Row],[тех1]],"_",Speciality[[#This Row],[Код]])</f>
        <v>ВО_90_15.01.36</v>
      </c>
      <c r="T334" t="s">
        <v>1118</v>
      </c>
    </row>
    <row r="335" spans="15:20" x14ac:dyDescent="0.2">
      <c r="O335" t="s">
        <v>87</v>
      </c>
      <c r="P335">
        <v>90</v>
      </c>
      <c r="Q335" t="str">
        <f>CONCATENATE(Speciality[[#This Row],[Программа]],"_",Speciality[[#This Row],[Процент]])</f>
        <v>ВО_90</v>
      </c>
      <c r="R335" s="66" t="s">
        <v>1119</v>
      </c>
      <c r="S335" t="str">
        <f>CONCATENATE(Speciality[[#This Row],[тех1]],"_",Speciality[[#This Row],[Код]])</f>
        <v>ВО_90_15.02.01</v>
      </c>
      <c r="T335" t="s">
        <v>1120</v>
      </c>
    </row>
    <row r="336" spans="15:20" x14ac:dyDescent="0.2">
      <c r="O336" t="s">
        <v>87</v>
      </c>
      <c r="P336">
        <v>90</v>
      </c>
      <c r="Q336" t="str">
        <f>CONCATENATE(Speciality[[#This Row],[Программа]],"_",Speciality[[#This Row],[Процент]])</f>
        <v>ВО_90</v>
      </c>
      <c r="R336" s="66" t="s">
        <v>1121</v>
      </c>
      <c r="S336" t="str">
        <f>CONCATENATE(Speciality[[#This Row],[тех1]],"_",Speciality[[#This Row],[Код]])</f>
        <v>ВО_90_15.02.02</v>
      </c>
      <c r="T336" t="s">
        <v>1122</v>
      </c>
    </row>
    <row r="337" spans="15:20" x14ac:dyDescent="0.2">
      <c r="O337" t="s">
        <v>87</v>
      </c>
      <c r="P337">
        <v>90</v>
      </c>
      <c r="Q337" t="str">
        <f>CONCATENATE(Speciality[[#This Row],[Программа]],"_",Speciality[[#This Row],[Процент]])</f>
        <v>ВО_90</v>
      </c>
      <c r="R337" s="66" t="s">
        <v>1123</v>
      </c>
      <c r="S337" t="str">
        <f>CONCATENATE(Speciality[[#This Row],[тех1]],"_",Speciality[[#This Row],[Код]])</f>
        <v>ВО_90_15.02.03</v>
      </c>
      <c r="T337" t="s">
        <v>1124</v>
      </c>
    </row>
    <row r="338" spans="15:20" x14ac:dyDescent="0.2">
      <c r="O338" t="s">
        <v>87</v>
      </c>
      <c r="P338">
        <v>90</v>
      </c>
      <c r="Q338" t="str">
        <f>CONCATENATE(Speciality[[#This Row],[Программа]],"_",Speciality[[#This Row],[Процент]])</f>
        <v>ВО_90</v>
      </c>
      <c r="R338" s="66" t="s">
        <v>1125</v>
      </c>
      <c r="S338" t="str">
        <f>CONCATENATE(Speciality[[#This Row],[тех1]],"_",Speciality[[#This Row],[Код]])</f>
        <v>ВО_90_15.02.04</v>
      </c>
      <c r="T338" t="s">
        <v>1126</v>
      </c>
    </row>
    <row r="339" spans="15:20" x14ac:dyDescent="0.2">
      <c r="O339" t="s">
        <v>87</v>
      </c>
      <c r="P339">
        <v>90</v>
      </c>
      <c r="Q339" t="str">
        <f>CONCATENATE(Speciality[[#This Row],[Программа]],"_",Speciality[[#This Row],[Процент]])</f>
        <v>ВО_90</v>
      </c>
      <c r="R339" s="66" t="s">
        <v>1127</v>
      </c>
      <c r="S339" t="str">
        <f>CONCATENATE(Speciality[[#This Row],[тех1]],"_",Speciality[[#This Row],[Код]])</f>
        <v>ВО_90_15.02.05</v>
      </c>
      <c r="T339" t="s">
        <v>1128</v>
      </c>
    </row>
    <row r="340" spans="15:20" x14ac:dyDescent="0.2">
      <c r="O340" t="s">
        <v>87</v>
      </c>
      <c r="P340">
        <v>90</v>
      </c>
      <c r="Q340" t="str">
        <f>CONCATENATE(Speciality[[#This Row],[Программа]],"_",Speciality[[#This Row],[Процент]])</f>
        <v>ВО_90</v>
      </c>
      <c r="R340" s="66" t="s">
        <v>1129</v>
      </c>
      <c r="S340" t="str">
        <f>CONCATENATE(Speciality[[#This Row],[тех1]],"_",Speciality[[#This Row],[Код]])</f>
        <v>ВО_90_15.02.06</v>
      </c>
      <c r="T340" t="s">
        <v>1130</v>
      </c>
    </row>
    <row r="341" spans="15:20" x14ac:dyDescent="0.2">
      <c r="O341" t="s">
        <v>87</v>
      </c>
      <c r="P341">
        <v>90</v>
      </c>
      <c r="Q341" t="str">
        <f>CONCATENATE(Speciality[[#This Row],[Программа]],"_",Speciality[[#This Row],[Процент]])</f>
        <v>ВО_90</v>
      </c>
      <c r="R341" s="66" t="s">
        <v>1131</v>
      </c>
      <c r="S341" t="str">
        <f>CONCATENATE(Speciality[[#This Row],[тех1]],"_",Speciality[[#This Row],[Код]])</f>
        <v>ВО_90_15.02.07</v>
      </c>
      <c r="T341" t="s">
        <v>1132</v>
      </c>
    </row>
    <row r="342" spans="15:20" x14ac:dyDescent="0.2">
      <c r="O342" t="s">
        <v>87</v>
      </c>
      <c r="P342">
        <v>90</v>
      </c>
      <c r="Q342" t="str">
        <f>CONCATENATE(Speciality[[#This Row],[Программа]],"_",Speciality[[#This Row],[Процент]])</f>
        <v>ВО_90</v>
      </c>
      <c r="R342" s="66" t="s">
        <v>1133</v>
      </c>
      <c r="S342" t="str">
        <f>CONCATENATE(Speciality[[#This Row],[тех1]],"_",Speciality[[#This Row],[Код]])</f>
        <v>ВО_90_15.02.08</v>
      </c>
      <c r="T342" t="s">
        <v>1134</v>
      </c>
    </row>
    <row r="343" spans="15:20" x14ac:dyDescent="0.2">
      <c r="O343" t="s">
        <v>87</v>
      </c>
      <c r="P343">
        <v>90</v>
      </c>
      <c r="Q343" t="str">
        <f>CONCATENATE(Speciality[[#This Row],[Программа]],"_",Speciality[[#This Row],[Процент]])</f>
        <v>ВО_90</v>
      </c>
      <c r="R343" s="66" t="s">
        <v>1135</v>
      </c>
      <c r="S343" t="str">
        <f>CONCATENATE(Speciality[[#This Row],[тех1]],"_",Speciality[[#This Row],[Код]])</f>
        <v>ВО_90_15.02.09</v>
      </c>
      <c r="T343" t="s">
        <v>1136</v>
      </c>
    </row>
    <row r="344" spans="15:20" x14ac:dyDescent="0.2">
      <c r="O344" t="s">
        <v>87</v>
      </c>
      <c r="P344">
        <v>90</v>
      </c>
      <c r="Q344" t="str">
        <f>CONCATENATE(Speciality[[#This Row],[Программа]],"_",Speciality[[#This Row],[Процент]])</f>
        <v>ВО_90</v>
      </c>
      <c r="R344" s="66" t="s">
        <v>1137</v>
      </c>
      <c r="S344" t="str">
        <f>CONCATENATE(Speciality[[#This Row],[тех1]],"_",Speciality[[#This Row],[Код]])</f>
        <v>ВО_90_15.02.10</v>
      </c>
      <c r="T344" t="s">
        <v>1138</v>
      </c>
    </row>
    <row r="345" spans="15:20" x14ac:dyDescent="0.2">
      <c r="O345" t="s">
        <v>87</v>
      </c>
      <c r="P345">
        <v>90</v>
      </c>
      <c r="Q345" t="str">
        <f>CONCATENATE(Speciality[[#This Row],[Программа]],"_",Speciality[[#This Row],[Процент]])</f>
        <v>ВО_90</v>
      </c>
      <c r="R345" s="66" t="s">
        <v>1139</v>
      </c>
      <c r="S345" t="str">
        <f>CONCATENATE(Speciality[[#This Row],[тех1]],"_",Speciality[[#This Row],[Код]])</f>
        <v>ВО_90_15.02.11</v>
      </c>
      <c r="T345" t="s">
        <v>1140</v>
      </c>
    </row>
    <row r="346" spans="15:20" x14ac:dyDescent="0.2">
      <c r="O346" t="s">
        <v>87</v>
      </c>
      <c r="P346">
        <v>90</v>
      </c>
      <c r="Q346" t="str">
        <f>CONCATENATE(Speciality[[#This Row],[Программа]],"_",Speciality[[#This Row],[Процент]])</f>
        <v>ВО_90</v>
      </c>
      <c r="R346" s="66" t="s">
        <v>1141</v>
      </c>
      <c r="S346" t="str">
        <f>CONCATENATE(Speciality[[#This Row],[тех1]],"_",Speciality[[#This Row],[Код]])</f>
        <v>ВО_90_15.02.12</v>
      </c>
      <c r="T346" t="s">
        <v>1142</v>
      </c>
    </row>
    <row r="347" spans="15:20" x14ac:dyDescent="0.2">
      <c r="O347" t="s">
        <v>87</v>
      </c>
      <c r="P347">
        <v>90</v>
      </c>
      <c r="Q347" t="str">
        <f>CONCATENATE(Speciality[[#This Row],[Программа]],"_",Speciality[[#This Row],[Процент]])</f>
        <v>ВО_90</v>
      </c>
      <c r="R347" s="66" t="s">
        <v>1143</v>
      </c>
      <c r="S347" t="str">
        <f>CONCATENATE(Speciality[[#This Row],[тех1]],"_",Speciality[[#This Row],[Код]])</f>
        <v>ВО_90_15.02.13</v>
      </c>
      <c r="T347" t="s">
        <v>1144</v>
      </c>
    </row>
    <row r="348" spans="15:20" x14ac:dyDescent="0.2">
      <c r="O348" t="s">
        <v>87</v>
      </c>
      <c r="P348">
        <v>90</v>
      </c>
      <c r="Q348" t="str">
        <f>CONCATENATE(Speciality[[#This Row],[Программа]],"_",Speciality[[#This Row],[Процент]])</f>
        <v>ВО_90</v>
      </c>
      <c r="R348" s="66" t="s">
        <v>1145</v>
      </c>
      <c r="S348" t="str">
        <f>CONCATENATE(Speciality[[#This Row],[тех1]],"_",Speciality[[#This Row],[Код]])</f>
        <v>ВО_90_15.02.14</v>
      </c>
      <c r="T348" t="s">
        <v>1146</v>
      </c>
    </row>
    <row r="349" spans="15:20" x14ac:dyDescent="0.2">
      <c r="O349" t="s">
        <v>87</v>
      </c>
      <c r="P349">
        <v>90</v>
      </c>
      <c r="Q349" t="str">
        <f>CONCATENATE(Speciality[[#This Row],[Программа]],"_",Speciality[[#This Row],[Процент]])</f>
        <v>ВО_90</v>
      </c>
      <c r="R349" s="66" t="s">
        <v>1147</v>
      </c>
      <c r="S349" t="str">
        <f>CONCATENATE(Speciality[[#This Row],[тех1]],"_",Speciality[[#This Row],[Код]])</f>
        <v>ВО_90_15.02.15</v>
      </c>
      <c r="T349" t="s">
        <v>1148</v>
      </c>
    </row>
    <row r="350" spans="15:20" x14ac:dyDescent="0.2">
      <c r="O350" t="s">
        <v>87</v>
      </c>
      <c r="P350">
        <v>90</v>
      </c>
      <c r="Q350" t="str">
        <f>CONCATENATE(Speciality[[#This Row],[Программа]],"_",Speciality[[#This Row],[Процент]])</f>
        <v>ВО_90</v>
      </c>
      <c r="R350" s="66" t="s">
        <v>1149</v>
      </c>
      <c r="S350" t="str">
        <f>CONCATENATE(Speciality[[#This Row],[тех1]],"_",Speciality[[#This Row],[Код]])</f>
        <v>ВО_90_15.03.01</v>
      </c>
      <c r="T350" t="s">
        <v>1150</v>
      </c>
    </row>
    <row r="351" spans="15:20" x14ac:dyDescent="0.2">
      <c r="O351" t="s">
        <v>87</v>
      </c>
      <c r="P351">
        <v>90</v>
      </c>
      <c r="Q351" t="str">
        <f>CONCATENATE(Speciality[[#This Row],[Программа]],"_",Speciality[[#This Row],[Процент]])</f>
        <v>ВО_90</v>
      </c>
      <c r="R351" s="66" t="s">
        <v>1151</v>
      </c>
      <c r="S351" t="str">
        <f>CONCATENATE(Speciality[[#This Row],[тех1]],"_",Speciality[[#This Row],[Код]])</f>
        <v>ВО_90_15.03.02</v>
      </c>
      <c r="T351" t="s">
        <v>1152</v>
      </c>
    </row>
    <row r="352" spans="15:20" x14ac:dyDescent="0.2">
      <c r="O352" t="s">
        <v>87</v>
      </c>
      <c r="P352">
        <v>90</v>
      </c>
      <c r="Q352" t="str">
        <f>CONCATENATE(Speciality[[#This Row],[Программа]],"_",Speciality[[#This Row],[Процент]])</f>
        <v>ВО_90</v>
      </c>
      <c r="R352" s="66" t="s">
        <v>1153</v>
      </c>
      <c r="S352" t="str">
        <f>CONCATENATE(Speciality[[#This Row],[тех1]],"_",Speciality[[#This Row],[Код]])</f>
        <v>ВО_90_15.03.03</v>
      </c>
      <c r="T352" t="s">
        <v>1154</v>
      </c>
    </row>
    <row r="353" spans="15:20" x14ac:dyDescent="0.2">
      <c r="O353" t="s">
        <v>87</v>
      </c>
      <c r="P353">
        <v>90</v>
      </c>
      <c r="Q353" t="str">
        <f>CONCATENATE(Speciality[[#This Row],[Программа]],"_",Speciality[[#This Row],[Процент]])</f>
        <v>ВО_90</v>
      </c>
      <c r="R353" s="66" t="s">
        <v>1155</v>
      </c>
      <c r="S353" t="str">
        <f>CONCATENATE(Speciality[[#This Row],[тех1]],"_",Speciality[[#This Row],[Код]])</f>
        <v>ВО_90_15.03.04</v>
      </c>
      <c r="T353" t="s">
        <v>1156</v>
      </c>
    </row>
    <row r="354" spans="15:20" x14ac:dyDescent="0.2">
      <c r="O354" t="s">
        <v>87</v>
      </c>
      <c r="P354">
        <v>90</v>
      </c>
      <c r="Q354" t="str">
        <f>CONCATENATE(Speciality[[#This Row],[Программа]],"_",Speciality[[#This Row],[Процент]])</f>
        <v>ВО_90</v>
      </c>
      <c r="R354" s="66" t="s">
        <v>1157</v>
      </c>
      <c r="S354" t="str">
        <f>CONCATENATE(Speciality[[#This Row],[тех1]],"_",Speciality[[#This Row],[Код]])</f>
        <v>ВО_90_15.03.05</v>
      </c>
      <c r="T354" t="s">
        <v>1158</v>
      </c>
    </row>
    <row r="355" spans="15:20" x14ac:dyDescent="0.2">
      <c r="O355" t="s">
        <v>87</v>
      </c>
      <c r="P355">
        <v>90</v>
      </c>
      <c r="Q355" t="str">
        <f>CONCATENATE(Speciality[[#This Row],[Программа]],"_",Speciality[[#This Row],[Процент]])</f>
        <v>ВО_90</v>
      </c>
      <c r="R355" s="66" t="s">
        <v>1159</v>
      </c>
      <c r="S355" t="str">
        <f>CONCATENATE(Speciality[[#This Row],[тех1]],"_",Speciality[[#This Row],[Код]])</f>
        <v>ВО_90_15.03.06</v>
      </c>
      <c r="T355" t="s">
        <v>1160</v>
      </c>
    </row>
    <row r="356" spans="15:20" x14ac:dyDescent="0.2">
      <c r="O356" t="s">
        <v>87</v>
      </c>
      <c r="P356">
        <v>90</v>
      </c>
      <c r="Q356" t="str">
        <f>CONCATENATE(Speciality[[#This Row],[Программа]],"_",Speciality[[#This Row],[Процент]])</f>
        <v>ВО_90</v>
      </c>
      <c r="R356" s="66" t="s">
        <v>1161</v>
      </c>
      <c r="S356" t="str">
        <f>CONCATENATE(Speciality[[#This Row],[тех1]],"_",Speciality[[#This Row],[Код]])</f>
        <v>ВО_90_15.04.01</v>
      </c>
      <c r="T356" t="s">
        <v>1150</v>
      </c>
    </row>
    <row r="357" spans="15:20" x14ac:dyDescent="0.2">
      <c r="O357" t="s">
        <v>87</v>
      </c>
      <c r="P357">
        <v>90</v>
      </c>
      <c r="Q357" t="str">
        <f>CONCATENATE(Speciality[[#This Row],[Программа]],"_",Speciality[[#This Row],[Процент]])</f>
        <v>ВО_90</v>
      </c>
      <c r="R357" s="66" t="s">
        <v>1162</v>
      </c>
      <c r="S357" t="str">
        <f>CONCATENATE(Speciality[[#This Row],[тех1]],"_",Speciality[[#This Row],[Код]])</f>
        <v>ВО_90_15.04.02</v>
      </c>
      <c r="T357" t="s">
        <v>1152</v>
      </c>
    </row>
    <row r="358" spans="15:20" x14ac:dyDescent="0.2">
      <c r="O358" t="s">
        <v>87</v>
      </c>
      <c r="P358">
        <v>90</v>
      </c>
      <c r="Q358" t="str">
        <f>CONCATENATE(Speciality[[#This Row],[Программа]],"_",Speciality[[#This Row],[Процент]])</f>
        <v>ВО_90</v>
      </c>
      <c r="R358" s="66" t="s">
        <v>1163</v>
      </c>
      <c r="S358" t="str">
        <f>CONCATENATE(Speciality[[#This Row],[тех1]],"_",Speciality[[#This Row],[Код]])</f>
        <v>ВО_90_15.04.03</v>
      </c>
      <c r="T358" t="s">
        <v>1154</v>
      </c>
    </row>
    <row r="359" spans="15:20" x14ac:dyDescent="0.2">
      <c r="O359" t="s">
        <v>87</v>
      </c>
      <c r="P359">
        <v>90</v>
      </c>
      <c r="Q359" t="str">
        <f>CONCATENATE(Speciality[[#This Row],[Программа]],"_",Speciality[[#This Row],[Процент]])</f>
        <v>ВО_90</v>
      </c>
      <c r="R359" s="66" t="s">
        <v>1164</v>
      </c>
      <c r="S359" t="str">
        <f>CONCATENATE(Speciality[[#This Row],[тех1]],"_",Speciality[[#This Row],[Код]])</f>
        <v>ВО_90_15.04.04</v>
      </c>
      <c r="T359" t="s">
        <v>1156</v>
      </c>
    </row>
    <row r="360" spans="15:20" x14ac:dyDescent="0.2">
      <c r="O360" t="s">
        <v>87</v>
      </c>
      <c r="P360">
        <v>90</v>
      </c>
      <c r="Q360" t="str">
        <f>CONCATENATE(Speciality[[#This Row],[Программа]],"_",Speciality[[#This Row],[Процент]])</f>
        <v>ВО_90</v>
      </c>
      <c r="R360" s="66" t="s">
        <v>1165</v>
      </c>
      <c r="S360" t="str">
        <f>CONCATENATE(Speciality[[#This Row],[тех1]],"_",Speciality[[#This Row],[Код]])</f>
        <v>ВО_90_15.04.05</v>
      </c>
      <c r="T360" t="s">
        <v>1158</v>
      </c>
    </row>
    <row r="361" spans="15:20" x14ac:dyDescent="0.2">
      <c r="O361" t="s">
        <v>87</v>
      </c>
      <c r="P361">
        <v>90</v>
      </c>
      <c r="Q361" t="str">
        <f>CONCATENATE(Speciality[[#This Row],[Программа]],"_",Speciality[[#This Row],[Процент]])</f>
        <v>ВО_90</v>
      </c>
      <c r="R361" s="66" t="s">
        <v>1166</v>
      </c>
      <c r="S361" t="str">
        <f>CONCATENATE(Speciality[[#This Row],[тех1]],"_",Speciality[[#This Row],[Код]])</f>
        <v>ВО_90_15.04.06</v>
      </c>
      <c r="T361" t="s">
        <v>1160</v>
      </c>
    </row>
    <row r="362" spans="15:20" x14ac:dyDescent="0.2">
      <c r="O362" t="s">
        <v>87</v>
      </c>
      <c r="P362">
        <v>90</v>
      </c>
      <c r="Q362" t="str">
        <f>CONCATENATE(Speciality[[#This Row],[Программа]],"_",Speciality[[#This Row],[Процент]])</f>
        <v>ВО_90</v>
      </c>
      <c r="R362" s="66" t="s">
        <v>1167</v>
      </c>
      <c r="S362" t="str">
        <f>CONCATENATE(Speciality[[#This Row],[тех1]],"_",Speciality[[#This Row],[Код]])</f>
        <v>ВО_90_15.05.01</v>
      </c>
      <c r="T362" t="s">
        <v>1168</v>
      </c>
    </row>
    <row r="363" spans="15:20" x14ac:dyDescent="0.2">
      <c r="O363" t="s">
        <v>87</v>
      </c>
      <c r="P363">
        <v>90</v>
      </c>
      <c r="Q363" t="str">
        <f>CONCATENATE(Speciality[[#This Row],[Программа]],"_",Speciality[[#This Row],[Процент]])</f>
        <v>ВО_90</v>
      </c>
      <c r="R363" s="66" t="s">
        <v>1169</v>
      </c>
      <c r="S363" t="str">
        <f>CONCATENATE(Speciality[[#This Row],[тех1]],"_",Speciality[[#This Row],[Код]])</f>
        <v>ВО_90_150400.01</v>
      </c>
      <c r="T363" t="s">
        <v>1170</v>
      </c>
    </row>
    <row r="364" spans="15:20" x14ac:dyDescent="0.2">
      <c r="O364" t="s">
        <v>87</v>
      </c>
      <c r="P364">
        <v>90</v>
      </c>
      <c r="Q364" t="str">
        <f>CONCATENATE(Speciality[[#This Row],[Программа]],"_",Speciality[[#This Row],[Процент]])</f>
        <v>ВО_90</v>
      </c>
      <c r="R364" s="66" t="s">
        <v>1171</v>
      </c>
      <c r="S364" t="str">
        <f>CONCATENATE(Speciality[[#This Row],[тех1]],"_",Speciality[[#This Row],[Код]])</f>
        <v>ВО_90_150400.02</v>
      </c>
      <c r="T364" t="s">
        <v>1172</v>
      </c>
    </row>
    <row r="365" spans="15:20" x14ac:dyDescent="0.2">
      <c r="O365" t="s">
        <v>87</v>
      </c>
      <c r="P365">
        <v>90</v>
      </c>
      <c r="Q365" t="str">
        <f>CONCATENATE(Speciality[[#This Row],[Программа]],"_",Speciality[[#This Row],[Процент]])</f>
        <v>ВО_90</v>
      </c>
      <c r="R365" s="66" t="s">
        <v>1173</v>
      </c>
      <c r="S365" t="str">
        <f>CONCATENATE(Speciality[[#This Row],[тех1]],"_",Speciality[[#This Row],[Код]])</f>
        <v>ВО_90_150402.01</v>
      </c>
      <c r="T365" t="s">
        <v>1174</v>
      </c>
    </row>
    <row r="366" spans="15:20" x14ac:dyDescent="0.2">
      <c r="O366" t="s">
        <v>87</v>
      </c>
      <c r="P366">
        <v>90</v>
      </c>
      <c r="Q366" t="str">
        <f>CONCATENATE(Speciality[[#This Row],[Программа]],"_",Speciality[[#This Row],[Процент]])</f>
        <v>ВО_90</v>
      </c>
      <c r="R366" s="66" t="s">
        <v>1175</v>
      </c>
      <c r="S366" t="str">
        <f>CONCATENATE(Speciality[[#This Row],[тех1]],"_",Speciality[[#This Row],[Код]])</f>
        <v>ВО_90_150412.01</v>
      </c>
      <c r="T366" t="s">
        <v>1176</v>
      </c>
    </row>
    <row r="367" spans="15:20" x14ac:dyDescent="0.2">
      <c r="O367" t="s">
        <v>87</v>
      </c>
      <c r="P367">
        <v>90</v>
      </c>
      <c r="Q367" t="str">
        <f>CONCATENATE(Speciality[[#This Row],[Программа]],"_",Speciality[[#This Row],[Процент]])</f>
        <v>ВО_90</v>
      </c>
      <c r="R367" s="66" t="s">
        <v>1177</v>
      </c>
      <c r="S367" t="str">
        <f>CONCATENATE(Speciality[[#This Row],[тех1]],"_",Speciality[[#This Row],[Код]])</f>
        <v>ВО_90_150413.01</v>
      </c>
      <c r="T367" t="s">
        <v>1178</v>
      </c>
    </row>
    <row r="368" spans="15:20" x14ac:dyDescent="0.2">
      <c r="O368" t="s">
        <v>87</v>
      </c>
      <c r="P368">
        <v>90</v>
      </c>
      <c r="Q368" t="str">
        <f>CONCATENATE(Speciality[[#This Row],[Программа]],"_",Speciality[[#This Row],[Процент]])</f>
        <v>ВО_90</v>
      </c>
      <c r="R368" s="66" t="s">
        <v>1179</v>
      </c>
      <c r="S368" t="str">
        <f>CONCATENATE(Speciality[[#This Row],[тех1]],"_",Speciality[[#This Row],[Код]])</f>
        <v>ВО_90_150709.01</v>
      </c>
      <c r="T368" t="s">
        <v>1180</v>
      </c>
    </row>
    <row r="369" spans="15:20" x14ac:dyDescent="0.2">
      <c r="O369" t="s">
        <v>87</v>
      </c>
      <c r="P369">
        <v>90</v>
      </c>
      <c r="Q369" t="str">
        <f>CONCATENATE(Speciality[[#This Row],[Программа]],"_",Speciality[[#This Row],[Процент]])</f>
        <v>ВО_90</v>
      </c>
      <c r="R369" s="66" t="s">
        <v>1181</v>
      </c>
      <c r="S369" t="str">
        <f>CONCATENATE(Speciality[[#This Row],[тех1]],"_",Speciality[[#This Row],[Код]])</f>
        <v>ВО_90_150709.03</v>
      </c>
      <c r="T369" t="s">
        <v>1182</v>
      </c>
    </row>
    <row r="370" spans="15:20" x14ac:dyDescent="0.2">
      <c r="O370" t="s">
        <v>87</v>
      </c>
      <c r="P370">
        <v>90</v>
      </c>
      <c r="Q370" t="str">
        <f>CONCATENATE(Speciality[[#This Row],[Программа]],"_",Speciality[[#This Row],[Процент]])</f>
        <v>ВО_90</v>
      </c>
      <c r="R370" s="66" t="s">
        <v>1183</v>
      </c>
      <c r="S370" t="str">
        <f>CONCATENATE(Speciality[[#This Row],[тех1]],"_",Speciality[[#This Row],[Код]])</f>
        <v>ВО_90_150711.01</v>
      </c>
      <c r="T370" t="s">
        <v>1184</v>
      </c>
    </row>
    <row r="371" spans="15:20" x14ac:dyDescent="0.2">
      <c r="O371" t="s">
        <v>87</v>
      </c>
      <c r="P371">
        <v>90</v>
      </c>
      <c r="Q371" t="str">
        <f>CONCATENATE(Speciality[[#This Row],[Программа]],"_",Speciality[[#This Row],[Процент]])</f>
        <v>ВО_90</v>
      </c>
      <c r="R371" s="66" t="s">
        <v>1185</v>
      </c>
      <c r="S371" t="str">
        <f>CONCATENATE(Speciality[[#This Row],[тех1]],"_",Speciality[[#This Row],[Код]])</f>
        <v>ВО_90_151013.01</v>
      </c>
      <c r="T371" t="s">
        <v>1186</v>
      </c>
    </row>
    <row r="372" spans="15:20" x14ac:dyDescent="0.2">
      <c r="O372" t="s">
        <v>87</v>
      </c>
      <c r="P372">
        <v>90</v>
      </c>
      <c r="Q372" t="str">
        <f>CONCATENATE(Speciality[[#This Row],[Программа]],"_",Speciality[[#This Row],[Процент]])</f>
        <v>ВО_90</v>
      </c>
      <c r="R372" s="66" t="s">
        <v>1187</v>
      </c>
      <c r="S372" t="str">
        <f>CONCATENATE(Speciality[[#This Row],[тех1]],"_",Speciality[[#This Row],[Код]])</f>
        <v>ВО_90_151013.02</v>
      </c>
      <c r="T372" t="s">
        <v>1188</v>
      </c>
    </row>
    <row r="373" spans="15:20" x14ac:dyDescent="0.2">
      <c r="O373" t="s">
        <v>87</v>
      </c>
      <c r="P373">
        <v>90</v>
      </c>
      <c r="Q373" t="str">
        <f>CONCATENATE(Speciality[[#This Row],[Программа]],"_",Speciality[[#This Row],[Процент]])</f>
        <v>ВО_90</v>
      </c>
      <c r="R373" s="66" t="s">
        <v>1189</v>
      </c>
      <c r="S373" t="str">
        <f>CONCATENATE(Speciality[[#This Row],[тех1]],"_",Speciality[[#This Row],[Код]])</f>
        <v>ВО_90_151022.01</v>
      </c>
      <c r="T373" t="s">
        <v>1190</v>
      </c>
    </row>
    <row r="374" spans="15:20" x14ac:dyDescent="0.2">
      <c r="O374" t="s">
        <v>87</v>
      </c>
      <c r="P374">
        <v>90</v>
      </c>
      <c r="Q374" t="str">
        <f>CONCATENATE(Speciality[[#This Row],[Программа]],"_",Speciality[[#This Row],[Процент]])</f>
        <v>ВО_90</v>
      </c>
      <c r="R374" s="66" t="s">
        <v>1191</v>
      </c>
      <c r="S374" t="str">
        <f>CONCATENATE(Speciality[[#This Row],[тех1]],"_",Speciality[[#This Row],[Код]])</f>
        <v>ВО_90_151022.02</v>
      </c>
      <c r="T374" t="s">
        <v>1192</v>
      </c>
    </row>
    <row r="375" spans="15:20" x14ac:dyDescent="0.2">
      <c r="O375" t="s">
        <v>87</v>
      </c>
      <c r="P375">
        <v>90</v>
      </c>
      <c r="Q375" t="str">
        <f>CONCATENATE(Speciality[[#This Row],[Программа]],"_",Speciality[[#This Row],[Процент]])</f>
        <v>ВО_90</v>
      </c>
      <c r="R375" s="66" t="s">
        <v>1193</v>
      </c>
      <c r="S375" t="str">
        <f>CONCATENATE(Speciality[[#This Row],[тех1]],"_",Speciality[[#This Row],[Код]])</f>
        <v>ВО_90_151031.03</v>
      </c>
      <c r="T375" t="s">
        <v>1194</v>
      </c>
    </row>
    <row r="376" spans="15:20" x14ac:dyDescent="0.2">
      <c r="O376" t="s">
        <v>87</v>
      </c>
      <c r="P376">
        <v>90</v>
      </c>
      <c r="Q376" t="str">
        <f>CONCATENATE(Speciality[[#This Row],[Программа]],"_",Speciality[[#This Row],[Процент]])</f>
        <v>ВО_90</v>
      </c>
      <c r="R376" s="66" t="s">
        <v>1195</v>
      </c>
      <c r="S376" t="str">
        <f>CONCATENATE(Speciality[[#This Row],[тех1]],"_",Speciality[[#This Row],[Код]])</f>
        <v>ВО_90_151901.01</v>
      </c>
      <c r="T376" t="s">
        <v>1196</v>
      </c>
    </row>
    <row r="377" spans="15:20" x14ac:dyDescent="0.2">
      <c r="O377" t="s">
        <v>87</v>
      </c>
      <c r="P377">
        <v>90</v>
      </c>
      <c r="Q377" t="str">
        <f>CONCATENATE(Speciality[[#This Row],[Программа]],"_",Speciality[[#This Row],[Процент]])</f>
        <v>ВО_90</v>
      </c>
      <c r="R377" s="66" t="s">
        <v>1197</v>
      </c>
      <c r="S377" t="str">
        <f>CONCATENATE(Speciality[[#This Row],[тех1]],"_",Speciality[[#This Row],[Код]])</f>
        <v>ВО_90_151902.01</v>
      </c>
      <c r="T377" t="s">
        <v>1198</v>
      </c>
    </row>
    <row r="378" spans="15:20" x14ac:dyDescent="0.2">
      <c r="O378" t="s">
        <v>87</v>
      </c>
      <c r="P378">
        <v>90</v>
      </c>
      <c r="Q378" t="str">
        <f>CONCATENATE(Speciality[[#This Row],[Программа]],"_",Speciality[[#This Row],[Процент]])</f>
        <v>ВО_90</v>
      </c>
      <c r="R378" s="66" t="s">
        <v>1199</v>
      </c>
      <c r="S378" t="str">
        <f>CONCATENATE(Speciality[[#This Row],[тех1]],"_",Speciality[[#This Row],[Код]])</f>
        <v>ВО_90_151902.03</v>
      </c>
      <c r="T378" t="s">
        <v>1200</v>
      </c>
    </row>
    <row r="379" spans="15:20" x14ac:dyDescent="0.2">
      <c r="O379" t="s">
        <v>87</v>
      </c>
      <c r="P379">
        <v>90</v>
      </c>
      <c r="Q379" t="str">
        <f>CONCATENATE(Speciality[[#This Row],[Программа]],"_",Speciality[[#This Row],[Процент]])</f>
        <v>ВО_90</v>
      </c>
      <c r="R379" s="66" t="s">
        <v>1201</v>
      </c>
      <c r="S379" t="str">
        <f>CONCATENATE(Speciality[[#This Row],[тех1]],"_",Speciality[[#This Row],[Код]])</f>
        <v>ВО_90_151902.04</v>
      </c>
      <c r="T379" t="s">
        <v>1202</v>
      </c>
    </row>
    <row r="380" spans="15:20" x14ac:dyDescent="0.2">
      <c r="O380" t="s">
        <v>87</v>
      </c>
      <c r="P380">
        <v>90</v>
      </c>
      <c r="Q380" t="str">
        <f>CONCATENATE(Speciality[[#This Row],[Программа]],"_",Speciality[[#This Row],[Процент]])</f>
        <v>ВО_90</v>
      </c>
      <c r="R380" s="66" t="s">
        <v>1203</v>
      </c>
      <c r="S380" t="str">
        <f>CONCATENATE(Speciality[[#This Row],[тех1]],"_",Speciality[[#This Row],[Код]])</f>
        <v>ВО_90_151902.05</v>
      </c>
      <c r="T380" t="s">
        <v>1204</v>
      </c>
    </row>
    <row r="381" spans="15:20" x14ac:dyDescent="0.2">
      <c r="O381" t="s">
        <v>87</v>
      </c>
      <c r="P381">
        <v>90</v>
      </c>
      <c r="Q381" t="str">
        <f>CONCATENATE(Speciality[[#This Row],[Программа]],"_",Speciality[[#This Row],[Процент]])</f>
        <v>ВО_90</v>
      </c>
      <c r="R381" s="66" t="s">
        <v>1205</v>
      </c>
      <c r="S381" t="str">
        <f>CONCATENATE(Speciality[[#This Row],[тех1]],"_",Speciality[[#This Row],[Код]])</f>
        <v>ВО_90_151903.01</v>
      </c>
      <c r="T381" t="s">
        <v>1206</v>
      </c>
    </row>
    <row r="382" spans="15:20" x14ac:dyDescent="0.2">
      <c r="O382" t="s">
        <v>87</v>
      </c>
      <c r="P382">
        <v>90</v>
      </c>
      <c r="Q382" t="str">
        <f>CONCATENATE(Speciality[[#This Row],[Программа]],"_",Speciality[[#This Row],[Процент]])</f>
        <v>ВО_90</v>
      </c>
      <c r="R382" s="66" t="s">
        <v>1207</v>
      </c>
      <c r="S382" t="str">
        <f>CONCATENATE(Speciality[[#This Row],[тех1]],"_",Speciality[[#This Row],[Код]])</f>
        <v>ВО_90_151903.02</v>
      </c>
      <c r="T382" t="s">
        <v>1208</v>
      </c>
    </row>
    <row r="383" spans="15:20" x14ac:dyDescent="0.2">
      <c r="O383" t="s">
        <v>87</v>
      </c>
      <c r="P383">
        <v>90</v>
      </c>
      <c r="Q383" t="str">
        <f>CONCATENATE(Speciality[[#This Row],[Программа]],"_",Speciality[[#This Row],[Процент]])</f>
        <v>ВО_90</v>
      </c>
      <c r="R383" s="66" t="s">
        <v>1209</v>
      </c>
      <c r="S383" t="str">
        <f>CONCATENATE(Speciality[[#This Row],[тех1]],"_",Speciality[[#This Row],[Код]])</f>
        <v>ВО_90_16.03.01</v>
      </c>
      <c r="T383" t="s">
        <v>1210</v>
      </c>
    </row>
    <row r="384" spans="15:20" x14ac:dyDescent="0.2">
      <c r="O384" t="s">
        <v>87</v>
      </c>
      <c r="P384">
        <v>90</v>
      </c>
      <c r="Q384" t="str">
        <f>CONCATENATE(Speciality[[#This Row],[Программа]],"_",Speciality[[#This Row],[Процент]])</f>
        <v>ВО_90</v>
      </c>
      <c r="R384" s="66" t="s">
        <v>1211</v>
      </c>
      <c r="S384" t="str">
        <f>CONCATENATE(Speciality[[#This Row],[тех1]],"_",Speciality[[#This Row],[Код]])</f>
        <v>ВО_90_16.03.02</v>
      </c>
      <c r="T384" t="s">
        <v>1212</v>
      </c>
    </row>
    <row r="385" spans="15:20" x14ac:dyDescent="0.2">
      <c r="O385" t="s">
        <v>87</v>
      </c>
      <c r="P385">
        <v>90</v>
      </c>
      <c r="Q385" t="str">
        <f>CONCATENATE(Speciality[[#This Row],[Программа]],"_",Speciality[[#This Row],[Процент]])</f>
        <v>ВО_90</v>
      </c>
      <c r="R385" s="66" t="s">
        <v>1213</v>
      </c>
      <c r="S385" t="str">
        <f>CONCATENATE(Speciality[[#This Row],[тех1]],"_",Speciality[[#This Row],[Код]])</f>
        <v>ВО_90_16.03.03</v>
      </c>
      <c r="T385" t="s">
        <v>1214</v>
      </c>
    </row>
    <row r="386" spans="15:20" x14ac:dyDescent="0.2">
      <c r="O386" t="s">
        <v>87</v>
      </c>
      <c r="P386">
        <v>90</v>
      </c>
      <c r="Q386" t="str">
        <f>CONCATENATE(Speciality[[#This Row],[Программа]],"_",Speciality[[#This Row],[Процент]])</f>
        <v>ВО_90</v>
      </c>
      <c r="R386" s="66" t="s">
        <v>1215</v>
      </c>
      <c r="S386" t="str">
        <f>CONCATENATE(Speciality[[#This Row],[тех1]],"_",Speciality[[#This Row],[Код]])</f>
        <v>ВО_90_16.04.01</v>
      </c>
      <c r="T386" t="s">
        <v>1210</v>
      </c>
    </row>
    <row r="387" spans="15:20" x14ac:dyDescent="0.2">
      <c r="O387" t="s">
        <v>87</v>
      </c>
      <c r="P387">
        <v>90</v>
      </c>
      <c r="Q387" t="str">
        <f>CONCATENATE(Speciality[[#This Row],[Программа]],"_",Speciality[[#This Row],[Процент]])</f>
        <v>ВО_90</v>
      </c>
      <c r="R387" s="66" t="s">
        <v>1216</v>
      </c>
      <c r="S387" t="str">
        <f>CONCATENATE(Speciality[[#This Row],[тех1]],"_",Speciality[[#This Row],[Код]])</f>
        <v>ВО_90_16.04.02</v>
      </c>
      <c r="T387" t="s">
        <v>1212</v>
      </c>
    </row>
    <row r="388" spans="15:20" x14ac:dyDescent="0.2">
      <c r="O388" t="s">
        <v>87</v>
      </c>
      <c r="P388">
        <v>90</v>
      </c>
      <c r="Q388" t="str">
        <f>CONCATENATE(Speciality[[#This Row],[Программа]],"_",Speciality[[#This Row],[Процент]])</f>
        <v>ВО_90</v>
      </c>
      <c r="R388" s="66" t="s">
        <v>1217</v>
      </c>
      <c r="S388" t="str">
        <f>CONCATENATE(Speciality[[#This Row],[тех1]],"_",Speciality[[#This Row],[Код]])</f>
        <v>ВО_90_16.04.03</v>
      </c>
      <c r="T388" t="s">
        <v>1214</v>
      </c>
    </row>
    <row r="389" spans="15:20" x14ac:dyDescent="0.2">
      <c r="O389" t="s">
        <v>87</v>
      </c>
      <c r="P389">
        <v>90</v>
      </c>
      <c r="Q389" t="str">
        <f>CONCATENATE(Speciality[[#This Row],[Программа]],"_",Speciality[[#This Row],[Процент]])</f>
        <v>ВО_90</v>
      </c>
      <c r="R389" s="66" t="s">
        <v>1218</v>
      </c>
      <c r="S389" t="str">
        <f>CONCATENATE(Speciality[[#This Row],[тех1]],"_",Speciality[[#This Row],[Код]])</f>
        <v>ВО_90_16.05.01</v>
      </c>
      <c r="T389" t="s">
        <v>1219</v>
      </c>
    </row>
    <row r="390" spans="15:20" x14ac:dyDescent="0.2">
      <c r="O390" t="s">
        <v>87</v>
      </c>
      <c r="P390">
        <v>90</v>
      </c>
      <c r="Q390" t="str">
        <f>CONCATENATE(Speciality[[#This Row],[Программа]],"_",Speciality[[#This Row],[Процент]])</f>
        <v>ВО_90</v>
      </c>
      <c r="R390" s="66" t="s">
        <v>1220</v>
      </c>
      <c r="S390" t="str">
        <f>CONCATENATE(Speciality[[#This Row],[тех1]],"_",Speciality[[#This Row],[Код]])</f>
        <v>ВО_90_160108.02</v>
      </c>
      <c r="T390" t="s">
        <v>1221</v>
      </c>
    </row>
    <row r="391" spans="15:20" x14ac:dyDescent="0.2">
      <c r="O391" t="s">
        <v>87</v>
      </c>
      <c r="P391">
        <v>90</v>
      </c>
      <c r="Q391" t="str">
        <f>CONCATENATE(Speciality[[#This Row],[Программа]],"_",Speciality[[#This Row],[Процент]])</f>
        <v>ВО_90</v>
      </c>
      <c r="R391" s="66" t="s">
        <v>1222</v>
      </c>
      <c r="S391" t="str">
        <f>CONCATENATE(Speciality[[#This Row],[тех1]],"_",Speciality[[#This Row],[Код]])</f>
        <v>ВО_90_160108.03</v>
      </c>
      <c r="T391" t="s">
        <v>1223</v>
      </c>
    </row>
    <row r="392" spans="15:20" x14ac:dyDescent="0.2">
      <c r="O392" t="s">
        <v>87</v>
      </c>
      <c r="P392">
        <v>90</v>
      </c>
      <c r="Q392" t="str">
        <f>CONCATENATE(Speciality[[#This Row],[Программа]],"_",Speciality[[#This Row],[Процент]])</f>
        <v>ВО_90</v>
      </c>
      <c r="R392" s="66" t="s">
        <v>1224</v>
      </c>
      <c r="S392" t="str">
        <f>CONCATENATE(Speciality[[#This Row],[тех1]],"_",Speciality[[#This Row],[Код]])</f>
        <v>ВО_90_160108.04</v>
      </c>
      <c r="T392" t="s">
        <v>1225</v>
      </c>
    </row>
    <row r="393" spans="15:20" x14ac:dyDescent="0.2">
      <c r="O393" t="s">
        <v>87</v>
      </c>
      <c r="P393">
        <v>90</v>
      </c>
      <c r="Q393" t="str">
        <f>CONCATENATE(Speciality[[#This Row],[Программа]],"_",Speciality[[#This Row],[Процент]])</f>
        <v>ВО_90</v>
      </c>
      <c r="R393" s="66" t="s">
        <v>1226</v>
      </c>
      <c r="S393" t="str">
        <f>CONCATENATE(Speciality[[#This Row],[тех1]],"_",Speciality[[#This Row],[Код]])</f>
        <v>ВО_90_161000</v>
      </c>
      <c r="T393" t="s">
        <v>1227</v>
      </c>
    </row>
    <row r="394" spans="15:20" x14ac:dyDescent="0.2">
      <c r="O394" t="s">
        <v>87</v>
      </c>
      <c r="P394">
        <v>90</v>
      </c>
      <c r="Q394" t="str">
        <f>CONCATENATE(Speciality[[#This Row],[Программа]],"_",Speciality[[#This Row],[Процент]])</f>
        <v>ВО_90</v>
      </c>
      <c r="R394" s="66" t="s">
        <v>1228</v>
      </c>
      <c r="S394" t="str">
        <f>CONCATENATE(Speciality[[#This Row],[тех1]],"_",Speciality[[#This Row],[Код]])</f>
        <v>ВО_90_162001</v>
      </c>
      <c r="T394" t="s">
        <v>1229</v>
      </c>
    </row>
    <row r="395" spans="15:20" x14ac:dyDescent="0.2">
      <c r="O395" t="s">
        <v>87</v>
      </c>
      <c r="P395">
        <v>90</v>
      </c>
      <c r="Q395" t="str">
        <f>CONCATENATE(Speciality[[#This Row],[Программа]],"_",Speciality[[#This Row],[Процент]])</f>
        <v>ВО_90</v>
      </c>
      <c r="R395" s="66" t="s">
        <v>1230</v>
      </c>
      <c r="S395" t="str">
        <f>CONCATENATE(Speciality[[#This Row],[тех1]],"_",Speciality[[#This Row],[Код]])</f>
        <v>ВО_90_162700</v>
      </c>
      <c r="T395" t="s">
        <v>1231</v>
      </c>
    </row>
    <row r="396" spans="15:20" x14ac:dyDescent="0.2">
      <c r="O396" t="s">
        <v>87</v>
      </c>
      <c r="P396">
        <v>90</v>
      </c>
      <c r="Q396" t="str">
        <f>CONCATENATE(Speciality[[#This Row],[Программа]],"_",Speciality[[#This Row],[Процент]])</f>
        <v>ВО_90</v>
      </c>
      <c r="R396" s="66" t="s">
        <v>1232</v>
      </c>
      <c r="S396" t="str">
        <f>CONCATENATE(Speciality[[#This Row],[тех1]],"_",Speciality[[#This Row],[Код]])</f>
        <v>ВО_90_17.03.01</v>
      </c>
      <c r="T396" t="s">
        <v>1233</v>
      </c>
    </row>
    <row r="397" spans="15:20" x14ac:dyDescent="0.2">
      <c r="O397" t="s">
        <v>87</v>
      </c>
      <c r="P397">
        <v>90</v>
      </c>
      <c r="Q397" t="str">
        <f>CONCATENATE(Speciality[[#This Row],[Программа]],"_",Speciality[[#This Row],[Процент]])</f>
        <v>ВО_90</v>
      </c>
      <c r="R397" s="66" t="s">
        <v>1234</v>
      </c>
      <c r="S397" t="str">
        <f>CONCATENATE(Speciality[[#This Row],[тех1]],"_",Speciality[[#This Row],[Код]])</f>
        <v>ВО_90_17.04.01</v>
      </c>
      <c r="T397" t="s">
        <v>1233</v>
      </c>
    </row>
    <row r="398" spans="15:20" x14ac:dyDescent="0.2">
      <c r="O398" t="s">
        <v>87</v>
      </c>
      <c r="P398">
        <v>90</v>
      </c>
      <c r="Q398" t="str">
        <f>CONCATENATE(Speciality[[#This Row],[Программа]],"_",Speciality[[#This Row],[Процент]])</f>
        <v>ВО_90</v>
      </c>
      <c r="R398" s="66" t="s">
        <v>1235</v>
      </c>
      <c r="S398" t="str">
        <f>CONCATENATE(Speciality[[#This Row],[тех1]],"_",Speciality[[#This Row],[Код]])</f>
        <v>ВО_90_17.05.01</v>
      </c>
      <c r="T398" t="s">
        <v>1236</v>
      </c>
    </row>
    <row r="399" spans="15:20" x14ac:dyDescent="0.2">
      <c r="O399" t="s">
        <v>87</v>
      </c>
      <c r="P399">
        <v>90</v>
      </c>
      <c r="Q399" t="str">
        <f>CONCATENATE(Speciality[[#This Row],[Программа]],"_",Speciality[[#This Row],[Процент]])</f>
        <v>ВО_90</v>
      </c>
      <c r="R399" s="66" t="s">
        <v>1237</v>
      </c>
      <c r="S399" t="str">
        <f>CONCATENATE(Speciality[[#This Row],[тех1]],"_",Speciality[[#This Row],[Код]])</f>
        <v>ВО_90_17.05.02</v>
      </c>
      <c r="T399" t="s">
        <v>1238</v>
      </c>
    </row>
    <row r="400" spans="15:20" x14ac:dyDescent="0.2">
      <c r="O400" t="s">
        <v>87</v>
      </c>
      <c r="P400">
        <v>90</v>
      </c>
      <c r="Q400" t="str">
        <f>CONCATENATE(Speciality[[#This Row],[Программа]],"_",Speciality[[#This Row],[Процент]])</f>
        <v>ВО_90</v>
      </c>
      <c r="R400" s="66" t="s">
        <v>1239</v>
      </c>
      <c r="S400" t="str">
        <f>CONCATENATE(Speciality[[#This Row],[тех1]],"_",Speciality[[#This Row],[Код]])</f>
        <v>ВО_90_17.05.03</v>
      </c>
      <c r="T400" t="s">
        <v>1240</v>
      </c>
    </row>
    <row r="401" spans="15:20" x14ac:dyDescent="0.2">
      <c r="O401" t="s">
        <v>87</v>
      </c>
      <c r="P401">
        <v>90</v>
      </c>
      <c r="Q401" t="str">
        <f>CONCATENATE(Speciality[[#This Row],[Программа]],"_",Speciality[[#This Row],[Процент]])</f>
        <v>ВО_90</v>
      </c>
      <c r="R401" s="66" t="s">
        <v>1241</v>
      </c>
      <c r="S401" t="str">
        <f>CONCATENATE(Speciality[[#This Row],[тех1]],"_",Speciality[[#This Row],[Код]])</f>
        <v>ВО_90_18.01.01</v>
      </c>
      <c r="T401" t="s">
        <v>1242</v>
      </c>
    </row>
    <row r="402" spans="15:20" x14ac:dyDescent="0.2">
      <c r="O402" t="s">
        <v>87</v>
      </c>
      <c r="P402">
        <v>90</v>
      </c>
      <c r="Q402" t="str">
        <f>CONCATENATE(Speciality[[#This Row],[Программа]],"_",Speciality[[#This Row],[Процент]])</f>
        <v>ВО_90</v>
      </c>
      <c r="R402" s="66" t="s">
        <v>1243</v>
      </c>
      <c r="S402" t="str">
        <f>CONCATENATE(Speciality[[#This Row],[тех1]],"_",Speciality[[#This Row],[Код]])</f>
        <v>ВО_90_18.01.33</v>
      </c>
      <c r="T402" t="s">
        <v>1244</v>
      </c>
    </row>
    <row r="403" spans="15:20" x14ac:dyDescent="0.2">
      <c r="O403" t="s">
        <v>87</v>
      </c>
      <c r="P403">
        <v>90</v>
      </c>
      <c r="Q403" t="str">
        <f>CONCATENATE(Speciality[[#This Row],[Программа]],"_",Speciality[[#This Row],[Процент]])</f>
        <v>ВО_90</v>
      </c>
      <c r="R403" s="66" t="s">
        <v>1245</v>
      </c>
      <c r="S403" t="str">
        <f>CONCATENATE(Speciality[[#This Row],[тех1]],"_",Speciality[[#This Row],[Код]])</f>
        <v>ВО_90_18.02.01</v>
      </c>
      <c r="T403" t="s">
        <v>1246</v>
      </c>
    </row>
    <row r="404" spans="15:20" x14ac:dyDescent="0.2">
      <c r="O404" t="s">
        <v>87</v>
      </c>
      <c r="P404">
        <v>90</v>
      </c>
      <c r="Q404" t="str">
        <f>CONCATENATE(Speciality[[#This Row],[Программа]],"_",Speciality[[#This Row],[Процент]])</f>
        <v>ВО_90</v>
      </c>
      <c r="R404" s="66" t="s">
        <v>1247</v>
      </c>
      <c r="S404" t="str">
        <f>CONCATENATE(Speciality[[#This Row],[тех1]],"_",Speciality[[#This Row],[Код]])</f>
        <v>ВО_90_18.02.03</v>
      </c>
      <c r="T404" t="s">
        <v>1248</v>
      </c>
    </row>
    <row r="405" spans="15:20" x14ac:dyDescent="0.2">
      <c r="O405" t="s">
        <v>87</v>
      </c>
      <c r="P405">
        <v>90</v>
      </c>
      <c r="Q405" t="str">
        <f>CONCATENATE(Speciality[[#This Row],[Программа]],"_",Speciality[[#This Row],[Процент]])</f>
        <v>ВО_90</v>
      </c>
      <c r="R405" s="66" t="s">
        <v>1249</v>
      </c>
      <c r="S405" t="str">
        <f>CONCATENATE(Speciality[[#This Row],[тех1]],"_",Speciality[[#This Row],[Код]])</f>
        <v>ВО_90_18.02.04</v>
      </c>
      <c r="T405" t="s">
        <v>1250</v>
      </c>
    </row>
    <row r="406" spans="15:20" x14ac:dyDescent="0.2">
      <c r="O406" t="s">
        <v>87</v>
      </c>
      <c r="P406">
        <v>90</v>
      </c>
      <c r="Q406" t="str">
        <f>CONCATENATE(Speciality[[#This Row],[Программа]],"_",Speciality[[#This Row],[Процент]])</f>
        <v>ВО_90</v>
      </c>
      <c r="R406" s="66" t="s">
        <v>1251</v>
      </c>
      <c r="S406" t="str">
        <f>CONCATENATE(Speciality[[#This Row],[тех1]],"_",Speciality[[#This Row],[Код]])</f>
        <v>ВО_90_18.02.05</v>
      </c>
      <c r="T406" t="s">
        <v>1252</v>
      </c>
    </row>
    <row r="407" spans="15:20" x14ac:dyDescent="0.2">
      <c r="O407" t="s">
        <v>87</v>
      </c>
      <c r="P407">
        <v>90</v>
      </c>
      <c r="Q407" t="str">
        <f>CONCATENATE(Speciality[[#This Row],[Программа]],"_",Speciality[[#This Row],[Процент]])</f>
        <v>ВО_90</v>
      </c>
      <c r="R407" s="66" t="s">
        <v>1253</v>
      </c>
      <c r="S407" t="str">
        <f>CONCATENATE(Speciality[[#This Row],[тех1]],"_",Speciality[[#This Row],[Код]])</f>
        <v>ВО_90_18.02.06</v>
      </c>
      <c r="T407" t="s">
        <v>1254</v>
      </c>
    </row>
    <row r="408" spans="15:20" x14ac:dyDescent="0.2">
      <c r="O408" t="s">
        <v>87</v>
      </c>
      <c r="P408">
        <v>90</v>
      </c>
      <c r="Q408" t="str">
        <f>CONCATENATE(Speciality[[#This Row],[Программа]],"_",Speciality[[#This Row],[Процент]])</f>
        <v>ВО_90</v>
      </c>
      <c r="R408" s="66" t="s">
        <v>1255</v>
      </c>
      <c r="S408" t="str">
        <f>CONCATENATE(Speciality[[#This Row],[тех1]],"_",Speciality[[#This Row],[Код]])</f>
        <v>ВО_90_18.02.07</v>
      </c>
      <c r="T408" t="s">
        <v>1256</v>
      </c>
    </row>
    <row r="409" spans="15:20" x14ac:dyDescent="0.2">
      <c r="O409" t="s">
        <v>87</v>
      </c>
      <c r="P409">
        <v>90</v>
      </c>
      <c r="Q409" t="str">
        <f>CONCATENATE(Speciality[[#This Row],[Программа]],"_",Speciality[[#This Row],[Процент]])</f>
        <v>ВО_90</v>
      </c>
      <c r="R409" s="66" t="s">
        <v>1257</v>
      </c>
      <c r="S409" t="str">
        <f>CONCATENATE(Speciality[[#This Row],[тех1]],"_",Speciality[[#This Row],[Код]])</f>
        <v>ВО_90_18.02.09</v>
      </c>
      <c r="T409" t="s">
        <v>1258</v>
      </c>
    </row>
    <row r="410" spans="15:20" x14ac:dyDescent="0.2">
      <c r="O410" t="s">
        <v>87</v>
      </c>
      <c r="P410">
        <v>90</v>
      </c>
      <c r="Q410" t="str">
        <f>CONCATENATE(Speciality[[#This Row],[Программа]],"_",Speciality[[#This Row],[Процент]])</f>
        <v>ВО_90</v>
      </c>
      <c r="R410" s="66" t="s">
        <v>1259</v>
      </c>
      <c r="S410" t="str">
        <f>CONCATENATE(Speciality[[#This Row],[тех1]],"_",Speciality[[#This Row],[Код]])</f>
        <v>ВО_90_18.02.10</v>
      </c>
      <c r="T410" t="s">
        <v>1260</v>
      </c>
    </row>
    <row r="411" spans="15:20" x14ac:dyDescent="0.2">
      <c r="O411" t="s">
        <v>87</v>
      </c>
      <c r="P411">
        <v>90</v>
      </c>
      <c r="Q411" t="str">
        <f>CONCATENATE(Speciality[[#This Row],[Программа]],"_",Speciality[[#This Row],[Процент]])</f>
        <v>ВО_90</v>
      </c>
      <c r="R411" s="66" t="s">
        <v>1261</v>
      </c>
      <c r="S411" t="str">
        <f>CONCATENATE(Speciality[[#This Row],[тех1]],"_",Speciality[[#This Row],[Код]])</f>
        <v>ВО_90_18.02.11</v>
      </c>
      <c r="T411" t="s">
        <v>1262</v>
      </c>
    </row>
    <row r="412" spans="15:20" x14ac:dyDescent="0.2">
      <c r="O412" t="s">
        <v>87</v>
      </c>
      <c r="P412">
        <v>90</v>
      </c>
      <c r="Q412" t="str">
        <f>CONCATENATE(Speciality[[#This Row],[Программа]],"_",Speciality[[#This Row],[Процент]])</f>
        <v>ВО_90</v>
      </c>
      <c r="R412" s="66" t="s">
        <v>1263</v>
      </c>
      <c r="S412" t="str">
        <f>CONCATENATE(Speciality[[#This Row],[тех1]],"_",Speciality[[#This Row],[Код]])</f>
        <v>ВО_90_18.02.12</v>
      </c>
      <c r="T412" t="s">
        <v>1264</v>
      </c>
    </row>
    <row r="413" spans="15:20" x14ac:dyDescent="0.2">
      <c r="O413" t="s">
        <v>87</v>
      </c>
      <c r="P413">
        <v>90</v>
      </c>
      <c r="Q413" t="str">
        <f>CONCATENATE(Speciality[[#This Row],[Программа]],"_",Speciality[[#This Row],[Процент]])</f>
        <v>ВО_90</v>
      </c>
      <c r="R413" s="66" t="s">
        <v>1265</v>
      </c>
      <c r="S413" t="str">
        <f>CONCATENATE(Speciality[[#This Row],[тех1]],"_",Speciality[[#This Row],[Код]])</f>
        <v>ВО_90_18.02.13</v>
      </c>
      <c r="T413" t="s">
        <v>1266</v>
      </c>
    </row>
    <row r="414" spans="15:20" x14ac:dyDescent="0.2">
      <c r="O414" t="s">
        <v>87</v>
      </c>
      <c r="P414">
        <v>90</v>
      </c>
      <c r="Q414" t="str">
        <f>CONCATENATE(Speciality[[#This Row],[Программа]],"_",Speciality[[#This Row],[Процент]])</f>
        <v>ВО_90</v>
      </c>
      <c r="R414" s="66" t="s">
        <v>1267</v>
      </c>
      <c r="S414" t="str">
        <f>CONCATENATE(Speciality[[#This Row],[тех1]],"_",Speciality[[#This Row],[Код]])</f>
        <v>ВО_90_18.03.01</v>
      </c>
      <c r="T414" t="s">
        <v>1268</v>
      </c>
    </row>
    <row r="415" spans="15:20" x14ac:dyDescent="0.2">
      <c r="O415" t="s">
        <v>87</v>
      </c>
      <c r="P415">
        <v>90</v>
      </c>
      <c r="Q415" t="str">
        <f>CONCATENATE(Speciality[[#This Row],[Программа]],"_",Speciality[[#This Row],[Процент]])</f>
        <v>ВО_90</v>
      </c>
      <c r="R415" s="66" t="s">
        <v>1269</v>
      </c>
      <c r="S415" t="str">
        <f>CONCATENATE(Speciality[[#This Row],[тех1]],"_",Speciality[[#This Row],[Код]])</f>
        <v>ВО_90_18.03.02</v>
      </c>
      <c r="T415" t="s">
        <v>1270</v>
      </c>
    </row>
    <row r="416" spans="15:20" x14ac:dyDescent="0.2">
      <c r="O416" t="s">
        <v>87</v>
      </c>
      <c r="P416">
        <v>90</v>
      </c>
      <c r="Q416" t="str">
        <f>CONCATENATE(Speciality[[#This Row],[Программа]],"_",Speciality[[#This Row],[Процент]])</f>
        <v>ВО_90</v>
      </c>
      <c r="R416" s="66" t="s">
        <v>1271</v>
      </c>
      <c r="S416" t="str">
        <f>CONCATENATE(Speciality[[#This Row],[тех1]],"_",Speciality[[#This Row],[Код]])</f>
        <v>ВО_90_18.04.01</v>
      </c>
      <c r="T416" t="s">
        <v>1268</v>
      </c>
    </row>
    <row r="417" spans="15:20" x14ac:dyDescent="0.2">
      <c r="O417" t="s">
        <v>87</v>
      </c>
      <c r="P417">
        <v>90</v>
      </c>
      <c r="Q417" t="str">
        <f>CONCATENATE(Speciality[[#This Row],[Программа]],"_",Speciality[[#This Row],[Процент]])</f>
        <v>ВО_90</v>
      </c>
      <c r="R417" s="66" t="s">
        <v>1272</v>
      </c>
      <c r="S417" t="str">
        <f>CONCATENATE(Speciality[[#This Row],[тех1]],"_",Speciality[[#This Row],[Код]])</f>
        <v>ВО_90_18.04.02</v>
      </c>
      <c r="T417" t="s">
        <v>1270</v>
      </c>
    </row>
    <row r="418" spans="15:20" x14ac:dyDescent="0.2">
      <c r="O418" t="s">
        <v>87</v>
      </c>
      <c r="P418">
        <v>90</v>
      </c>
      <c r="Q418" t="str">
        <f>CONCATENATE(Speciality[[#This Row],[Программа]],"_",Speciality[[#This Row],[Процент]])</f>
        <v>ВО_90</v>
      </c>
      <c r="R418" s="66" t="s">
        <v>1273</v>
      </c>
      <c r="S418" t="str">
        <f>CONCATENATE(Speciality[[#This Row],[тех1]],"_",Speciality[[#This Row],[Код]])</f>
        <v>ВО_90_18.05.01</v>
      </c>
      <c r="T418" t="s">
        <v>1274</v>
      </c>
    </row>
    <row r="419" spans="15:20" x14ac:dyDescent="0.2">
      <c r="O419" t="s">
        <v>87</v>
      </c>
      <c r="P419">
        <v>90</v>
      </c>
      <c r="Q419" t="str">
        <f>CONCATENATE(Speciality[[#This Row],[Программа]],"_",Speciality[[#This Row],[Процент]])</f>
        <v>ВО_90</v>
      </c>
      <c r="R419" s="66" t="s">
        <v>1275</v>
      </c>
      <c r="S419" t="str">
        <f>CONCATENATE(Speciality[[#This Row],[тех1]],"_",Speciality[[#This Row],[Код]])</f>
        <v>ВО_90_18.05.02</v>
      </c>
      <c r="T419" t="s">
        <v>1276</v>
      </c>
    </row>
    <row r="420" spans="15:20" x14ac:dyDescent="0.2">
      <c r="O420" t="s">
        <v>87</v>
      </c>
      <c r="P420">
        <v>90</v>
      </c>
      <c r="Q420" t="str">
        <f>CONCATENATE(Speciality[[#This Row],[Программа]],"_",Speciality[[#This Row],[Процент]])</f>
        <v>ВО_90</v>
      </c>
      <c r="R420" s="66" t="s">
        <v>1277</v>
      </c>
      <c r="S420" t="str">
        <f>CONCATENATE(Speciality[[#This Row],[тех1]],"_",Speciality[[#This Row],[Код]])</f>
        <v>ВО_90_180103.01</v>
      </c>
      <c r="T420" t="s">
        <v>1278</v>
      </c>
    </row>
    <row r="421" spans="15:20" x14ac:dyDescent="0.2">
      <c r="O421" t="s">
        <v>87</v>
      </c>
      <c r="P421">
        <v>90</v>
      </c>
      <c r="Q421" t="str">
        <f>CONCATENATE(Speciality[[#This Row],[Программа]],"_",Speciality[[#This Row],[Процент]])</f>
        <v>ВО_90</v>
      </c>
      <c r="R421" s="66" t="s">
        <v>1279</v>
      </c>
      <c r="S421" t="str">
        <f>CONCATENATE(Speciality[[#This Row],[тех1]],"_",Speciality[[#This Row],[Код]])</f>
        <v>ВО_90_180103.02</v>
      </c>
      <c r="T421" t="s">
        <v>1280</v>
      </c>
    </row>
    <row r="422" spans="15:20" x14ac:dyDescent="0.2">
      <c r="O422" t="s">
        <v>87</v>
      </c>
      <c r="P422">
        <v>90</v>
      </c>
      <c r="Q422" t="str">
        <f>CONCATENATE(Speciality[[#This Row],[Программа]],"_",Speciality[[#This Row],[Процент]])</f>
        <v>ВО_90</v>
      </c>
      <c r="R422" s="66" t="s">
        <v>1281</v>
      </c>
      <c r="S422" t="str">
        <f>CONCATENATE(Speciality[[#This Row],[тех1]],"_",Speciality[[#This Row],[Код]])</f>
        <v>ВО_90_180103.03</v>
      </c>
      <c r="T422" t="s">
        <v>1282</v>
      </c>
    </row>
    <row r="423" spans="15:20" x14ac:dyDescent="0.2">
      <c r="O423" t="s">
        <v>87</v>
      </c>
      <c r="P423">
        <v>90</v>
      </c>
      <c r="Q423" t="str">
        <f>CONCATENATE(Speciality[[#This Row],[Программа]],"_",Speciality[[#This Row],[Процент]])</f>
        <v>ВО_90</v>
      </c>
      <c r="R423" s="66" t="s">
        <v>1283</v>
      </c>
      <c r="S423" t="str">
        <f>CONCATENATE(Speciality[[#This Row],[тех1]],"_",Speciality[[#This Row],[Код]])</f>
        <v>ВО_90_180107.01</v>
      </c>
      <c r="T423" t="s">
        <v>1284</v>
      </c>
    </row>
    <row r="424" spans="15:20" x14ac:dyDescent="0.2">
      <c r="O424" t="s">
        <v>87</v>
      </c>
      <c r="P424">
        <v>90</v>
      </c>
      <c r="Q424" t="str">
        <f>CONCATENATE(Speciality[[#This Row],[Программа]],"_",Speciality[[#This Row],[Процент]])</f>
        <v>ВО_90</v>
      </c>
      <c r="R424" s="66" t="s">
        <v>1285</v>
      </c>
      <c r="S424" t="str">
        <f>CONCATENATE(Speciality[[#This Row],[тех1]],"_",Speciality[[#This Row],[Код]])</f>
        <v>ВО_90_180107.02</v>
      </c>
      <c r="T424" t="s">
        <v>1286</v>
      </c>
    </row>
    <row r="425" spans="15:20" x14ac:dyDescent="0.2">
      <c r="O425" t="s">
        <v>87</v>
      </c>
      <c r="P425">
        <v>90</v>
      </c>
      <c r="Q425" t="str">
        <f>CONCATENATE(Speciality[[#This Row],[Программа]],"_",Speciality[[#This Row],[Процент]])</f>
        <v>ВО_90</v>
      </c>
      <c r="R425" s="66" t="s">
        <v>1287</v>
      </c>
      <c r="S425" t="str">
        <f>CONCATENATE(Speciality[[#This Row],[тех1]],"_",Speciality[[#This Row],[Код]])</f>
        <v>ВО_90_180107.04</v>
      </c>
      <c r="T425" t="s">
        <v>1288</v>
      </c>
    </row>
    <row r="426" spans="15:20" x14ac:dyDescent="0.2">
      <c r="O426" t="s">
        <v>87</v>
      </c>
      <c r="P426">
        <v>90</v>
      </c>
      <c r="Q426" t="str">
        <f>CONCATENATE(Speciality[[#This Row],[Программа]],"_",Speciality[[#This Row],[Процент]])</f>
        <v>ВО_90</v>
      </c>
      <c r="R426" s="66" t="s">
        <v>1289</v>
      </c>
      <c r="S426" t="str">
        <f>CONCATENATE(Speciality[[#This Row],[тех1]],"_",Speciality[[#This Row],[Код]])</f>
        <v>ВО_90_180107.05</v>
      </c>
      <c r="T426" t="s">
        <v>1290</v>
      </c>
    </row>
    <row r="427" spans="15:20" x14ac:dyDescent="0.2">
      <c r="O427" t="s">
        <v>87</v>
      </c>
      <c r="P427">
        <v>90</v>
      </c>
      <c r="Q427" t="str">
        <f>CONCATENATE(Speciality[[#This Row],[Программа]],"_",Speciality[[#This Row],[Процент]])</f>
        <v>ВО_90</v>
      </c>
      <c r="R427" s="66" t="s">
        <v>1291</v>
      </c>
      <c r="S427" t="str">
        <f>CONCATENATE(Speciality[[#This Row],[тех1]],"_",Speciality[[#This Row],[Код]])</f>
        <v>ВО_90_180403.01</v>
      </c>
      <c r="T427" t="s">
        <v>1292</v>
      </c>
    </row>
    <row r="428" spans="15:20" x14ac:dyDescent="0.2">
      <c r="O428" t="s">
        <v>87</v>
      </c>
      <c r="P428">
        <v>90</v>
      </c>
      <c r="Q428" t="str">
        <f>CONCATENATE(Speciality[[#This Row],[Программа]],"_",Speciality[[#This Row],[Процент]])</f>
        <v>ВО_90</v>
      </c>
      <c r="R428" s="66" t="s">
        <v>1293</v>
      </c>
      <c r="S428" t="str">
        <f>CONCATENATE(Speciality[[#This Row],[тех1]],"_",Speciality[[#This Row],[Код]])</f>
        <v>ВО_90_180403.02</v>
      </c>
      <c r="T428" t="s">
        <v>1294</v>
      </c>
    </row>
    <row r="429" spans="15:20" x14ac:dyDescent="0.2">
      <c r="O429" t="s">
        <v>87</v>
      </c>
      <c r="P429">
        <v>90</v>
      </c>
      <c r="Q429" t="str">
        <f>CONCATENATE(Speciality[[#This Row],[Программа]],"_",Speciality[[#This Row],[Процент]])</f>
        <v>ВО_90</v>
      </c>
      <c r="R429" s="66" t="s">
        <v>1295</v>
      </c>
      <c r="S429" t="str">
        <f>CONCATENATE(Speciality[[#This Row],[тех1]],"_",Speciality[[#This Row],[Код]])</f>
        <v>ВО_90_180403.03</v>
      </c>
      <c r="T429" t="s">
        <v>1296</v>
      </c>
    </row>
    <row r="430" spans="15:20" x14ac:dyDescent="0.2">
      <c r="O430" t="s">
        <v>87</v>
      </c>
      <c r="P430">
        <v>90</v>
      </c>
      <c r="Q430" t="str">
        <f>CONCATENATE(Speciality[[#This Row],[Программа]],"_",Speciality[[#This Row],[Процент]])</f>
        <v>ВО_90</v>
      </c>
      <c r="R430" s="66" t="s">
        <v>1297</v>
      </c>
      <c r="S430" t="str">
        <f>CONCATENATE(Speciality[[#This Row],[тех1]],"_",Speciality[[#This Row],[Код]])</f>
        <v>ВО_90_19.02.01</v>
      </c>
      <c r="T430" t="s">
        <v>1298</v>
      </c>
    </row>
    <row r="431" spans="15:20" x14ac:dyDescent="0.2">
      <c r="O431" t="s">
        <v>87</v>
      </c>
      <c r="P431">
        <v>90</v>
      </c>
      <c r="Q431" t="str">
        <f>CONCATENATE(Speciality[[#This Row],[Программа]],"_",Speciality[[#This Row],[Процент]])</f>
        <v>ВО_90</v>
      </c>
      <c r="R431" s="66" t="s">
        <v>1299</v>
      </c>
      <c r="S431" t="str">
        <f>CONCATENATE(Speciality[[#This Row],[тех1]],"_",Speciality[[#This Row],[Код]])</f>
        <v>ВО_90_19.02.02</v>
      </c>
      <c r="T431" t="s">
        <v>1300</v>
      </c>
    </row>
    <row r="432" spans="15:20" x14ac:dyDescent="0.2">
      <c r="O432" t="s">
        <v>87</v>
      </c>
      <c r="P432">
        <v>90</v>
      </c>
      <c r="Q432" t="str">
        <f>CONCATENATE(Speciality[[#This Row],[Программа]],"_",Speciality[[#This Row],[Процент]])</f>
        <v>ВО_90</v>
      </c>
      <c r="R432" s="66" t="s">
        <v>1301</v>
      </c>
      <c r="S432" t="str">
        <f>CONCATENATE(Speciality[[#This Row],[тех1]],"_",Speciality[[#This Row],[Код]])</f>
        <v>ВО_90_19.02.03</v>
      </c>
      <c r="T432" t="s">
        <v>1302</v>
      </c>
    </row>
    <row r="433" spans="15:20" x14ac:dyDescent="0.2">
      <c r="O433" t="s">
        <v>87</v>
      </c>
      <c r="P433">
        <v>90</v>
      </c>
      <c r="Q433" t="str">
        <f>CONCATENATE(Speciality[[#This Row],[Программа]],"_",Speciality[[#This Row],[Процент]])</f>
        <v>ВО_90</v>
      </c>
      <c r="R433" s="66" t="s">
        <v>1303</v>
      </c>
      <c r="S433" t="str">
        <f>CONCATENATE(Speciality[[#This Row],[тех1]],"_",Speciality[[#This Row],[Код]])</f>
        <v>ВО_90_19.02.04</v>
      </c>
      <c r="T433" t="s">
        <v>1304</v>
      </c>
    </row>
    <row r="434" spans="15:20" x14ac:dyDescent="0.2">
      <c r="O434" t="s">
        <v>87</v>
      </c>
      <c r="P434">
        <v>90</v>
      </c>
      <c r="Q434" t="str">
        <f>CONCATENATE(Speciality[[#This Row],[Программа]],"_",Speciality[[#This Row],[Процент]])</f>
        <v>ВО_90</v>
      </c>
      <c r="R434" s="66" t="s">
        <v>1305</v>
      </c>
      <c r="S434" t="str">
        <f>CONCATENATE(Speciality[[#This Row],[тех1]],"_",Speciality[[#This Row],[Код]])</f>
        <v>ВО_90_19.02.05</v>
      </c>
      <c r="T434" t="s">
        <v>1306</v>
      </c>
    </row>
    <row r="435" spans="15:20" x14ac:dyDescent="0.2">
      <c r="O435" t="s">
        <v>87</v>
      </c>
      <c r="P435">
        <v>90</v>
      </c>
      <c r="Q435" t="str">
        <f>CONCATENATE(Speciality[[#This Row],[Программа]],"_",Speciality[[#This Row],[Процент]])</f>
        <v>ВО_90</v>
      </c>
      <c r="R435" s="66" t="s">
        <v>1307</v>
      </c>
      <c r="S435" t="str">
        <f>CONCATENATE(Speciality[[#This Row],[тех1]],"_",Speciality[[#This Row],[Код]])</f>
        <v>ВО_90_19.02.06</v>
      </c>
      <c r="T435" t="s">
        <v>1308</v>
      </c>
    </row>
    <row r="436" spans="15:20" x14ac:dyDescent="0.2">
      <c r="O436" t="s">
        <v>87</v>
      </c>
      <c r="P436">
        <v>90</v>
      </c>
      <c r="Q436" t="str">
        <f>CONCATENATE(Speciality[[#This Row],[Программа]],"_",Speciality[[#This Row],[Процент]])</f>
        <v>ВО_90</v>
      </c>
      <c r="R436" s="66" t="s">
        <v>1309</v>
      </c>
      <c r="S436" t="str">
        <f>CONCATENATE(Speciality[[#This Row],[тех1]],"_",Speciality[[#This Row],[Код]])</f>
        <v>ВО_90_19.02.07</v>
      </c>
      <c r="T436" t="s">
        <v>1310</v>
      </c>
    </row>
    <row r="437" spans="15:20" x14ac:dyDescent="0.2">
      <c r="O437" t="s">
        <v>87</v>
      </c>
      <c r="P437">
        <v>90</v>
      </c>
      <c r="Q437" t="str">
        <f>CONCATENATE(Speciality[[#This Row],[Программа]],"_",Speciality[[#This Row],[Процент]])</f>
        <v>ВО_90</v>
      </c>
      <c r="R437" s="66" t="s">
        <v>1311</v>
      </c>
      <c r="S437" t="str">
        <f>CONCATENATE(Speciality[[#This Row],[тех1]],"_",Speciality[[#This Row],[Код]])</f>
        <v>ВО_90_19.02.08</v>
      </c>
      <c r="T437" t="s">
        <v>1312</v>
      </c>
    </row>
    <row r="438" spans="15:20" x14ac:dyDescent="0.2">
      <c r="O438" t="s">
        <v>87</v>
      </c>
      <c r="P438">
        <v>90</v>
      </c>
      <c r="Q438" t="str">
        <f>CONCATENATE(Speciality[[#This Row],[Программа]],"_",Speciality[[#This Row],[Процент]])</f>
        <v>ВО_90</v>
      </c>
      <c r="R438" s="66" t="s">
        <v>1313</v>
      </c>
      <c r="S438" t="str">
        <f>CONCATENATE(Speciality[[#This Row],[тех1]],"_",Speciality[[#This Row],[Код]])</f>
        <v>ВО_90_19.02.09</v>
      </c>
      <c r="T438" t="s">
        <v>1314</v>
      </c>
    </row>
    <row r="439" spans="15:20" x14ac:dyDescent="0.2">
      <c r="O439" t="s">
        <v>87</v>
      </c>
      <c r="P439">
        <v>90</v>
      </c>
      <c r="Q439" t="str">
        <f>CONCATENATE(Speciality[[#This Row],[Программа]],"_",Speciality[[#This Row],[Процент]])</f>
        <v>ВО_90</v>
      </c>
      <c r="R439" s="66" t="s">
        <v>1315</v>
      </c>
      <c r="S439" t="str">
        <f>CONCATENATE(Speciality[[#This Row],[тех1]],"_",Speciality[[#This Row],[Код]])</f>
        <v>ВО_90_19.02.10</v>
      </c>
      <c r="T439" t="s">
        <v>1316</v>
      </c>
    </row>
    <row r="440" spans="15:20" x14ac:dyDescent="0.2">
      <c r="O440" t="s">
        <v>87</v>
      </c>
      <c r="P440">
        <v>90</v>
      </c>
      <c r="Q440" t="str">
        <f>CONCATENATE(Speciality[[#This Row],[Программа]],"_",Speciality[[#This Row],[Процент]])</f>
        <v>ВО_90</v>
      </c>
      <c r="R440" s="66" t="s">
        <v>1317</v>
      </c>
      <c r="S440" t="str">
        <f>CONCATENATE(Speciality[[#This Row],[тех1]],"_",Speciality[[#This Row],[Код]])</f>
        <v>ВО_90_19.03.01</v>
      </c>
      <c r="T440" t="s">
        <v>1318</v>
      </c>
    </row>
    <row r="441" spans="15:20" x14ac:dyDescent="0.2">
      <c r="O441" t="s">
        <v>87</v>
      </c>
      <c r="P441">
        <v>90</v>
      </c>
      <c r="Q441" t="str">
        <f>CONCATENATE(Speciality[[#This Row],[Программа]],"_",Speciality[[#This Row],[Процент]])</f>
        <v>ВО_90</v>
      </c>
      <c r="R441" s="66" t="s">
        <v>1319</v>
      </c>
      <c r="S441" t="str">
        <f>CONCATENATE(Speciality[[#This Row],[тех1]],"_",Speciality[[#This Row],[Код]])</f>
        <v>ВО_90_19.03.02</v>
      </c>
      <c r="T441" t="s">
        <v>1320</v>
      </c>
    </row>
    <row r="442" spans="15:20" x14ac:dyDescent="0.2">
      <c r="O442" t="s">
        <v>87</v>
      </c>
      <c r="P442">
        <v>90</v>
      </c>
      <c r="Q442" t="str">
        <f>CONCATENATE(Speciality[[#This Row],[Программа]],"_",Speciality[[#This Row],[Процент]])</f>
        <v>ВО_90</v>
      </c>
      <c r="R442" s="66" t="s">
        <v>1321</v>
      </c>
      <c r="S442" t="str">
        <f>CONCATENATE(Speciality[[#This Row],[тех1]],"_",Speciality[[#This Row],[Код]])</f>
        <v>ВО_90_19.03.03</v>
      </c>
      <c r="T442" t="s">
        <v>1322</v>
      </c>
    </row>
    <row r="443" spans="15:20" x14ac:dyDescent="0.2">
      <c r="O443" t="s">
        <v>87</v>
      </c>
      <c r="P443">
        <v>90</v>
      </c>
      <c r="Q443" t="str">
        <f>CONCATENATE(Speciality[[#This Row],[Программа]],"_",Speciality[[#This Row],[Процент]])</f>
        <v>ВО_90</v>
      </c>
      <c r="R443" s="66" t="s">
        <v>1323</v>
      </c>
      <c r="S443" t="str">
        <f>CONCATENATE(Speciality[[#This Row],[тех1]],"_",Speciality[[#This Row],[Код]])</f>
        <v>ВО_90_19.03.04</v>
      </c>
      <c r="T443" t="s">
        <v>1324</v>
      </c>
    </row>
    <row r="444" spans="15:20" x14ac:dyDescent="0.2">
      <c r="O444" t="s">
        <v>87</v>
      </c>
      <c r="P444">
        <v>90</v>
      </c>
      <c r="Q444" t="str">
        <f>CONCATENATE(Speciality[[#This Row],[Программа]],"_",Speciality[[#This Row],[Процент]])</f>
        <v>ВО_90</v>
      </c>
      <c r="R444" s="66" t="s">
        <v>1325</v>
      </c>
      <c r="S444" t="str">
        <f>CONCATENATE(Speciality[[#This Row],[тех1]],"_",Speciality[[#This Row],[Код]])</f>
        <v>ВО_90_19.04.01</v>
      </c>
      <c r="T444" t="s">
        <v>1318</v>
      </c>
    </row>
    <row r="445" spans="15:20" x14ac:dyDescent="0.2">
      <c r="O445" t="s">
        <v>87</v>
      </c>
      <c r="P445">
        <v>90</v>
      </c>
      <c r="Q445" t="str">
        <f>CONCATENATE(Speciality[[#This Row],[Программа]],"_",Speciality[[#This Row],[Процент]])</f>
        <v>ВО_90</v>
      </c>
      <c r="R445" s="66" t="s">
        <v>1326</v>
      </c>
      <c r="S445" t="str">
        <f>CONCATENATE(Speciality[[#This Row],[тех1]],"_",Speciality[[#This Row],[Код]])</f>
        <v>ВО_90_19.04.02</v>
      </c>
      <c r="T445" t="s">
        <v>1320</v>
      </c>
    </row>
    <row r="446" spans="15:20" x14ac:dyDescent="0.2">
      <c r="O446" t="s">
        <v>87</v>
      </c>
      <c r="P446">
        <v>90</v>
      </c>
      <c r="Q446" t="str">
        <f>CONCATENATE(Speciality[[#This Row],[Программа]],"_",Speciality[[#This Row],[Процент]])</f>
        <v>ВО_90</v>
      </c>
      <c r="R446" s="66" t="s">
        <v>1327</v>
      </c>
      <c r="S446" t="str">
        <f>CONCATENATE(Speciality[[#This Row],[тех1]],"_",Speciality[[#This Row],[Код]])</f>
        <v>ВО_90_19.04.03</v>
      </c>
      <c r="T446" t="s">
        <v>1322</v>
      </c>
    </row>
    <row r="447" spans="15:20" x14ac:dyDescent="0.2">
      <c r="O447" t="s">
        <v>87</v>
      </c>
      <c r="P447">
        <v>90</v>
      </c>
      <c r="Q447" t="str">
        <f>CONCATENATE(Speciality[[#This Row],[Программа]],"_",Speciality[[#This Row],[Процент]])</f>
        <v>ВО_90</v>
      </c>
      <c r="R447" s="66" t="s">
        <v>1328</v>
      </c>
      <c r="S447" t="str">
        <f>CONCATENATE(Speciality[[#This Row],[тех1]],"_",Speciality[[#This Row],[Код]])</f>
        <v>ВО_90_19.04.04</v>
      </c>
      <c r="T447" t="s">
        <v>1324</v>
      </c>
    </row>
    <row r="448" spans="15:20" x14ac:dyDescent="0.2">
      <c r="O448" t="s">
        <v>87</v>
      </c>
      <c r="P448">
        <v>90</v>
      </c>
      <c r="Q448" t="str">
        <f>CONCATENATE(Speciality[[#This Row],[Программа]],"_",Speciality[[#This Row],[Процент]])</f>
        <v>ВО_90</v>
      </c>
      <c r="R448" s="66" t="s">
        <v>1329</v>
      </c>
      <c r="S448" t="str">
        <f>CONCATENATE(Speciality[[#This Row],[тех1]],"_",Speciality[[#This Row],[Код]])</f>
        <v>ВО_90_19.04.05</v>
      </c>
      <c r="T448" t="s">
        <v>1330</v>
      </c>
    </row>
    <row r="449" spans="15:20" x14ac:dyDescent="0.2">
      <c r="O449" t="s">
        <v>87</v>
      </c>
      <c r="P449">
        <v>90</v>
      </c>
      <c r="Q449" t="str">
        <f>CONCATENATE(Speciality[[#This Row],[Программа]],"_",Speciality[[#This Row],[Процент]])</f>
        <v>ВО_90</v>
      </c>
      <c r="R449" s="66" t="s">
        <v>1331</v>
      </c>
      <c r="S449" t="str">
        <f>CONCATENATE(Speciality[[#This Row],[тех1]],"_",Speciality[[#This Row],[Код]])</f>
        <v>ВО_90_190623.01</v>
      </c>
      <c r="T449" t="s">
        <v>1332</v>
      </c>
    </row>
    <row r="450" spans="15:20" x14ac:dyDescent="0.2">
      <c r="O450" t="s">
        <v>87</v>
      </c>
      <c r="P450">
        <v>90</v>
      </c>
      <c r="Q450" t="str">
        <f>CONCATENATE(Speciality[[#This Row],[Программа]],"_",Speciality[[#This Row],[Процент]])</f>
        <v>ВО_90</v>
      </c>
      <c r="R450" s="66" t="s">
        <v>1333</v>
      </c>
      <c r="S450" t="str">
        <f>CONCATENATE(Speciality[[#This Row],[тех1]],"_",Speciality[[#This Row],[Код]])</f>
        <v>ВО_90_190623.03</v>
      </c>
      <c r="T450" t="s">
        <v>1334</v>
      </c>
    </row>
    <row r="451" spans="15:20" x14ac:dyDescent="0.2">
      <c r="O451" t="s">
        <v>87</v>
      </c>
      <c r="P451">
        <v>90</v>
      </c>
      <c r="Q451" t="str">
        <f>CONCATENATE(Speciality[[#This Row],[Программа]],"_",Speciality[[#This Row],[Процент]])</f>
        <v>ВО_90</v>
      </c>
      <c r="R451" s="66" t="s">
        <v>1335</v>
      </c>
      <c r="S451" t="str">
        <f>CONCATENATE(Speciality[[#This Row],[тех1]],"_",Speciality[[#This Row],[Код]])</f>
        <v>ВО_90_190623.04</v>
      </c>
      <c r="T451" t="s">
        <v>1336</v>
      </c>
    </row>
    <row r="452" spans="15:20" x14ac:dyDescent="0.2">
      <c r="O452" t="s">
        <v>87</v>
      </c>
      <c r="P452">
        <v>90</v>
      </c>
      <c r="Q452" t="str">
        <f>CONCATENATE(Speciality[[#This Row],[Программа]],"_",Speciality[[#This Row],[Процент]])</f>
        <v>ВО_90</v>
      </c>
      <c r="R452" s="66" t="s">
        <v>1337</v>
      </c>
      <c r="S452" t="str">
        <f>CONCATENATE(Speciality[[#This Row],[тех1]],"_",Speciality[[#This Row],[Код]])</f>
        <v>ВО_90_190623.05</v>
      </c>
      <c r="T452" t="s">
        <v>1338</v>
      </c>
    </row>
    <row r="453" spans="15:20" x14ac:dyDescent="0.2">
      <c r="O453" t="s">
        <v>87</v>
      </c>
      <c r="P453">
        <v>90</v>
      </c>
      <c r="Q453" t="str">
        <f>CONCATENATE(Speciality[[#This Row],[Программа]],"_",Speciality[[#This Row],[Процент]])</f>
        <v>ВО_90</v>
      </c>
      <c r="R453" s="66" t="s">
        <v>1339</v>
      </c>
      <c r="S453" t="str">
        <f>CONCATENATE(Speciality[[#This Row],[тех1]],"_",Speciality[[#This Row],[Код]])</f>
        <v>ВО_90_190627.01</v>
      </c>
      <c r="T453" t="s">
        <v>1340</v>
      </c>
    </row>
    <row r="454" spans="15:20" x14ac:dyDescent="0.2">
      <c r="O454" t="s">
        <v>87</v>
      </c>
      <c r="P454">
        <v>90</v>
      </c>
      <c r="Q454" t="str">
        <f>CONCATENATE(Speciality[[#This Row],[Программа]],"_",Speciality[[#This Row],[Процент]])</f>
        <v>ВО_90</v>
      </c>
      <c r="R454" s="66" t="s">
        <v>1341</v>
      </c>
      <c r="S454" t="str">
        <f>CONCATENATE(Speciality[[#This Row],[тех1]],"_",Speciality[[#This Row],[Код]])</f>
        <v>ВО_90_190629.01</v>
      </c>
      <c r="T454" t="s">
        <v>1342</v>
      </c>
    </row>
    <row r="455" spans="15:20" x14ac:dyDescent="0.2">
      <c r="O455" t="s">
        <v>87</v>
      </c>
      <c r="P455">
        <v>90</v>
      </c>
      <c r="Q455" t="str">
        <f>CONCATENATE(Speciality[[#This Row],[Программа]],"_",Speciality[[#This Row],[Процент]])</f>
        <v>ВО_90</v>
      </c>
      <c r="R455" s="66" t="s">
        <v>1343</v>
      </c>
      <c r="S455" t="str">
        <f>CONCATENATE(Speciality[[#This Row],[тех1]],"_",Speciality[[#This Row],[Код]])</f>
        <v>ВО_90_190629.07</v>
      </c>
      <c r="T455" t="s">
        <v>1344</v>
      </c>
    </row>
    <row r="456" spans="15:20" x14ac:dyDescent="0.2">
      <c r="O456" t="s">
        <v>87</v>
      </c>
      <c r="P456">
        <v>90</v>
      </c>
      <c r="Q456" t="str">
        <f>CONCATENATE(Speciality[[#This Row],[Программа]],"_",Speciality[[#This Row],[Процент]])</f>
        <v>ВО_90</v>
      </c>
      <c r="R456" s="66" t="s">
        <v>1345</v>
      </c>
      <c r="S456" t="str">
        <f>CONCATENATE(Speciality[[#This Row],[тех1]],"_",Speciality[[#This Row],[Код]])</f>
        <v>ВО_90_190629.08</v>
      </c>
      <c r="T456" t="s">
        <v>1346</v>
      </c>
    </row>
    <row r="457" spans="15:20" x14ac:dyDescent="0.2">
      <c r="O457" t="s">
        <v>87</v>
      </c>
      <c r="P457">
        <v>90</v>
      </c>
      <c r="Q457" t="str">
        <f>CONCATENATE(Speciality[[#This Row],[Программа]],"_",Speciality[[#This Row],[Процент]])</f>
        <v>ВО_90</v>
      </c>
      <c r="R457" s="66" t="s">
        <v>1347</v>
      </c>
      <c r="S457" t="str">
        <f>CONCATENATE(Speciality[[#This Row],[тех1]],"_",Speciality[[#This Row],[Код]])</f>
        <v>ВО_90_190631.01</v>
      </c>
      <c r="T457" t="s">
        <v>1348</v>
      </c>
    </row>
    <row r="458" spans="15:20" x14ac:dyDescent="0.2">
      <c r="O458" t="s">
        <v>87</v>
      </c>
      <c r="P458">
        <v>90</v>
      </c>
      <c r="Q458" t="str">
        <f>CONCATENATE(Speciality[[#This Row],[Программа]],"_",Speciality[[#This Row],[Процент]])</f>
        <v>ВО_90</v>
      </c>
      <c r="R458" s="66" t="s">
        <v>1349</v>
      </c>
      <c r="S458" t="str">
        <f>CONCATENATE(Speciality[[#This Row],[тех1]],"_",Speciality[[#This Row],[Код]])</f>
        <v>ВО_90_190700.01</v>
      </c>
      <c r="T458" t="s">
        <v>1350</v>
      </c>
    </row>
    <row r="459" spans="15:20" x14ac:dyDescent="0.2">
      <c r="O459" t="s">
        <v>87</v>
      </c>
      <c r="P459">
        <v>90</v>
      </c>
      <c r="Q459" t="str">
        <f>CONCATENATE(Speciality[[#This Row],[Программа]],"_",Speciality[[#This Row],[Процент]])</f>
        <v>ВО_90</v>
      </c>
      <c r="R459" s="66" t="s">
        <v>1351</v>
      </c>
      <c r="S459" t="str">
        <f>CONCATENATE(Speciality[[#This Row],[тех1]],"_",Speciality[[#This Row],[Код]])</f>
        <v>ВО_90_190700.02</v>
      </c>
      <c r="T459" t="s">
        <v>1352</v>
      </c>
    </row>
    <row r="460" spans="15:20" x14ac:dyDescent="0.2">
      <c r="O460" t="s">
        <v>87</v>
      </c>
      <c r="P460">
        <v>90</v>
      </c>
      <c r="Q460" t="str">
        <f>CONCATENATE(Speciality[[#This Row],[Программа]],"_",Speciality[[#This Row],[Процент]])</f>
        <v>ВО_90</v>
      </c>
      <c r="R460" s="66" t="s">
        <v>1353</v>
      </c>
      <c r="S460" t="str">
        <f>CONCATENATE(Speciality[[#This Row],[тех1]],"_",Speciality[[#This Row],[Код]])</f>
        <v>ВО_90_190901.01</v>
      </c>
      <c r="T460" t="s">
        <v>1354</v>
      </c>
    </row>
    <row r="461" spans="15:20" x14ac:dyDescent="0.2">
      <c r="O461" t="s">
        <v>87</v>
      </c>
      <c r="P461">
        <v>90</v>
      </c>
      <c r="Q461" t="str">
        <f>CONCATENATE(Speciality[[#This Row],[Программа]],"_",Speciality[[#This Row],[Процент]])</f>
        <v>ВО_90</v>
      </c>
      <c r="R461" s="66" t="s">
        <v>1355</v>
      </c>
      <c r="S461" t="str">
        <f>CONCATENATE(Speciality[[#This Row],[тех1]],"_",Speciality[[#This Row],[Код]])</f>
        <v>ВО_90_190901.02</v>
      </c>
      <c r="T461" t="s">
        <v>1356</v>
      </c>
    </row>
    <row r="462" spans="15:20" x14ac:dyDescent="0.2">
      <c r="O462" t="s">
        <v>87</v>
      </c>
      <c r="P462">
        <v>90</v>
      </c>
      <c r="Q462" t="str">
        <f>CONCATENATE(Speciality[[#This Row],[Программа]],"_",Speciality[[#This Row],[Процент]])</f>
        <v>ВО_90</v>
      </c>
      <c r="R462" s="66" t="s">
        <v>1357</v>
      </c>
      <c r="S462" t="str">
        <f>CONCATENATE(Speciality[[#This Row],[тех1]],"_",Speciality[[#This Row],[Код]])</f>
        <v>ВО_90_190901.03</v>
      </c>
      <c r="T462" t="s">
        <v>1358</v>
      </c>
    </row>
    <row r="463" spans="15:20" x14ac:dyDescent="0.2">
      <c r="O463" t="s">
        <v>87</v>
      </c>
      <c r="P463">
        <v>90</v>
      </c>
      <c r="Q463" t="str">
        <f>CONCATENATE(Speciality[[#This Row],[Программа]],"_",Speciality[[#This Row],[Процент]])</f>
        <v>ВО_90</v>
      </c>
      <c r="R463" s="66" t="s">
        <v>1359</v>
      </c>
      <c r="S463" t="str">
        <f>CONCATENATE(Speciality[[#This Row],[тех1]],"_",Speciality[[#This Row],[Код]])</f>
        <v>ВО_90_190901.04</v>
      </c>
      <c r="T463" t="s">
        <v>1360</v>
      </c>
    </row>
    <row r="464" spans="15:20" x14ac:dyDescent="0.2">
      <c r="O464" t="s">
        <v>87</v>
      </c>
      <c r="P464">
        <v>90</v>
      </c>
      <c r="Q464" t="str">
        <f>CONCATENATE(Speciality[[#This Row],[Программа]],"_",Speciality[[#This Row],[Процент]])</f>
        <v>ВО_90</v>
      </c>
      <c r="R464" s="66" t="s">
        <v>1361</v>
      </c>
      <c r="S464" t="str">
        <f>CONCATENATE(Speciality[[#This Row],[тех1]],"_",Speciality[[#This Row],[Код]])</f>
        <v>ВО_90_20.01.01</v>
      </c>
      <c r="T464" t="s">
        <v>1362</v>
      </c>
    </row>
    <row r="465" spans="15:20" x14ac:dyDescent="0.2">
      <c r="O465" t="s">
        <v>87</v>
      </c>
      <c r="P465">
        <v>90</v>
      </c>
      <c r="Q465" t="str">
        <f>CONCATENATE(Speciality[[#This Row],[Программа]],"_",Speciality[[#This Row],[Процент]])</f>
        <v>ВО_90</v>
      </c>
      <c r="R465" s="66" t="s">
        <v>1363</v>
      </c>
      <c r="S465" t="str">
        <f>CONCATENATE(Speciality[[#This Row],[тех1]],"_",Speciality[[#This Row],[Код]])</f>
        <v>ВО_90_20.02.01</v>
      </c>
      <c r="T465" t="s">
        <v>1364</v>
      </c>
    </row>
    <row r="466" spans="15:20" x14ac:dyDescent="0.2">
      <c r="O466" t="s">
        <v>87</v>
      </c>
      <c r="P466">
        <v>90</v>
      </c>
      <c r="Q466" t="str">
        <f>CONCATENATE(Speciality[[#This Row],[Программа]],"_",Speciality[[#This Row],[Процент]])</f>
        <v>ВО_90</v>
      </c>
      <c r="R466" s="66" t="s">
        <v>1365</v>
      </c>
      <c r="S466" t="str">
        <f>CONCATENATE(Speciality[[#This Row],[тех1]],"_",Speciality[[#This Row],[Код]])</f>
        <v>ВО_90_20.02.02</v>
      </c>
      <c r="T466" t="s">
        <v>1366</v>
      </c>
    </row>
    <row r="467" spans="15:20" x14ac:dyDescent="0.2">
      <c r="O467" t="s">
        <v>87</v>
      </c>
      <c r="P467">
        <v>90</v>
      </c>
      <c r="Q467" t="str">
        <f>CONCATENATE(Speciality[[#This Row],[Программа]],"_",Speciality[[#This Row],[Процент]])</f>
        <v>ВО_90</v>
      </c>
      <c r="R467" s="66" t="s">
        <v>1367</v>
      </c>
      <c r="S467" t="str">
        <f>CONCATENATE(Speciality[[#This Row],[тех1]],"_",Speciality[[#This Row],[Код]])</f>
        <v>ВО_90_20.02.03</v>
      </c>
      <c r="T467" t="s">
        <v>1368</v>
      </c>
    </row>
    <row r="468" spans="15:20" x14ac:dyDescent="0.2">
      <c r="O468" t="s">
        <v>87</v>
      </c>
      <c r="P468">
        <v>90</v>
      </c>
      <c r="Q468" t="str">
        <f>CONCATENATE(Speciality[[#This Row],[Программа]],"_",Speciality[[#This Row],[Процент]])</f>
        <v>ВО_90</v>
      </c>
      <c r="R468" s="66" t="s">
        <v>1369</v>
      </c>
      <c r="S468" t="str">
        <f>CONCATENATE(Speciality[[#This Row],[тех1]],"_",Speciality[[#This Row],[Код]])</f>
        <v>ВО_90_20.02.04</v>
      </c>
      <c r="T468" t="s">
        <v>1370</v>
      </c>
    </row>
    <row r="469" spans="15:20" x14ac:dyDescent="0.2">
      <c r="O469" t="s">
        <v>87</v>
      </c>
      <c r="P469">
        <v>90</v>
      </c>
      <c r="Q469" t="str">
        <f>CONCATENATE(Speciality[[#This Row],[Программа]],"_",Speciality[[#This Row],[Процент]])</f>
        <v>ВО_90</v>
      </c>
      <c r="R469" s="66" t="s">
        <v>1371</v>
      </c>
      <c r="S469" t="str">
        <f>CONCATENATE(Speciality[[#This Row],[тех1]],"_",Speciality[[#This Row],[Код]])</f>
        <v>ВО_90_20.02.05</v>
      </c>
      <c r="T469" t="s">
        <v>1372</v>
      </c>
    </row>
    <row r="470" spans="15:20" x14ac:dyDescent="0.2">
      <c r="O470" t="s">
        <v>87</v>
      </c>
      <c r="P470">
        <v>90</v>
      </c>
      <c r="Q470" t="str">
        <f>CONCATENATE(Speciality[[#This Row],[Программа]],"_",Speciality[[#This Row],[Процент]])</f>
        <v>ВО_90</v>
      </c>
      <c r="R470" s="66" t="s">
        <v>1373</v>
      </c>
      <c r="S470" t="str">
        <f>CONCATENATE(Speciality[[#This Row],[тех1]],"_",Speciality[[#This Row],[Код]])</f>
        <v>ВО_90_20.03.01</v>
      </c>
      <c r="T470" t="s">
        <v>1374</v>
      </c>
    </row>
    <row r="471" spans="15:20" x14ac:dyDescent="0.2">
      <c r="O471" t="s">
        <v>87</v>
      </c>
      <c r="P471">
        <v>90</v>
      </c>
      <c r="Q471" t="str">
        <f>CONCATENATE(Speciality[[#This Row],[Программа]],"_",Speciality[[#This Row],[Процент]])</f>
        <v>ВО_90</v>
      </c>
      <c r="R471" s="66" t="s">
        <v>1375</v>
      </c>
      <c r="S471" t="str">
        <f>CONCATENATE(Speciality[[#This Row],[тех1]],"_",Speciality[[#This Row],[Код]])</f>
        <v>ВО_90_20.03.02</v>
      </c>
      <c r="T471" t="s">
        <v>1376</v>
      </c>
    </row>
    <row r="472" spans="15:20" x14ac:dyDescent="0.2">
      <c r="O472" t="s">
        <v>87</v>
      </c>
      <c r="P472">
        <v>90</v>
      </c>
      <c r="Q472" t="str">
        <f>CONCATENATE(Speciality[[#This Row],[Программа]],"_",Speciality[[#This Row],[Процент]])</f>
        <v>ВО_90</v>
      </c>
      <c r="R472" s="66" t="s">
        <v>1377</v>
      </c>
      <c r="S472" t="str">
        <f>CONCATENATE(Speciality[[#This Row],[тех1]],"_",Speciality[[#This Row],[Код]])</f>
        <v>ВО_90_20.04.01</v>
      </c>
      <c r="T472" t="s">
        <v>1374</v>
      </c>
    </row>
    <row r="473" spans="15:20" x14ac:dyDescent="0.2">
      <c r="O473" t="s">
        <v>87</v>
      </c>
      <c r="P473">
        <v>90</v>
      </c>
      <c r="Q473" t="str">
        <f>CONCATENATE(Speciality[[#This Row],[Программа]],"_",Speciality[[#This Row],[Процент]])</f>
        <v>ВО_90</v>
      </c>
      <c r="R473" s="66" t="s">
        <v>1378</v>
      </c>
      <c r="S473" t="str">
        <f>CONCATENATE(Speciality[[#This Row],[тех1]],"_",Speciality[[#This Row],[Код]])</f>
        <v>ВО_90_20.04.02</v>
      </c>
      <c r="T473" t="s">
        <v>1376</v>
      </c>
    </row>
    <row r="474" spans="15:20" x14ac:dyDescent="0.2">
      <c r="O474" t="s">
        <v>87</v>
      </c>
      <c r="P474">
        <v>90</v>
      </c>
      <c r="Q474" t="str">
        <f>CONCATENATE(Speciality[[#This Row],[Программа]],"_",Speciality[[#This Row],[Процент]])</f>
        <v>ВО_90</v>
      </c>
      <c r="R474" s="66" t="s">
        <v>1379</v>
      </c>
      <c r="S474" t="str">
        <f>CONCATENATE(Speciality[[#This Row],[тех1]],"_",Speciality[[#This Row],[Код]])</f>
        <v>ВО_90_20.05.01</v>
      </c>
      <c r="T474" t="s">
        <v>1370</v>
      </c>
    </row>
    <row r="475" spans="15:20" x14ac:dyDescent="0.2">
      <c r="O475" t="s">
        <v>87</v>
      </c>
      <c r="P475">
        <v>90</v>
      </c>
      <c r="Q475" t="str">
        <f>CONCATENATE(Speciality[[#This Row],[Программа]],"_",Speciality[[#This Row],[Процент]])</f>
        <v>ВО_90</v>
      </c>
      <c r="R475" s="66" t="s">
        <v>1380</v>
      </c>
      <c r="S475" t="str">
        <f>CONCATENATE(Speciality[[#This Row],[тех1]],"_",Speciality[[#This Row],[Код]])</f>
        <v>ВО_90_200409.02</v>
      </c>
      <c r="T475" t="s">
        <v>1381</v>
      </c>
    </row>
    <row r="476" spans="15:20" x14ac:dyDescent="0.2">
      <c r="O476" t="s">
        <v>87</v>
      </c>
      <c r="P476">
        <v>90</v>
      </c>
      <c r="Q476" t="str">
        <f>CONCATENATE(Speciality[[#This Row],[Программа]],"_",Speciality[[#This Row],[Процент]])</f>
        <v>ВО_90</v>
      </c>
      <c r="R476" s="66" t="s">
        <v>1382</v>
      </c>
      <c r="S476" t="str">
        <f>CONCATENATE(Speciality[[#This Row],[тех1]],"_",Speciality[[#This Row],[Код]])</f>
        <v>ВО_90_201014.04</v>
      </c>
      <c r="T476" t="s">
        <v>1383</v>
      </c>
    </row>
    <row r="477" spans="15:20" x14ac:dyDescent="0.2">
      <c r="O477" t="s">
        <v>87</v>
      </c>
      <c r="P477">
        <v>90</v>
      </c>
      <c r="Q477" t="str">
        <f>CONCATENATE(Speciality[[#This Row],[Программа]],"_",Speciality[[#This Row],[Процент]])</f>
        <v>ВО_90</v>
      </c>
      <c r="R477" s="66" t="s">
        <v>1384</v>
      </c>
      <c r="S477" t="str">
        <f>CONCATENATE(Speciality[[#This Row],[тех1]],"_",Speciality[[#This Row],[Код]])</f>
        <v>ВО_90_21.02.01</v>
      </c>
      <c r="T477" t="s">
        <v>1385</v>
      </c>
    </row>
    <row r="478" spans="15:20" x14ac:dyDescent="0.2">
      <c r="O478" t="s">
        <v>87</v>
      </c>
      <c r="P478">
        <v>90</v>
      </c>
      <c r="Q478" t="str">
        <f>CONCATENATE(Speciality[[#This Row],[Программа]],"_",Speciality[[#This Row],[Процент]])</f>
        <v>ВО_90</v>
      </c>
      <c r="R478" s="66" t="s">
        <v>1386</v>
      </c>
      <c r="S478" t="str">
        <f>CONCATENATE(Speciality[[#This Row],[тех1]],"_",Speciality[[#This Row],[Код]])</f>
        <v>ВО_90_21.02.02</v>
      </c>
      <c r="T478" t="s">
        <v>1387</v>
      </c>
    </row>
    <row r="479" spans="15:20" x14ac:dyDescent="0.2">
      <c r="O479" t="s">
        <v>87</v>
      </c>
      <c r="P479">
        <v>90</v>
      </c>
      <c r="Q479" t="str">
        <f>CONCATENATE(Speciality[[#This Row],[Программа]],"_",Speciality[[#This Row],[Процент]])</f>
        <v>ВО_90</v>
      </c>
      <c r="R479" s="66" t="s">
        <v>1388</v>
      </c>
      <c r="S479" t="str">
        <f>CONCATENATE(Speciality[[#This Row],[тех1]],"_",Speciality[[#This Row],[Код]])</f>
        <v>ВО_90_21.02.03</v>
      </c>
      <c r="T479" t="s">
        <v>1389</v>
      </c>
    </row>
    <row r="480" spans="15:20" x14ac:dyDescent="0.2">
      <c r="O480" t="s">
        <v>87</v>
      </c>
      <c r="P480">
        <v>90</v>
      </c>
      <c r="Q480" t="str">
        <f>CONCATENATE(Speciality[[#This Row],[Программа]],"_",Speciality[[#This Row],[Процент]])</f>
        <v>ВО_90</v>
      </c>
      <c r="R480" s="66" t="s">
        <v>1390</v>
      </c>
      <c r="S480" t="str">
        <f>CONCATENATE(Speciality[[#This Row],[тех1]],"_",Speciality[[#This Row],[Код]])</f>
        <v>ВО_90_21.02.04</v>
      </c>
      <c r="T480" t="s">
        <v>1391</v>
      </c>
    </row>
    <row r="481" spans="15:20" x14ac:dyDescent="0.2">
      <c r="O481" t="s">
        <v>87</v>
      </c>
      <c r="P481">
        <v>90</v>
      </c>
      <c r="Q481" t="str">
        <f>CONCATENATE(Speciality[[#This Row],[Программа]],"_",Speciality[[#This Row],[Процент]])</f>
        <v>ВО_90</v>
      </c>
      <c r="R481" s="66" t="s">
        <v>1392</v>
      </c>
      <c r="S481" t="str">
        <f>CONCATENATE(Speciality[[#This Row],[тех1]],"_",Speciality[[#This Row],[Код]])</f>
        <v>ВО_90_21.02.05</v>
      </c>
      <c r="T481" t="s">
        <v>1393</v>
      </c>
    </row>
    <row r="482" spans="15:20" x14ac:dyDescent="0.2">
      <c r="O482" t="s">
        <v>87</v>
      </c>
      <c r="P482">
        <v>90</v>
      </c>
      <c r="Q482" t="str">
        <f>CONCATENATE(Speciality[[#This Row],[Программа]],"_",Speciality[[#This Row],[Процент]])</f>
        <v>ВО_90</v>
      </c>
      <c r="R482" s="66" t="s">
        <v>1394</v>
      </c>
      <c r="S482" t="str">
        <f>CONCATENATE(Speciality[[#This Row],[тех1]],"_",Speciality[[#This Row],[Код]])</f>
        <v>ВО_90_21.02.06</v>
      </c>
      <c r="T482" t="s">
        <v>1395</v>
      </c>
    </row>
    <row r="483" spans="15:20" x14ac:dyDescent="0.2">
      <c r="O483" t="s">
        <v>87</v>
      </c>
      <c r="P483">
        <v>90</v>
      </c>
      <c r="Q483" t="str">
        <f>CONCATENATE(Speciality[[#This Row],[Программа]],"_",Speciality[[#This Row],[Процент]])</f>
        <v>ВО_90</v>
      </c>
      <c r="R483" s="66" t="s">
        <v>1396</v>
      </c>
      <c r="S483" t="str">
        <f>CONCATENATE(Speciality[[#This Row],[тех1]],"_",Speciality[[#This Row],[Код]])</f>
        <v>ВО_90_21.02.07</v>
      </c>
      <c r="T483" t="s">
        <v>1397</v>
      </c>
    </row>
    <row r="484" spans="15:20" x14ac:dyDescent="0.2">
      <c r="O484" t="s">
        <v>87</v>
      </c>
      <c r="P484">
        <v>90</v>
      </c>
      <c r="Q484" t="str">
        <f>CONCATENATE(Speciality[[#This Row],[Программа]],"_",Speciality[[#This Row],[Процент]])</f>
        <v>ВО_90</v>
      </c>
      <c r="R484" s="66" t="s">
        <v>1398</v>
      </c>
      <c r="S484" t="str">
        <f>CONCATENATE(Speciality[[#This Row],[тех1]],"_",Speciality[[#This Row],[Код]])</f>
        <v>ВО_90_21.02.08</v>
      </c>
      <c r="T484" t="s">
        <v>1399</v>
      </c>
    </row>
    <row r="485" spans="15:20" x14ac:dyDescent="0.2">
      <c r="O485" t="s">
        <v>87</v>
      </c>
      <c r="P485">
        <v>90</v>
      </c>
      <c r="Q485" t="str">
        <f>CONCATENATE(Speciality[[#This Row],[Программа]],"_",Speciality[[#This Row],[Процент]])</f>
        <v>ВО_90</v>
      </c>
      <c r="R485" s="66" t="s">
        <v>1400</v>
      </c>
      <c r="S485" t="str">
        <f>CONCATENATE(Speciality[[#This Row],[тех1]],"_",Speciality[[#This Row],[Код]])</f>
        <v>ВО_90_21.02.09</v>
      </c>
      <c r="T485" t="s">
        <v>1401</v>
      </c>
    </row>
    <row r="486" spans="15:20" x14ac:dyDescent="0.2">
      <c r="O486" t="s">
        <v>87</v>
      </c>
      <c r="P486">
        <v>90</v>
      </c>
      <c r="Q486" t="str">
        <f>CONCATENATE(Speciality[[#This Row],[Программа]],"_",Speciality[[#This Row],[Процент]])</f>
        <v>ВО_90</v>
      </c>
      <c r="R486" s="66" t="s">
        <v>1402</v>
      </c>
      <c r="S486" t="str">
        <f>CONCATENATE(Speciality[[#This Row],[тех1]],"_",Speciality[[#This Row],[Код]])</f>
        <v>ВО_90_21.02.10</v>
      </c>
      <c r="T486" t="s">
        <v>1403</v>
      </c>
    </row>
    <row r="487" spans="15:20" x14ac:dyDescent="0.2">
      <c r="O487" t="s">
        <v>87</v>
      </c>
      <c r="P487">
        <v>90</v>
      </c>
      <c r="Q487" t="str">
        <f>CONCATENATE(Speciality[[#This Row],[Программа]],"_",Speciality[[#This Row],[Процент]])</f>
        <v>ВО_90</v>
      </c>
      <c r="R487" s="66" t="s">
        <v>1404</v>
      </c>
      <c r="S487" t="str">
        <f>CONCATENATE(Speciality[[#This Row],[тех1]],"_",Speciality[[#This Row],[Код]])</f>
        <v>ВО_90_21.02.11</v>
      </c>
      <c r="T487" t="s">
        <v>1405</v>
      </c>
    </row>
    <row r="488" spans="15:20" x14ac:dyDescent="0.2">
      <c r="O488" t="s">
        <v>87</v>
      </c>
      <c r="P488">
        <v>90</v>
      </c>
      <c r="Q488" t="str">
        <f>CONCATENATE(Speciality[[#This Row],[Программа]],"_",Speciality[[#This Row],[Процент]])</f>
        <v>ВО_90</v>
      </c>
      <c r="R488" s="66" t="s">
        <v>1406</v>
      </c>
      <c r="S488" t="str">
        <f>CONCATENATE(Speciality[[#This Row],[тех1]],"_",Speciality[[#This Row],[Код]])</f>
        <v>ВО_90_21.02.12</v>
      </c>
      <c r="T488" t="s">
        <v>1407</v>
      </c>
    </row>
    <row r="489" spans="15:20" x14ac:dyDescent="0.2">
      <c r="O489" t="s">
        <v>87</v>
      </c>
      <c r="P489">
        <v>90</v>
      </c>
      <c r="Q489" t="str">
        <f>CONCATENATE(Speciality[[#This Row],[Программа]],"_",Speciality[[#This Row],[Процент]])</f>
        <v>ВО_90</v>
      </c>
      <c r="R489" s="66" t="s">
        <v>1408</v>
      </c>
      <c r="S489" t="str">
        <f>CONCATENATE(Speciality[[#This Row],[тех1]],"_",Speciality[[#This Row],[Код]])</f>
        <v>ВО_90_21.02.13</v>
      </c>
      <c r="T489" t="s">
        <v>1409</v>
      </c>
    </row>
    <row r="490" spans="15:20" x14ac:dyDescent="0.2">
      <c r="O490" t="s">
        <v>87</v>
      </c>
      <c r="P490">
        <v>90</v>
      </c>
      <c r="Q490" t="str">
        <f>CONCATENATE(Speciality[[#This Row],[Программа]],"_",Speciality[[#This Row],[Процент]])</f>
        <v>ВО_90</v>
      </c>
      <c r="R490" s="66" t="s">
        <v>1410</v>
      </c>
      <c r="S490" t="str">
        <f>CONCATENATE(Speciality[[#This Row],[тех1]],"_",Speciality[[#This Row],[Код]])</f>
        <v>ВО_90_21.02.14</v>
      </c>
      <c r="T490" t="s">
        <v>1411</v>
      </c>
    </row>
    <row r="491" spans="15:20" x14ac:dyDescent="0.2">
      <c r="O491" t="s">
        <v>87</v>
      </c>
      <c r="P491">
        <v>90</v>
      </c>
      <c r="Q491" t="str">
        <f>CONCATENATE(Speciality[[#This Row],[Программа]],"_",Speciality[[#This Row],[Процент]])</f>
        <v>ВО_90</v>
      </c>
      <c r="R491" s="66" t="s">
        <v>1412</v>
      </c>
      <c r="S491" t="str">
        <f>CONCATENATE(Speciality[[#This Row],[тех1]],"_",Speciality[[#This Row],[Код]])</f>
        <v>ВО_90_21.02.15</v>
      </c>
      <c r="T491" t="s">
        <v>1413</v>
      </c>
    </row>
    <row r="492" spans="15:20" x14ac:dyDescent="0.2">
      <c r="O492" t="s">
        <v>87</v>
      </c>
      <c r="P492">
        <v>90</v>
      </c>
      <c r="Q492" t="str">
        <f>CONCATENATE(Speciality[[#This Row],[Программа]],"_",Speciality[[#This Row],[Процент]])</f>
        <v>ВО_90</v>
      </c>
      <c r="R492" s="66" t="s">
        <v>1414</v>
      </c>
      <c r="S492" t="str">
        <f>CONCATENATE(Speciality[[#This Row],[тех1]],"_",Speciality[[#This Row],[Код]])</f>
        <v>ВО_90_21.02.16</v>
      </c>
      <c r="T492" t="s">
        <v>1415</v>
      </c>
    </row>
    <row r="493" spans="15:20" x14ac:dyDescent="0.2">
      <c r="O493" t="s">
        <v>87</v>
      </c>
      <c r="P493">
        <v>90</v>
      </c>
      <c r="Q493" t="str">
        <f>CONCATENATE(Speciality[[#This Row],[Программа]],"_",Speciality[[#This Row],[Процент]])</f>
        <v>ВО_90</v>
      </c>
      <c r="R493" s="66" t="s">
        <v>1416</v>
      </c>
      <c r="S493" t="str">
        <f>CONCATENATE(Speciality[[#This Row],[тех1]],"_",Speciality[[#This Row],[Код]])</f>
        <v>ВО_90_21.02.17</v>
      </c>
      <c r="T493" t="s">
        <v>1417</v>
      </c>
    </row>
    <row r="494" spans="15:20" x14ac:dyDescent="0.2">
      <c r="O494" t="s">
        <v>87</v>
      </c>
      <c r="P494">
        <v>90</v>
      </c>
      <c r="Q494" t="str">
        <f>CONCATENATE(Speciality[[#This Row],[Программа]],"_",Speciality[[#This Row],[Процент]])</f>
        <v>ВО_90</v>
      </c>
      <c r="R494" s="66" t="s">
        <v>1418</v>
      </c>
      <c r="S494" t="str">
        <f>CONCATENATE(Speciality[[#This Row],[тех1]],"_",Speciality[[#This Row],[Код]])</f>
        <v>ВО_90_21.02.18</v>
      </c>
      <c r="T494" t="s">
        <v>1419</v>
      </c>
    </row>
    <row r="495" spans="15:20" x14ac:dyDescent="0.2">
      <c r="O495" t="s">
        <v>87</v>
      </c>
      <c r="P495">
        <v>90</v>
      </c>
      <c r="Q495" t="str">
        <f>CONCATENATE(Speciality[[#This Row],[Программа]],"_",Speciality[[#This Row],[Процент]])</f>
        <v>ВО_90</v>
      </c>
      <c r="R495" s="66" t="s">
        <v>1420</v>
      </c>
      <c r="S495" t="str">
        <f>CONCATENATE(Speciality[[#This Row],[тех1]],"_",Speciality[[#This Row],[Код]])</f>
        <v>ВО_90_21.03.01</v>
      </c>
      <c r="T495" t="s">
        <v>1421</v>
      </c>
    </row>
    <row r="496" spans="15:20" x14ac:dyDescent="0.2">
      <c r="O496" t="s">
        <v>87</v>
      </c>
      <c r="P496">
        <v>90</v>
      </c>
      <c r="Q496" t="str">
        <f>CONCATENATE(Speciality[[#This Row],[Программа]],"_",Speciality[[#This Row],[Процент]])</f>
        <v>ВО_90</v>
      </c>
      <c r="R496" s="66" t="s">
        <v>1422</v>
      </c>
      <c r="S496" t="str">
        <f>CONCATENATE(Speciality[[#This Row],[тех1]],"_",Speciality[[#This Row],[Код]])</f>
        <v>ВО_90_21.03.02</v>
      </c>
      <c r="T496" t="s">
        <v>1423</v>
      </c>
    </row>
    <row r="497" spans="15:20" x14ac:dyDescent="0.2">
      <c r="O497" t="s">
        <v>87</v>
      </c>
      <c r="P497">
        <v>90</v>
      </c>
      <c r="Q497" t="str">
        <f>CONCATENATE(Speciality[[#This Row],[Программа]],"_",Speciality[[#This Row],[Процент]])</f>
        <v>ВО_90</v>
      </c>
      <c r="R497" s="66" t="s">
        <v>1424</v>
      </c>
      <c r="S497" t="str">
        <f>CONCATENATE(Speciality[[#This Row],[тех1]],"_",Speciality[[#This Row],[Код]])</f>
        <v>ВО_90_21.03.03</v>
      </c>
      <c r="T497" t="s">
        <v>1425</v>
      </c>
    </row>
    <row r="498" spans="15:20" x14ac:dyDescent="0.2">
      <c r="O498" t="s">
        <v>87</v>
      </c>
      <c r="P498">
        <v>90</v>
      </c>
      <c r="Q498" t="str">
        <f>CONCATENATE(Speciality[[#This Row],[Программа]],"_",Speciality[[#This Row],[Процент]])</f>
        <v>ВО_90</v>
      </c>
      <c r="R498" s="66" t="s">
        <v>1426</v>
      </c>
      <c r="S498" t="str">
        <f>CONCATENATE(Speciality[[#This Row],[тех1]],"_",Speciality[[#This Row],[Код]])</f>
        <v>ВО_90_21.04.01</v>
      </c>
      <c r="T498" t="s">
        <v>1421</v>
      </c>
    </row>
    <row r="499" spans="15:20" x14ac:dyDescent="0.2">
      <c r="O499" t="s">
        <v>87</v>
      </c>
      <c r="P499">
        <v>90</v>
      </c>
      <c r="Q499" t="str">
        <f>CONCATENATE(Speciality[[#This Row],[Программа]],"_",Speciality[[#This Row],[Процент]])</f>
        <v>ВО_90</v>
      </c>
      <c r="R499" s="66" t="s">
        <v>1427</v>
      </c>
      <c r="S499" t="str">
        <f>CONCATENATE(Speciality[[#This Row],[тех1]],"_",Speciality[[#This Row],[Код]])</f>
        <v>ВО_90_21.04.02</v>
      </c>
      <c r="T499" t="s">
        <v>1423</v>
      </c>
    </row>
    <row r="500" spans="15:20" x14ac:dyDescent="0.2">
      <c r="O500" t="s">
        <v>87</v>
      </c>
      <c r="P500">
        <v>90</v>
      </c>
      <c r="Q500" t="str">
        <f>CONCATENATE(Speciality[[#This Row],[Программа]],"_",Speciality[[#This Row],[Процент]])</f>
        <v>ВО_90</v>
      </c>
      <c r="R500" s="66" t="s">
        <v>1428</v>
      </c>
      <c r="S500" t="str">
        <f>CONCATENATE(Speciality[[#This Row],[тех1]],"_",Speciality[[#This Row],[Код]])</f>
        <v>ВО_90_21.04.03</v>
      </c>
      <c r="T500" t="s">
        <v>1425</v>
      </c>
    </row>
    <row r="501" spans="15:20" x14ac:dyDescent="0.2">
      <c r="O501" t="s">
        <v>87</v>
      </c>
      <c r="P501">
        <v>90</v>
      </c>
      <c r="Q501" t="str">
        <f>CONCATENATE(Speciality[[#This Row],[Программа]],"_",Speciality[[#This Row],[Процент]])</f>
        <v>ВО_90</v>
      </c>
      <c r="R501" s="66" t="s">
        <v>1429</v>
      </c>
      <c r="S501" t="str">
        <f>CONCATENATE(Speciality[[#This Row],[тех1]],"_",Speciality[[#This Row],[Код]])</f>
        <v>ВО_90_21.05.01</v>
      </c>
      <c r="T501" t="s">
        <v>1399</v>
      </c>
    </row>
    <row r="502" spans="15:20" x14ac:dyDescent="0.2">
      <c r="O502" t="s">
        <v>87</v>
      </c>
      <c r="P502">
        <v>90</v>
      </c>
      <c r="Q502" t="str">
        <f>CONCATENATE(Speciality[[#This Row],[Программа]],"_",Speciality[[#This Row],[Процент]])</f>
        <v>ВО_90</v>
      </c>
      <c r="R502" s="66" t="s">
        <v>1430</v>
      </c>
      <c r="S502" t="str">
        <f>CONCATENATE(Speciality[[#This Row],[тех1]],"_",Speciality[[#This Row],[Код]])</f>
        <v>ВО_90_21.05.02</v>
      </c>
      <c r="T502" t="s">
        <v>1431</v>
      </c>
    </row>
    <row r="503" spans="15:20" x14ac:dyDescent="0.2">
      <c r="O503" t="s">
        <v>87</v>
      </c>
      <c r="P503">
        <v>90</v>
      </c>
      <c r="Q503" t="str">
        <f>CONCATENATE(Speciality[[#This Row],[Программа]],"_",Speciality[[#This Row],[Процент]])</f>
        <v>ВО_90</v>
      </c>
      <c r="R503" s="66" t="s">
        <v>1432</v>
      </c>
      <c r="S503" t="str">
        <f>CONCATENATE(Speciality[[#This Row],[тех1]],"_",Speciality[[#This Row],[Код]])</f>
        <v>ВО_90_21.05.03</v>
      </c>
      <c r="T503" t="s">
        <v>1433</v>
      </c>
    </row>
    <row r="504" spans="15:20" x14ac:dyDescent="0.2">
      <c r="O504" t="s">
        <v>87</v>
      </c>
      <c r="P504">
        <v>90</v>
      </c>
      <c r="Q504" t="str">
        <f>CONCATENATE(Speciality[[#This Row],[Программа]],"_",Speciality[[#This Row],[Процент]])</f>
        <v>ВО_90</v>
      </c>
      <c r="R504" s="66" t="s">
        <v>1434</v>
      </c>
      <c r="S504" t="str">
        <f>CONCATENATE(Speciality[[#This Row],[тех1]],"_",Speciality[[#This Row],[Код]])</f>
        <v>ВО_90_21.05.04</v>
      </c>
      <c r="T504" t="s">
        <v>1435</v>
      </c>
    </row>
    <row r="505" spans="15:20" x14ac:dyDescent="0.2">
      <c r="O505" t="s">
        <v>87</v>
      </c>
      <c r="P505">
        <v>90</v>
      </c>
      <c r="Q505" t="str">
        <f>CONCATENATE(Speciality[[#This Row],[Программа]],"_",Speciality[[#This Row],[Процент]])</f>
        <v>ВО_90</v>
      </c>
      <c r="R505" s="66" t="s">
        <v>1436</v>
      </c>
      <c r="S505" t="str">
        <f>CONCATENATE(Speciality[[#This Row],[тех1]],"_",Speciality[[#This Row],[Код]])</f>
        <v>ВО_90_21.05.05</v>
      </c>
      <c r="T505" t="s">
        <v>1437</v>
      </c>
    </row>
    <row r="506" spans="15:20" x14ac:dyDescent="0.2">
      <c r="O506" t="s">
        <v>87</v>
      </c>
      <c r="P506">
        <v>90</v>
      </c>
      <c r="Q506" t="str">
        <f>CONCATENATE(Speciality[[#This Row],[Программа]],"_",Speciality[[#This Row],[Процент]])</f>
        <v>ВО_90</v>
      </c>
      <c r="R506" s="66" t="s">
        <v>1438</v>
      </c>
      <c r="S506" t="str">
        <f>CONCATENATE(Speciality[[#This Row],[тех1]],"_",Speciality[[#This Row],[Код]])</f>
        <v>ВО_90_21.05.06</v>
      </c>
      <c r="T506" t="s">
        <v>1439</v>
      </c>
    </row>
    <row r="507" spans="15:20" x14ac:dyDescent="0.2">
      <c r="O507" t="s">
        <v>87</v>
      </c>
      <c r="P507">
        <v>90</v>
      </c>
      <c r="Q507" t="str">
        <f>CONCATENATE(Speciality[[#This Row],[Программа]],"_",Speciality[[#This Row],[Процент]])</f>
        <v>ВО_90</v>
      </c>
      <c r="R507" s="66" t="s">
        <v>1440</v>
      </c>
      <c r="S507" t="str">
        <f>CONCATENATE(Speciality[[#This Row],[тех1]],"_",Speciality[[#This Row],[Код]])</f>
        <v>ВО_90_210109.03</v>
      </c>
      <c r="T507" t="s">
        <v>1441</v>
      </c>
    </row>
    <row r="508" spans="15:20" x14ac:dyDescent="0.2">
      <c r="O508" t="s">
        <v>87</v>
      </c>
      <c r="P508">
        <v>90</v>
      </c>
      <c r="Q508" t="str">
        <f>CONCATENATE(Speciality[[#This Row],[Программа]],"_",Speciality[[#This Row],[Процент]])</f>
        <v>ВО_90</v>
      </c>
      <c r="R508" s="66" t="s">
        <v>1442</v>
      </c>
      <c r="S508" t="str">
        <f>CONCATENATE(Speciality[[#This Row],[тех1]],"_",Speciality[[#This Row],[Код]])</f>
        <v>ВО_90_210401.01</v>
      </c>
      <c r="T508" t="s">
        <v>1443</v>
      </c>
    </row>
    <row r="509" spans="15:20" x14ac:dyDescent="0.2">
      <c r="O509" t="s">
        <v>87</v>
      </c>
      <c r="P509">
        <v>90</v>
      </c>
      <c r="Q509" t="str">
        <f>CONCATENATE(Speciality[[#This Row],[Программа]],"_",Speciality[[#This Row],[Процент]])</f>
        <v>ВО_90</v>
      </c>
      <c r="R509" s="66" t="s">
        <v>1444</v>
      </c>
      <c r="S509" t="str">
        <f>CONCATENATE(Speciality[[#This Row],[тех1]],"_",Speciality[[#This Row],[Код]])</f>
        <v>ВО_90_210401.02</v>
      </c>
      <c r="T509" t="s">
        <v>1445</v>
      </c>
    </row>
    <row r="510" spans="15:20" x14ac:dyDescent="0.2">
      <c r="O510" t="s">
        <v>87</v>
      </c>
      <c r="P510">
        <v>90</v>
      </c>
      <c r="Q510" t="str">
        <f>CONCATENATE(Speciality[[#This Row],[Программа]],"_",Speciality[[#This Row],[Процент]])</f>
        <v>ВО_90</v>
      </c>
      <c r="R510" s="66" t="s">
        <v>1446</v>
      </c>
      <c r="S510" t="str">
        <f>CONCATENATE(Speciality[[#This Row],[тех1]],"_",Speciality[[#This Row],[Код]])</f>
        <v>ВО_90_210723.02</v>
      </c>
      <c r="T510" t="s">
        <v>932</v>
      </c>
    </row>
    <row r="511" spans="15:20" x14ac:dyDescent="0.2">
      <c r="O511" t="s">
        <v>87</v>
      </c>
      <c r="P511">
        <v>90</v>
      </c>
      <c r="Q511" t="str">
        <f>CONCATENATE(Speciality[[#This Row],[Программа]],"_",Speciality[[#This Row],[Процент]])</f>
        <v>ВО_90</v>
      </c>
      <c r="R511" s="66" t="s">
        <v>1447</v>
      </c>
      <c r="S511" t="str">
        <f>CONCATENATE(Speciality[[#This Row],[тех1]],"_",Speciality[[#This Row],[Код]])</f>
        <v>ВО_90_210723.03</v>
      </c>
      <c r="T511" t="s">
        <v>1448</v>
      </c>
    </row>
    <row r="512" spans="15:20" x14ac:dyDescent="0.2">
      <c r="O512" t="s">
        <v>87</v>
      </c>
      <c r="P512">
        <v>90</v>
      </c>
      <c r="Q512" t="str">
        <f>CONCATENATE(Speciality[[#This Row],[Программа]],"_",Speciality[[#This Row],[Процент]])</f>
        <v>ВО_90</v>
      </c>
      <c r="R512" s="66" t="s">
        <v>1449</v>
      </c>
      <c r="S512" t="str">
        <f>CONCATENATE(Speciality[[#This Row],[тех1]],"_",Speciality[[#This Row],[Код]])</f>
        <v>ВО_90_210723.04</v>
      </c>
      <c r="T512" t="s">
        <v>1450</v>
      </c>
    </row>
    <row r="513" spans="15:20" x14ac:dyDescent="0.2">
      <c r="O513" t="s">
        <v>87</v>
      </c>
      <c r="P513">
        <v>90</v>
      </c>
      <c r="Q513" t="str">
        <f>CONCATENATE(Speciality[[#This Row],[Программа]],"_",Speciality[[#This Row],[Процент]])</f>
        <v>ВО_90</v>
      </c>
      <c r="R513" s="66" t="s">
        <v>1451</v>
      </c>
      <c r="S513" t="str">
        <f>CONCATENATE(Speciality[[#This Row],[тех1]],"_",Speciality[[#This Row],[Код]])</f>
        <v>ВО_90_210801.01</v>
      </c>
      <c r="T513" t="s">
        <v>1452</v>
      </c>
    </row>
    <row r="514" spans="15:20" x14ac:dyDescent="0.2">
      <c r="O514" t="s">
        <v>87</v>
      </c>
      <c r="P514">
        <v>90</v>
      </c>
      <c r="Q514" t="str">
        <f>CONCATENATE(Speciality[[#This Row],[Программа]],"_",Speciality[[#This Row],[Процент]])</f>
        <v>ВО_90</v>
      </c>
      <c r="R514" s="66" t="s">
        <v>1453</v>
      </c>
      <c r="S514" t="str">
        <f>CONCATENATE(Speciality[[#This Row],[тех1]],"_",Speciality[[#This Row],[Код]])</f>
        <v>ВО_90_22.02.01</v>
      </c>
      <c r="T514" t="s">
        <v>1454</v>
      </c>
    </row>
    <row r="515" spans="15:20" x14ac:dyDescent="0.2">
      <c r="O515" t="s">
        <v>87</v>
      </c>
      <c r="P515">
        <v>90</v>
      </c>
      <c r="Q515" t="str">
        <f>CONCATENATE(Speciality[[#This Row],[Программа]],"_",Speciality[[#This Row],[Процент]])</f>
        <v>ВО_90</v>
      </c>
      <c r="R515" s="66" t="s">
        <v>1455</v>
      </c>
      <c r="S515" t="str">
        <f>CONCATENATE(Speciality[[#This Row],[тех1]],"_",Speciality[[#This Row],[Код]])</f>
        <v>ВО_90_22.02.02</v>
      </c>
      <c r="T515" t="s">
        <v>1456</v>
      </c>
    </row>
    <row r="516" spans="15:20" x14ac:dyDescent="0.2">
      <c r="O516" t="s">
        <v>87</v>
      </c>
      <c r="P516">
        <v>90</v>
      </c>
      <c r="Q516" t="str">
        <f>CONCATENATE(Speciality[[#This Row],[Программа]],"_",Speciality[[#This Row],[Процент]])</f>
        <v>ВО_90</v>
      </c>
      <c r="R516" s="66" t="s">
        <v>1457</v>
      </c>
      <c r="S516" t="str">
        <f>CONCATENATE(Speciality[[#This Row],[тех1]],"_",Speciality[[#This Row],[Код]])</f>
        <v>ВО_90_22.02.03</v>
      </c>
      <c r="T516" t="s">
        <v>1458</v>
      </c>
    </row>
    <row r="517" spans="15:20" x14ac:dyDescent="0.2">
      <c r="O517" t="s">
        <v>87</v>
      </c>
      <c r="P517">
        <v>90</v>
      </c>
      <c r="Q517" t="str">
        <f>CONCATENATE(Speciality[[#This Row],[Программа]],"_",Speciality[[#This Row],[Процент]])</f>
        <v>ВО_90</v>
      </c>
      <c r="R517" s="66" t="s">
        <v>1459</v>
      </c>
      <c r="S517" t="str">
        <f>CONCATENATE(Speciality[[#This Row],[тех1]],"_",Speciality[[#This Row],[Код]])</f>
        <v>ВО_90_22.02.04</v>
      </c>
      <c r="T517" t="s">
        <v>1460</v>
      </c>
    </row>
    <row r="518" spans="15:20" x14ac:dyDescent="0.2">
      <c r="O518" t="s">
        <v>87</v>
      </c>
      <c r="P518">
        <v>90</v>
      </c>
      <c r="Q518" t="str">
        <f>CONCATENATE(Speciality[[#This Row],[Программа]],"_",Speciality[[#This Row],[Процент]])</f>
        <v>ВО_90</v>
      </c>
      <c r="R518" s="66" t="s">
        <v>1461</v>
      </c>
      <c r="S518" t="str">
        <f>CONCATENATE(Speciality[[#This Row],[тех1]],"_",Speciality[[#This Row],[Код]])</f>
        <v>ВО_90_22.02.05</v>
      </c>
      <c r="T518" t="s">
        <v>1462</v>
      </c>
    </row>
    <row r="519" spans="15:20" x14ac:dyDescent="0.2">
      <c r="O519" t="s">
        <v>87</v>
      </c>
      <c r="P519">
        <v>90</v>
      </c>
      <c r="Q519" t="str">
        <f>CONCATENATE(Speciality[[#This Row],[Программа]],"_",Speciality[[#This Row],[Процент]])</f>
        <v>ВО_90</v>
      </c>
      <c r="R519" s="66" t="s">
        <v>1463</v>
      </c>
      <c r="S519" t="str">
        <f>CONCATENATE(Speciality[[#This Row],[тех1]],"_",Speciality[[#This Row],[Код]])</f>
        <v>ВО_90_22.02.06</v>
      </c>
      <c r="T519" t="s">
        <v>1464</v>
      </c>
    </row>
    <row r="520" spans="15:20" x14ac:dyDescent="0.2">
      <c r="O520" t="s">
        <v>87</v>
      </c>
      <c r="P520">
        <v>90</v>
      </c>
      <c r="Q520" t="str">
        <f>CONCATENATE(Speciality[[#This Row],[Программа]],"_",Speciality[[#This Row],[Процент]])</f>
        <v>ВО_90</v>
      </c>
      <c r="R520" s="66" t="s">
        <v>1465</v>
      </c>
      <c r="S520" t="str">
        <f>CONCATENATE(Speciality[[#This Row],[тех1]],"_",Speciality[[#This Row],[Код]])</f>
        <v>ВО_90_22.02.07</v>
      </c>
      <c r="T520" t="s">
        <v>1466</v>
      </c>
    </row>
    <row r="521" spans="15:20" x14ac:dyDescent="0.2">
      <c r="O521" t="s">
        <v>87</v>
      </c>
      <c r="P521">
        <v>90</v>
      </c>
      <c r="Q521" t="str">
        <f>CONCATENATE(Speciality[[#This Row],[Программа]],"_",Speciality[[#This Row],[Процент]])</f>
        <v>ВО_90</v>
      </c>
      <c r="R521" s="66" t="s">
        <v>1467</v>
      </c>
      <c r="S521" t="str">
        <f>CONCATENATE(Speciality[[#This Row],[тех1]],"_",Speciality[[#This Row],[Код]])</f>
        <v>ВО_90_22.03.01</v>
      </c>
      <c r="T521" t="s">
        <v>1468</v>
      </c>
    </row>
    <row r="522" spans="15:20" x14ac:dyDescent="0.2">
      <c r="O522" t="s">
        <v>87</v>
      </c>
      <c r="P522">
        <v>90</v>
      </c>
      <c r="Q522" t="str">
        <f>CONCATENATE(Speciality[[#This Row],[Программа]],"_",Speciality[[#This Row],[Процент]])</f>
        <v>ВО_90</v>
      </c>
      <c r="R522" s="66" t="s">
        <v>1469</v>
      </c>
      <c r="S522" t="str">
        <f>CONCATENATE(Speciality[[#This Row],[тех1]],"_",Speciality[[#This Row],[Код]])</f>
        <v>ВО_90_22.03.02</v>
      </c>
      <c r="T522" t="s">
        <v>1470</v>
      </c>
    </row>
    <row r="523" spans="15:20" x14ac:dyDescent="0.2">
      <c r="O523" t="s">
        <v>87</v>
      </c>
      <c r="P523">
        <v>90</v>
      </c>
      <c r="Q523" t="str">
        <f>CONCATENATE(Speciality[[#This Row],[Программа]],"_",Speciality[[#This Row],[Процент]])</f>
        <v>ВО_90</v>
      </c>
      <c r="R523" s="66" t="s">
        <v>1471</v>
      </c>
      <c r="S523" t="str">
        <f>CONCATENATE(Speciality[[#This Row],[тех1]],"_",Speciality[[#This Row],[Код]])</f>
        <v>ВО_90_22.04.01</v>
      </c>
      <c r="T523" t="s">
        <v>1468</v>
      </c>
    </row>
    <row r="524" spans="15:20" x14ac:dyDescent="0.2">
      <c r="O524" t="s">
        <v>87</v>
      </c>
      <c r="P524">
        <v>90</v>
      </c>
      <c r="Q524" t="str">
        <f>CONCATENATE(Speciality[[#This Row],[Программа]],"_",Speciality[[#This Row],[Процент]])</f>
        <v>ВО_90</v>
      </c>
      <c r="R524" s="66" t="s">
        <v>1472</v>
      </c>
      <c r="S524" t="str">
        <f>CONCATENATE(Speciality[[#This Row],[тех1]],"_",Speciality[[#This Row],[Код]])</f>
        <v>ВО_90_22.04.02</v>
      </c>
      <c r="T524" t="s">
        <v>1470</v>
      </c>
    </row>
    <row r="525" spans="15:20" x14ac:dyDescent="0.2">
      <c r="O525" t="s">
        <v>87</v>
      </c>
      <c r="P525">
        <v>90</v>
      </c>
      <c r="Q525" t="str">
        <f>CONCATENATE(Speciality[[#This Row],[Программа]],"_",Speciality[[#This Row],[Процент]])</f>
        <v>ВО_90</v>
      </c>
      <c r="R525" s="66" t="s">
        <v>1473</v>
      </c>
      <c r="S525" t="str">
        <f>CONCATENATE(Speciality[[#This Row],[тех1]],"_",Speciality[[#This Row],[Код]])</f>
        <v>ВО_90_220703.01</v>
      </c>
      <c r="T525" t="s">
        <v>1474</v>
      </c>
    </row>
    <row r="526" spans="15:20" x14ac:dyDescent="0.2">
      <c r="O526" t="s">
        <v>87</v>
      </c>
      <c r="P526">
        <v>90</v>
      </c>
      <c r="Q526" t="str">
        <f>CONCATENATE(Speciality[[#This Row],[Программа]],"_",Speciality[[#This Row],[Процент]])</f>
        <v>ВО_90</v>
      </c>
      <c r="R526" s="66" t="s">
        <v>1475</v>
      </c>
      <c r="S526" t="str">
        <f>CONCATENATE(Speciality[[#This Row],[тех1]],"_",Speciality[[#This Row],[Код]])</f>
        <v>ВО_90_220703.02</v>
      </c>
      <c r="T526" t="s">
        <v>1476</v>
      </c>
    </row>
    <row r="527" spans="15:20" x14ac:dyDescent="0.2">
      <c r="O527" t="s">
        <v>87</v>
      </c>
      <c r="P527">
        <v>90</v>
      </c>
      <c r="Q527" t="str">
        <f>CONCATENATE(Speciality[[#This Row],[Программа]],"_",Speciality[[#This Row],[Процент]])</f>
        <v>ВО_90</v>
      </c>
      <c r="R527" s="66" t="s">
        <v>1477</v>
      </c>
      <c r="S527" t="str">
        <f>CONCATENATE(Speciality[[#This Row],[тех1]],"_",Speciality[[#This Row],[Код]])</f>
        <v>ВО_90_220703.03</v>
      </c>
      <c r="T527" t="s">
        <v>1478</v>
      </c>
    </row>
    <row r="528" spans="15:20" x14ac:dyDescent="0.2">
      <c r="O528" t="s">
        <v>87</v>
      </c>
      <c r="P528">
        <v>90</v>
      </c>
      <c r="Q528" t="str">
        <f>CONCATENATE(Speciality[[#This Row],[Программа]],"_",Speciality[[#This Row],[Процент]])</f>
        <v>ВО_90</v>
      </c>
      <c r="R528" s="66" t="s">
        <v>1479</v>
      </c>
      <c r="S528" t="str">
        <f>CONCATENATE(Speciality[[#This Row],[тех1]],"_",Speciality[[#This Row],[Код]])</f>
        <v>ВО_90_23.01.17</v>
      </c>
      <c r="T528" t="s">
        <v>1480</v>
      </c>
    </row>
    <row r="529" spans="15:20" x14ac:dyDescent="0.2">
      <c r="O529" t="s">
        <v>87</v>
      </c>
      <c r="P529">
        <v>90</v>
      </c>
      <c r="Q529" t="str">
        <f>CONCATENATE(Speciality[[#This Row],[Программа]],"_",Speciality[[#This Row],[Процент]])</f>
        <v>ВО_90</v>
      </c>
      <c r="R529" s="66" t="s">
        <v>1481</v>
      </c>
      <c r="S529" t="str">
        <f>CONCATENATE(Speciality[[#This Row],[тех1]],"_",Speciality[[#This Row],[Код]])</f>
        <v>ВО_90_23.02.01</v>
      </c>
      <c r="T529" t="s">
        <v>1482</v>
      </c>
    </row>
    <row r="530" spans="15:20" x14ac:dyDescent="0.2">
      <c r="O530" t="s">
        <v>87</v>
      </c>
      <c r="P530">
        <v>90</v>
      </c>
      <c r="Q530" t="str">
        <f>CONCATENATE(Speciality[[#This Row],[Программа]],"_",Speciality[[#This Row],[Процент]])</f>
        <v>ВО_90</v>
      </c>
      <c r="R530" s="66" t="s">
        <v>1483</v>
      </c>
      <c r="S530" t="str">
        <f>CONCATENATE(Speciality[[#This Row],[тех1]],"_",Speciality[[#This Row],[Код]])</f>
        <v>ВО_90_23.02.02</v>
      </c>
      <c r="T530" t="s">
        <v>1484</v>
      </c>
    </row>
    <row r="531" spans="15:20" x14ac:dyDescent="0.2">
      <c r="O531" t="s">
        <v>87</v>
      </c>
      <c r="P531">
        <v>90</v>
      </c>
      <c r="Q531" t="str">
        <f>CONCATENATE(Speciality[[#This Row],[Программа]],"_",Speciality[[#This Row],[Процент]])</f>
        <v>ВО_90</v>
      </c>
      <c r="R531" s="66" t="s">
        <v>1485</v>
      </c>
      <c r="S531" t="str">
        <f>CONCATENATE(Speciality[[#This Row],[тех1]],"_",Speciality[[#This Row],[Код]])</f>
        <v>ВО_90_23.02.03</v>
      </c>
      <c r="T531" t="s">
        <v>1486</v>
      </c>
    </row>
    <row r="532" spans="15:20" x14ac:dyDescent="0.2">
      <c r="O532" t="s">
        <v>87</v>
      </c>
      <c r="P532">
        <v>90</v>
      </c>
      <c r="Q532" t="str">
        <f>CONCATENATE(Speciality[[#This Row],[Программа]],"_",Speciality[[#This Row],[Процент]])</f>
        <v>ВО_90</v>
      </c>
      <c r="R532" s="66" t="s">
        <v>1487</v>
      </c>
      <c r="S532" t="str">
        <f>CONCATENATE(Speciality[[#This Row],[тех1]],"_",Speciality[[#This Row],[Код]])</f>
        <v>ВО_90_23.02.04</v>
      </c>
      <c r="T532" t="s">
        <v>1488</v>
      </c>
    </row>
    <row r="533" spans="15:20" x14ac:dyDescent="0.2">
      <c r="O533" t="s">
        <v>87</v>
      </c>
      <c r="P533">
        <v>90</v>
      </c>
      <c r="Q533" t="str">
        <f>CONCATENATE(Speciality[[#This Row],[Программа]],"_",Speciality[[#This Row],[Процент]])</f>
        <v>ВО_90</v>
      </c>
      <c r="R533" s="66" t="s">
        <v>1489</v>
      </c>
      <c r="S533" t="str">
        <f>CONCATENATE(Speciality[[#This Row],[тех1]],"_",Speciality[[#This Row],[Код]])</f>
        <v>ВО_90_23.02.05</v>
      </c>
      <c r="T533" t="s">
        <v>1490</v>
      </c>
    </row>
    <row r="534" spans="15:20" x14ac:dyDescent="0.2">
      <c r="O534" t="s">
        <v>87</v>
      </c>
      <c r="P534">
        <v>90</v>
      </c>
      <c r="Q534" t="str">
        <f>CONCATENATE(Speciality[[#This Row],[Программа]],"_",Speciality[[#This Row],[Процент]])</f>
        <v>ВО_90</v>
      </c>
      <c r="R534" s="66" t="s">
        <v>1491</v>
      </c>
      <c r="S534" t="str">
        <f>CONCATENATE(Speciality[[#This Row],[тех1]],"_",Speciality[[#This Row],[Код]])</f>
        <v>ВО_90_23.02.06</v>
      </c>
      <c r="T534" t="s">
        <v>1492</v>
      </c>
    </row>
    <row r="535" spans="15:20" x14ac:dyDescent="0.2">
      <c r="O535" t="s">
        <v>87</v>
      </c>
      <c r="P535">
        <v>90</v>
      </c>
      <c r="Q535" t="str">
        <f>CONCATENATE(Speciality[[#This Row],[Программа]],"_",Speciality[[#This Row],[Процент]])</f>
        <v>ВО_90</v>
      </c>
      <c r="R535" s="66" t="s">
        <v>1493</v>
      </c>
      <c r="S535" t="str">
        <f>CONCATENATE(Speciality[[#This Row],[тех1]],"_",Speciality[[#This Row],[Код]])</f>
        <v>ВО_90_23.02.07</v>
      </c>
      <c r="T535" t="s">
        <v>1494</v>
      </c>
    </row>
    <row r="536" spans="15:20" x14ac:dyDescent="0.2">
      <c r="O536" t="s">
        <v>87</v>
      </c>
      <c r="P536">
        <v>90</v>
      </c>
      <c r="Q536" t="str">
        <f>CONCATENATE(Speciality[[#This Row],[Программа]],"_",Speciality[[#This Row],[Процент]])</f>
        <v>ВО_90</v>
      </c>
      <c r="R536" s="66" t="s">
        <v>1495</v>
      </c>
      <c r="S536" t="str">
        <f>CONCATENATE(Speciality[[#This Row],[тех1]],"_",Speciality[[#This Row],[Код]])</f>
        <v>ВО_90_23.03.01</v>
      </c>
      <c r="T536" t="s">
        <v>1496</v>
      </c>
    </row>
    <row r="537" spans="15:20" x14ac:dyDescent="0.2">
      <c r="O537" t="s">
        <v>87</v>
      </c>
      <c r="P537">
        <v>90</v>
      </c>
      <c r="Q537" t="str">
        <f>CONCATENATE(Speciality[[#This Row],[Программа]],"_",Speciality[[#This Row],[Процент]])</f>
        <v>ВО_90</v>
      </c>
      <c r="R537" s="66" t="s">
        <v>1497</v>
      </c>
      <c r="S537" t="str">
        <f>CONCATENATE(Speciality[[#This Row],[тех1]],"_",Speciality[[#This Row],[Код]])</f>
        <v>ВО_90_23.03.02</v>
      </c>
      <c r="T537" t="s">
        <v>1498</v>
      </c>
    </row>
    <row r="538" spans="15:20" x14ac:dyDescent="0.2">
      <c r="O538" t="s">
        <v>87</v>
      </c>
      <c r="P538">
        <v>90</v>
      </c>
      <c r="Q538" t="str">
        <f>CONCATENATE(Speciality[[#This Row],[Программа]],"_",Speciality[[#This Row],[Процент]])</f>
        <v>ВО_90</v>
      </c>
      <c r="R538" s="66" t="s">
        <v>1499</v>
      </c>
      <c r="S538" t="str">
        <f>CONCATENATE(Speciality[[#This Row],[тех1]],"_",Speciality[[#This Row],[Код]])</f>
        <v>ВО_90_23.03.03</v>
      </c>
      <c r="T538" t="s">
        <v>1500</v>
      </c>
    </row>
    <row r="539" spans="15:20" x14ac:dyDescent="0.2">
      <c r="O539" t="s">
        <v>87</v>
      </c>
      <c r="P539">
        <v>90</v>
      </c>
      <c r="Q539" t="str">
        <f>CONCATENATE(Speciality[[#This Row],[Программа]],"_",Speciality[[#This Row],[Процент]])</f>
        <v>ВО_90</v>
      </c>
      <c r="R539" s="66" t="s">
        <v>1501</v>
      </c>
      <c r="S539" t="str">
        <f>CONCATENATE(Speciality[[#This Row],[тех1]],"_",Speciality[[#This Row],[Код]])</f>
        <v>ВО_90_23.04.01</v>
      </c>
      <c r="T539" t="s">
        <v>1496</v>
      </c>
    </row>
    <row r="540" spans="15:20" x14ac:dyDescent="0.2">
      <c r="O540" t="s">
        <v>87</v>
      </c>
      <c r="P540">
        <v>90</v>
      </c>
      <c r="Q540" t="str">
        <f>CONCATENATE(Speciality[[#This Row],[Программа]],"_",Speciality[[#This Row],[Процент]])</f>
        <v>ВО_90</v>
      </c>
      <c r="R540" s="66" t="s">
        <v>1502</v>
      </c>
      <c r="S540" t="str">
        <f>CONCATENATE(Speciality[[#This Row],[тех1]],"_",Speciality[[#This Row],[Код]])</f>
        <v>ВО_90_23.04.02</v>
      </c>
      <c r="T540" t="s">
        <v>1498</v>
      </c>
    </row>
    <row r="541" spans="15:20" x14ac:dyDescent="0.2">
      <c r="O541" t="s">
        <v>87</v>
      </c>
      <c r="P541">
        <v>90</v>
      </c>
      <c r="Q541" t="str">
        <f>CONCATENATE(Speciality[[#This Row],[Программа]],"_",Speciality[[#This Row],[Процент]])</f>
        <v>ВО_90</v>
      </c>
      <c r="R541" s="66" t="s">
        <v>1503</v>
      </c>
      <c r="S541" t="str">
        <f>CONCATENATE(Speciality[[#This Row],[тех1]],"_",Speciality[[#This Row],[Код]])</f>
        <v>ВО_90_23.04.03</v>
      </c>
      <c r="T541" t="s">
        <v>1500</v>
      </c>
    </row>
    <row r="542" spans="15:20" x14ac:dyDescent="0.2">
      <c r="O542" t="s">
        <v>87</v>
      </c>
      <c r="P542">
        <v>90</v>
      </c>
      <c r="Q542" t="str">
        <f>CONCATENATE(Speciality[[#This Row],[Программа]],"_",Speciality[[#This Row],[Процент]])</f>
        <v>ВО_90</v>
      </c>
      <c r="R542" s="66" t="s">
        <v>1504</v>
      </c>
      <c r="S542" t="str">
        <f>CONCATENATE(Speciality[[#This Row],[тех1]],"_",Speciality[[#This Row],[Код]])</f>
        <v>ВО_90_23.05.01</v>
      </c>
      <c r="T542" t="s">
        <v>1505</v>
      </c>
    </row>
    <row r="543" spans="15:20" x14ac:dyDescent="0.2">
      <c r="O543" t="s">
        <v>87</v>
      </c>
      <c r="P543">
        <v>90</v>
      </c>
      <c r="Q543" t="str">
        <f>CONCATENATE(Speciality[[#This Row],[Программа]],"_",Speciality[[#This Row],[Процент]])</f>
        <v>ВО_90</v>
      </c>
      <c r="R543" s="66" t="s">
        <v>1506</v>
      </c>
      <c r="S543" t="str">
        <f>CONCATENATE(Speciality[[#This Row],[тех1]],"_",Speciality[[#This Row],[Код]])</f>
        <v>ВО_90_23.05.02</v>
      </c>
      <c r="T543" t="s">
        <v>1507</v>
      </c>
    </row>
    <row r="544" spans="15:20" x14ac:dyDescent="0.2">
      <c r="O544" t="s">
        <v>87</v>
      </c>
      <c r="P544">
        <v>90</v>
      </c>
      <c r="Q544" t="str">
        <f>CONCATENATE(Speciality[[#This Row],[Программа]],"_",Speciality[[#This Row],[Процент]])</f>
        <v>ВО_90</v>
      </c>
      <c r="R544" s="66" t="s">
        <v>1508</v>
      </c>
      <c r="S544" t="str">
        <f>CONCATENATE(Speciality[[#This Row],[тех1]],"_",Speciality[[#This Row],[Код]])</f>
        <v>ВО_90_23.05.03</v>
      </c>
      <c r="T544" t="s">
        <v>1509</v>
      </c>
    </row>
    <row r="545" spans="15:20" x14ac:dyDescent="0.2">
      <c r="O545" t="s">
        <v>87</v>
      </c>
      <c r="P545">
        <v>90</v>
      </c>
      <c r="Q545" t="str">
        <f>CONCATENATE(Speciality[[#This Row],[Программа]],"_",Speciality[[#This Row],[Процент]])</f>
        <v>ВО_90</v>
      </c>
      <c r="R545" s="66" t="s">
        <v>1510</v>
      </c>
      <c r="S545" t="str">
        <f>CONCATENATE(Speciality[[#This Row],[тех1]],"_",Speciality[[#This Row],[Код]])</f>
        <v>ВО_90_23.05.04</v>
      </c>
      <c r="T545" t="s">
        <v>1511</v>
      </c>
    </row>
    <row r="546" spans="15:20" x14ac:dyDescent="0.2">
      <c r="O546" t="s">
        <v>87</v>
      </c>
      <c r="P546">
        <v>90</v>
      </c>
      <c r="Q546" t="str">
        <f>CONCATENATE(Speciality[[#This Row],[Программа]],"_",Speciality[[#This Row],[Процент]])</f>
        <v>ВО_90</v>
      </c>
      <c r="R546" s="66" t="s">
        <v>1512</v>
      </c>
      <c r="S546" t="str">
        <f>CONCATENATE(Speciality[[#This Row],[тех1]],"_",Speciality[[#This Row],[Код]])</f>
        <v>ВО_90_23.05.05</v>
      </c>
      <c r="T546" t="s">
        <v>1513</v>
      </c>
    </row>
    <row r="547" spans="15:20" x14ac:dyDescent="0.2">
      <c r="O547" t="s">
        <v>87</v>
      </c>
      <c r="P547">
        <v>90</v>
      </c>
      <c r="Q547" t="str">
        <f>CONCATENATE(Speciality[[#This Row],[Программа]],"_",Speciality[[#This Row],[Процент]])</f>
        <v>ВО_90</v>
      </c>
      <c r="R547" s="66" t="s">
        <v>1514</v>
      </c>
      <c r="S547" t="str">
        <f>CONCATENATE(Speciality[[#This Row],[тех1]],"_",Speciality[[#This Row],[Код]])</f>
        <v>ВО_90_23.05.06</v>
      </c>
      <c r="T547" t="s">
        <v>1515</v>
      </c>
    </row>
    <row r="548" spans="15:20" x14ac:dyDescent="0.2">
      <c r="O548" t="s">
        <v>87</v>
      </c>
      <c r="P548">
        <v>90</v>
      </c>
      <c r="Q548" t="str">
        <f>CONCATENATE(Speciality[[#This Row],[Программа]],"_",Speciality[[#This Row],[Процент]])</f>
        <v>ВО_90</v>
      </c>
      <c r="R548" s="66" t="s">
        <v>1516</v>
      </c>
      <c r="S548" t="str">
        <f>CONCATENATE(Speciality[[#This Row],[тех1]],"_",Speciality[[#This Row],[Код]])</f>
        <v>ВО_90_230103.02</v>
      </c>
      <c r="T548" t="s">
        <v>1517</v>
      </c>
    </row>
    <row r="549" spans="15:20" x14ac:dyDescent="0.2">
      <c r="O549" t="s">
        <v>87</v>
      </c>
      <c r="P549">
        <v>90</v>
      </c>
      <c r="Q549" t="str">
        <f>CONCATENATE(Speciality[[#This Row],[Программа]],"_",Speciality[[#This Row],[Процент]])</f>
        <v>ВО_90</v>
      </c>
      <c r="R549" s="66" t="s">
        <v>1518</v>
      </c>
      <c r="S549" t="str">
        <f>CONCATENATE(Speciality[[#This Row],[тех1]],"_",Speciality[[#This Row],[Код]])</f>
        <v>ВО_90_230103.03</v>
      </c>
      <c r="T549" t="s">
        <v>1519</v>
      </c>
    </row>
    <row r="550" spans="15:20" x14ac:dyDescent="0.2">
      <c r="O550" t="s">
        <v>87</v>
      </c>
      <c r="P550">
        <v>90</v>
      </c>
      <c r="Q550" t="str">
        <f>CONCATENATE(Speciality[[#This Row],[Программа]],"_",Speciality[[#This Row],[Процент]])</f>
        <v>ВО_90</v>
      </c>
      <c r="R550" s="66" t="s">
        <v>1520</v>
      </c>
      <c r="S550" t="str">
        <f>CONCATENATE(Speciality[[#This Row],[тех1]],"_",Speciality[[#This Row],[Код]])</f>
        <v>ВО_90_230103.04</v>
      </c>
      <c r="T550" t="s">
        <v>1521</v>
      </c>
    </row>
    <row r="551" spans="15:20" x14ac:dyDescent="0.2">
      <c r="O551" t="s">
        <v>87</v>
      </c>
      <c r="P551">
        <v>90</v>
      </c>
      <c r="Q551" t="str">
        <f>CONCATENATE(Speciality[[#This Row],[Программа]],"_",Speciality[[#This Row],[Процент]])</f>
        <v>ВО_90</v>
      </c>
      <c r="R551" s="66" t="s">
        <v>1522</v>
      </c>
      <c r="S551" t="str">
        <f>CONCATENATE(Speciality[[#This Row],[тех1]],"_",Speciality[[#This Row],[Код]])</f>
        <v>ВО_90_24.02.01</v>
      </c>
      <c r="T551" t="s">
        <v>1523</v>
      </c>
    </row>
    <row r="552" spans="15:20" x14ac:dyDescent="0.2">
      <c r="O552" t="s">
        <v>87</v>
      </c>
      <c r="P552">
        <v>90</v>
      </c>
      <c r="Q552" t="str">
        <f>CONCATENATE(Speciality[[#This Row],[Программа]],"_",Speciality[[#This Row],[Процент]])</f>
        <v>ВО_90</v>
      </c>
      <c r="R552" s="66" t="s">
        <v>1524</v>
      </c>
      <c r="S552" t="str">
        <f>CONCATENATE(Speciality[[#This Row],[тех1]],"_",Speciality[[#This Row],[Код]])</f>
        <v>ВО_90_24.02.02</v>
      </c>
      <c r="T552" t="s">
        <v>1525</v>
      </c>
    </row>
    <row r="553" spans="15:20" x14ac:dyDescent="0.2">
      <c r="O553" t="s">
        <v>87</v>
      </c>
      <c r="P553">
        <v>90</v>
      </c>
      <c r="Q553" t="str">
        <f>CONCATENATE(Speciality[[#This Row],[Программа]],"_",Speciality[[#This Row],[Процент]])</f>
        <v>ВО_90</v>
      </c>
      <c r="R553" s="66" t="s">
        <v>1526</v>
      </c>
      <c r="S553" t="str">
        <f>CONCATENATE(Speciality[[#This Row],[тех1]],"_",Speciality[[#This Row],[Код]])</f>
        <v>ВО_90_24.03.01</v>
      </c>
      <c r="T553" t="s">
        <v>1527</v>
      </c>
    </row>
    <row r="554" spans="15:20" x14ac:dyDescent="0.2">
      <c r="O554" t="s">
        <v>87</v>
      </c>
      <c r="P554">
        <v>90</v>
      </c>
      <c r="Q554" t="str">
        <f>CONCATENATE(Speciality[[#This Row],[Программа]],"_",Speciality[[#This Row],[Процент]])</f>
        <v>ВО_90</v>
      </c>
      <c r="R554" s="66" t="s">
        <v>1528</v>
      </c>
      <c r="S554" t="str">
        <f>CONCATENATE(Speciality[[#This Row],[тех1]],"_",Speciality[[#This Row],[Код]])</f>
        <v>ВО_90_24.03.02</v>
      </c>
      <c r="T554" t="s">
        <v>1529</v>
      </c>
    </row>
    <row r="555" spans="15:20" x14ac:dyDescent="0.2">
      <c r="O555" t="s">
        <v>87</v>
      </c>
      <c r="P555">
        <v>90</v>
      </c>
      <c r="Q555" t="str">
        <f>CONCATENATE(Speciality[[#This Row],[Программа]],"_",Speciality[[#This Row],[Процент]])</f>
        <v>ВО_90</v>
      </c>
      <c r="R555" s="66" t="s">
        <v>1530</v>
      </c>
      <c r="S555" t="str">
        <f>CONCATENATE(Speciality[[#This Row],[тех1]],"_",Speciality[[#This Row],[Код]])</f>
        <v>ВО_90_24.03.03</v>
      </c>
      <c r="T555" t="s">
        <v>1531</v>
      </c>
    </row>
    <row r="556" spans="15:20" x14ac:dyDescent="0.2">
      <c r="O556" t="s">
        <v>87</v>
      </c>
      <c r="P556">
        <v>90</v>
      </c>
      <c r="Q556" t="str">
        <f>CONCATENATE(Speciality[[#This Row],[Программа]],"_",Speciality[[#This Row],[Процент]])</f>
        <v>ВО_90</v>
      </c>
      <c r="R556" s="66" t="s">
        <v>1532</v>
      </c>
      <c r="S556" t="str">
        <f>CONCATENATE(Speciality[[#This Row],[тех1]],"_",Speciality[[#This Row],[Код]])</f>
        <v>ВО_90_24.03.04</v>
      </c>
      <c r="T556" t="s">
        <v>1533</v>
      </c>
    </row>
    <row r="557" spans="15:20" x14ac:dyDescent="0.2">
      <c r="O557" t="s">
        <v>87</v>
      </c>
      <c r="P557">
        <v>90</v>
      </c>
      <c r="Q557" t="str">
        <f>CONCATENATE(Speciality[[#This Row],[Программа]],"_",Speciality[[#This Row],[Процент]])</f>
        <v>ВО_90</v>
      </c>
      <c r="R557" s="66" t="s">
        <v>1534</v>
      </c>
      <c r="S557" t="str">
        <f>CONCATENATE(Speciality[[#This Row],[тех1]],"_",Speciality[[#This Row],[Код]])</f>
        <v>ВО_90_24.03.05</v>
      </c>
      <c r="T557" t="s">
        <v>1535</v>
      </c>
    </row>
    <row r="558" spans="15:20" x14ac:dyDescent="0.2">
      <c r="O558" t="s">
        <v>87</v>
      </c>
      <c r="P558">
        <v>90</v>
      </c>
      <c r="Q558" t="str">
        <f>CONCATENATE(Speciality[[#This Row],[Программа]],"_",Speciality[[#This Row],[Процент]])</f>
        <v>ВО_90</v>
      </c>
      <c r="R558" s="66" t="s">
        <v>1536</v>
      </c>
      <c r="S558" t="str">
        <f>CONCATENATE(Speciality[[#This Row],[тех1]],"_",Speciality[[#This Row],[Код]])</f>
        <v>ВО_90_24.04.01</v>
      </c>
      <c r="T558" t="s">
        <v>1527</v>
      </c>
    </row>
    <row r="559" spans="15:20" x14ac:dyDescent="0.2">
      <c r="O559" t="s">
        <v>87</v>
      </c>
      <c r="P559">
        <v>90</v>
      </c>
      <c r="Q559" t="str">
        <f>CONCATENATE(Speciality[[#This Row],[Программа]],"_",Speciality[[#This Row],[Процент]])</f>
        <v>ВО_90</v>
      </c>
      <c r="R559" s="66" t="s">
        <v>1537</v>
      </c>
      <c r="S559" t="str">
        <f>CONCATENATE(Speciality[[#This Row],[тех1]],"_",Speciality[[#This Row],[Код]])</f>
        <v>ВО_90_24.04.02</v>
      </c>
      <c r="T559" t="s">
        <v>1529</v>
      </c>
    </row>
    <row r="560" spans="15:20" x14ac:dyDescent="0.2">
      <c r="O560" t="s">
        <v>87</v>
      </c>
      <c r="P560">
        <v>90</v>
      </c>
      <c r="Q560" t="str">
        <f>CONCATENATE(Speciality[[#This Row],[Программа]],"_",Speciality[[#This Row],[Процент]])</f>
        <v>ВО_90</v>
      </c>
      <c r="R560" s="66" t="s">
        <v>1538</v>
      </c>
      <c r="S560" t="str">
        <f>CONCATENATE(Speciality[[#This Row],[тех1]],"_",Speciality[[#This Row],[Код]])</f>
        <v>ВО_90_24.04.03</v>
      </c>
      <c r="T560" t="s">
        <v>1531</v>
      </c>
    </row>
    <row r="561" spans="15:20" x14ac:dyDescent="0.2">
      <c r="O561" t="s">
        <v>87</v>
      </c>
      <c r="P561">
        <v>90</v>
      </c>
      <c r="Q561" t="str">
        <f>CONCATENATE(Speciality[[#This Row],[Программа]],"_",Speciality[[#This Row],[Процент]])</f>
        <v>ВО_90</v>
      </c>
      <c r="R561" s="66" t="s">
        <v>1539</v>
      </c>
      <c r="S561" t="str">
        <f>CONCATENATE(Speciality[[#This Row],[тех1]],"_",Speciality[[#This Row],[Код]])</f>
        <v>ВО_90_24.04.04</v>
      </c>
      <c r="T561" t="s">
        <v>1533</v>
      </c>
    </row>
    <row r="562" spans="15:20" x14ac:dyDescent="0.2">
      <c r="O562" t="s">
        <v>87</v>
      </c>
      <c r="P562">
        <v>90</v>
      </c>
      <c r="Q562" t="str">
        <f>CONCATENATE(Speciality[[#This Row],[Программа]],"_",Speciality[[#This Row],[Процент]])</f>
        <v>ВО_90</v>
      </c>
      <c r="R562" s="66" t="s">
        <v>1540</v>
      </c>
      <c r="S562" t="str">
        <f>CONCATENATE(Speciality[[#This Row],[тех1]],"_",Speciality[[#This Row],[Код]])</f>
        <v>ВО_90_24.04.05</v>
      </c>
      <c r="T562" t="s">
        <v>1535</v>
      </c>
    </row>
    <row r="563" spans="15:20" x14ac:dyDescent="0.2">
      <c r="O563" t="s">
        <v>87</v>
      </c>
      <c r="P563">
        <v>90</v>
      </c>
      <c r="Q563" t="str">
        <f>CONCATENATE(Speciality[[#This Row],[Программа]],"_",Speciality[[#This Row],[Процент]])</f>
        <v>ВО_90</v>
      </c>
      <c r="R563" s="66" t="s">
        <v>1541</v>
      </c>
      <c r="S563" t="str">
        <f>CONCATENATE(Speciality[[#This Row],[тех1]],"_",Speciality[[#This Row],[Код]])</f>
        <v>ВО_90_24.05.01</v>
      </c>
      <c r="T563" t="s">
        <v>1542</v>
      </c>
    </row>
    <row r="564" spans="15:20" x14ac:dyDescent="0.2">
      <c r="O564" t="s">
        <v>87</v>
      </c>
      <c r="P564">
        <v>90</v>
      </c>
      <c r="Q564" t="str">
        <f>CONCATENATE(Speciality[[#This Row],[Программа]],"_",Speciality[[#This Row],[Процент]])</f>
        <v>ВО_90</v>
      </c>
      <c r="R564" s="66" t="s">
        <v>1543</v>
      </c>
      <c r="S564" t="str">
        <f>CONCATENATE(Speciality[[#This Row],[тех1]],"_",Speciality[[#This Row],[Код]])</f>
        <v>ВО_90_24.05.02</v>
      </c>
      <c r="T564" t="s">
        <v>1544</v>
      </c>
    </row>
    <row r="565" spans="15:20" x14ac:dyDescent="0.2">
      <c r="O565" t="s">
        <v>87</v>
      </c>
      <c r="P565">
        <v>90</v>
      </c>
      <c r="Q565" t="str">
        <f>CONCATENATE(Speciality[[#This Row],[Программа]],"_",Speciality[[#This Row],[Процент]])</f>
        <v>ВО_90</v>
      </c>
      <c r="R565" s="66" t="s">
        <v>1545</v>
      </c>
      <c r="S565" t="str">
        <f>CONCATENATE(Speciality[[#This Row],[тех1]],"_",Speciality[[#This Row],[Код]])</f>
        <v>ВО_90_24.05.03</v>
      </c>
      <c r="T565" t="s">
        <v>1546</v>
      </c>
    </row>
    <row r="566" spans="15:20" x14ac:dyDescent="0.2">
      <c r="O566" t="s">
        <v>87</v>
      </c>
      <c r="P566">
        <v>90</v>
      </c>
      <c r="Q566" t="str">
        <f>CONCATENATE(Speciality[[#This Row],[Программа]],"_",Speciality[[#This Row],[Процент]])</f>
        <v>ВО_90</v>
      </c>
      <c r="R566" s="66" t="s">
        <v>1547</v>
      </c>
      <c r="S566" t="str">
        <f>CONCATENATE(Speciality[[#This Row],[тех1]],"_",Speciality[[#This Row],[Код]])</f>
        <v>ВО_90_24.05.04</v>
      </c>
      <c r="T566" t="s">
        <v>1548</v>
      </c>
    </row>
    <row r="567" spans="15:20" x14ac:dyDescent="0.2">
      <c r="O567" t="s">
        <v>87</v>
      </c>
      <c r="P567">
        <v>90</v>
      </c>
      <c r="Q567" t="str">
        <f>CONCATENATE(Speciality[[#This Row],[Программа]],"_",Speciality[[#This Row],[Процент]])</f>
        <v>ВО_90</v>
      </c>
      <c r="R567" s="66" t="s">
        <v>1549</v>
      </c>
      <c r="S567" t="str">
        <f>CONCATENATE(Speciality[[#This Row],[тех1]],"_",Speciality[[#This Row],[Код]])</f>
        <v>ВО_90_24.05.05</v>
      </c>
      <c r="T567" t="s">
        <v>1550</v>
      </c>
    </row>
    <row r="568" spans="15:20" x14ac:dyDescent="0.2">
      <c r="O568" t="s">
        <v>87</v>
      </c>
      <c r="P568">
        <v>90</v>
      </c>
      <c r="Q568" t="str">
        <f>CONCATENATE(Speciality[[#This Row],[Программа]],"_",Speciality[[#This Row],[Процент]])</f>
        <v>ВО_90</v>
      </c>
      <c r="R568" s="66" t="s">
        <v>1551</v>
      </c>
      <c r="S568" t="str">
        <f>CONCATENATE(Speciality[[#This Row],[тех1]],"_",Speciality[[#This Row],[Код]])</f>
        <v>ВО_90_24.05.06</v>
      </c>
      <c r="T568" t="s">
        <v>1552</v>
      </c>
    </row>
    <row r="569" spans="15:20" x14ac:dyDescent="0.2">
      <c r="O569" t="s">
        <v>87</v>
      </c>
      <c r="P569">
        <v>90</v>
      </c>
      <c r="Q569" t="str">
        <f>CONCATENATE(Speciality[[#This Row],[Программа]],"_",Speciality[[#This Row],[Процент]])</f>
        <v>ВО_90</v>
      </c>
      <c r="R569" s="66" t="s">
        <v>1553</v>
      </c>
      <c r="S569" t="str">
        <f>CONCATENATE(Speciality[[#This Row],[тех1]],"_",Speciality[[#This Row],[Код]])</f>
        <v>ВО_90_24.05.07</v>
      </c>
      <c r="T569" t="s">
        <v>1554</v>
      </c>
    </row>
    <row r="570" spans="15:20" x14ac:dyDescent="0.2">
      <c r="O570" t="s">
        <v>87</v>
      </c>
      <c r="P570">
        <v>90</v>
      </c>
      <c r="Q570" t="str">
        <f>CONCATENATE(Speciality[[#This Row],[Программа]],"_",Speciality[[#This Row],[Процент]])</f>
        <v>ВО_90</v>
      </c>
      <c r="R570" s="66" t="s">
        <v>1555</v>
      </c>
      <c r="S570" t="str">
        <f>CONCATENATE(Speciality[[#This Row],[тех1]],"_",Speciality[[#This Row],[Код]])</f>
        <v>ВО_90_240100.02</v>
      </c>
      <c r="T570" t="s">
        <v>1556</v>
      </c>
    </row>
    <row r="571" spans="15:20" x14ac:dyDescent="0.2">
      <c r="O571" t="s">
        <v>87</v>
      </c>
      <c r="P571">
        <v>90</v>
      </c>
      <c r="Q571" t="str">
        <f>CONCATENATE(Speciality[[#This Row],[Программа]],"_",Speciality[[#This Row],[Процент]])</f>
        <v>ВО_90</v>
      </c>
      <c r="R571" s="66" t="s">
        <v>1557</v>
      </c>
      <c r="S571" t="str">
        <f>CONCATENATE(Speciality[[#This Row],[тех1]],"_",Speciality[[#This Row],[Код]])</f>
        <v>ВО_90_240100.03</v>
      </c>
      <c r="T571" t="s">
        <v>1558</v>
      </c>
    </row>
    <row r="572" spans="15:20" x14ac:dyDescent="0.2">
      <c r="O572" t="s">
        <v>87</v>
      </c>
      <c r="P572">
        <v>90</v>
      </c>
      <c r="Q572" t="str">
        <f>CONCATENATE(Speciality[[#This Row],[Программа]],"_",Speciality[[#This Row],[Процент]])</f>
        <v>ВО_90</v>
      </c>
      <c r="R572" s="66" t="s">
        <v>1559</v>
      </c>
      <c r="S572" t="str">
        <f>CONCATENATE(Speciality[[#This Row],[тех1]],"_",Speciality[[#This Row],[Код]])</f>
        <v>ВО_90_240101.01</v>
      </c>
      <c r="T572" t="s">
        <v>1560</v>
      </c>
    </row>
    <row r="573" spans="15:20" x14ac:dyDescent="0.2">
      <c r="O573" t="s">
        <v>87</v>
      </c>
      <c r="P573">
        <v>90</v>
      </c>
      <c r="Q573" t="str">
        <f>CONCATENATE(Speciality[[#This Row],[Программа]],"_",Speciality[[#This Row],[Процент]])</f>
        <v>ВО_90</v>
      </c>
      <c r="R573" s="66" t="s">
        <v>1561</v>
      </c>
      <c r="S573" t="str">
        <f>CONCATENATE(Speciality[[#This Row],[тех1]],"_",Speciality[[#This Row],[Код]])</f>
        <v>ВО_90_240101.02</v>
      </c>
      <c r="T573" t="s">
        <v>1562</v>
      </c>
    </row>
    <row r="574" spans="15:20" x14ac:dyDescent="0.2">
      <c r="O574" t="s">
        <v>87</v>
      </c>
      <c r="P574">
        <v>90</v>
      </c>
      <c r="Q574" t="str">
        <f>CONCATENATE(Speciality[[#This Row],[Программа]],"_",Speciality[[#This Row],[Процент]])</f>
        <v>ВО_90</v>
      </c>
      <c r="R574" s="66" t="s">
        <v>1563</v>
      </c>
      <c r="S574" t="str">
        <f>CONCATENATE(Speciality[[#This Row],[тех1]],"_",Speciality[[#This Row],[Код]])</f>
        <v>ВО_90_240101.03</v>
      </c>
      <c r="T574" t="s">
        <v>1564</v>
      </c>
    </row>
    <row r="575" spans="15:20" x14ac:dyDescent="0.2">
      <c r="O575" t="s">
        <v>87</v>
      </c>
      <c r="P575">
        <v>90</v>
      </c>
      <c r="Q575" t="str">
        <f>CONCATENATE(Speciality[[#This Row],[Программа]],"_",Speciality[[#This Row],[Процент]])</f>
        <v>ВО_90</v>
      </c>
      <c r="R575" s="66" t="s">
        <v>1565</v>
      </c>
      <c r="S575" t="str">
        <f>CONCATENATE(Speciality[[#This Row],[тех1]],"_",Speciality[[#This Row],[Код]])</f>
        <v>ВО_90_240101.04</v>
      </c>
      <c r="T575" t="s">
        <v>1566</v>
      </c>
    </row>
    <row r="576" spans="15:20" x14ac:dyDescent="0.2">
      <c r="O576" t="s">
        <v>87</v>
      </c>
      <c r="P576">
        <v>90</v>
      </c>
      <c r="Q576" t="str">
        <f>CONCATENATE(Speciality[[#This Row],[Программа]],"_",Speciality[[#This Row],[Процент]])</f>
        <v>ВО_90</v>
      </c>
      <c r="R576" s="66" t="s">
        <v>1567</v>
      </c>
      <c r="S576" t="str">
        <f>CONCATENATE(Speciality[[#This Row],[тех1]],"_",Speciality[[#This Row],[Код]])</f>
        <v>ВО_90_240107.01</v>
      </c>
      <c r="T576" t="s">
        <v>1568</v>
      </c>
    </row>
    <row r="577" spans="15:20" x14ac:dyDescent="0.2">
      <c r="O577" t="s">
        <v>87</v>
      </c>
      <c r="P577">
        <v>90</v>
      </c>
      <c r="Q577" t="str">
        <f>CONCATENATE(Speciality[[#This Row],[Программа]],"_",Speciality[[#This Row],[Процент]])</f>
        <v>ВО_90</v>
      </c>
      <c r="R577" s="66" t="s">
        <v>1569</v>
      </c>
      <c r="S577" t="str">
        <f>CONCATENATE(Speciality[[#This Row],[тех1]],"_",Speciality[[#This Row],[Код]])</f>
        <v>ВО_90_240107.02</v>
      </c>
      <c r="T577" t="s">
        <v>1570</v>
      </c>
    </row>
    <row r="578" spans="15:20" x14ac:dyDescent="0.2">
      <c r="O578" t="s">
        <v>87</v>
      </c>
      <c r="P578">
        <v>90</v>
      </c>
      <c r="Q578" t="str">
        <f>CONCATENATE(Speciality[[#This Row],[Программа]],"_",Speciality[[#This Row],[Процент]])</f>
        <v>ВО_90</v>
      </c>
      <c r="R578" s="66" t="s">
        <v>1571</v>
      </c>
      <c r="S578" t="str">
        <f>CONCATENATE(Speciality[[#This Row],[тех1]],"_",Speciality[[#This Row],[Код]])</f>
        <v>ВО_90_240107.04</v>
      </c>
      <c r="T578" t="s">
        <v>1572</v>
      </c>
    </row>
    <row r="579" spans="15:20" x14ac:dyDescent="0.2">
      <c r="O579" t="s">
        <v>87</v>
      </c>
      <c r="P579">
        <v>90</v>
      </c>
      <c r="Q579" t="str">
        <f>CONCATENATE(Speciality[[#This Row],[Программа]],"_",Speciality[[#This Row],[Процент]])</f>
        <v>ВО_90</v>
      </c>
      <c r="R579" s="66" t="s">
        <v>1573</v>
      </c>
      <c r="S579" t="str">
        <f>CONCATENATE(Speciality[[#This Row],[тех1]],"_",Speciality[[#This Row],[Код]])</f>
        <v>ВО_90_240107.08</v>
      </c>
      <c r="T579" t="s">
        <v>1574</v>
      </c>
    </row>
    <row r="580" spans="15:20" x14ac:dyDescent="0.2">
      <c r="O580" t="s">
        <v>87</v>
      </c>
      <c r="P580">
        <v>90</v>
      </c>
      <c r="Q580" t="str">
        <f>CONCATENATE(Speciality[[#This Row],[Программа]],"_",Speciality[[#This Row],[Процент]])</f>
        <v>ВО_90</v>
      </c>
      <c r="R580" s="66" t="s">
        <v>1575</v>
      </c>
      <c r="S580" t="str">
        <f>CONCATENATE(Speciality[[#This Row],[тех1]],"_",Speciality[[#This Row],[Код]])</f>
        <v>ВО_90_240123.05</v>
      </c>
      <c r="T580" t="s">
        <v>1576</v>
      </c>
    </row>
    <row r="581" spans="15:20" x14ac:dyDescent="0.2">
      <c r="O581" t="s">
        <v>87</v>
      </c>
      <c r="P581">
        <v>90</v>
      </c>
      <c r="Q581" t="str">
        <f>CONCATENATE(Speciality[[#This Row],[Программа]],"_",Speciality[[#This Row],[Процент]])</f>
        <v>ВО_90</v>
      </c>
      <c r="R581" s="66" t="s">
        <v>1577</v>
      </c>
      <c r="S581" t="str">
        <f>CONCATENATE(Speciality[[#This Row],[тех1]],"_",Speciality[[#This Row],[Код]])</f>
        <v>ВО_90_240123.07</v>
      </c>
      <c r="T581" t="s">
        <v>1578</v>
      </c>
    </row>
    <row r="582" spans="15:20" x14ac:dyDescent="0.2">
      <c r="O582" t="s">
        <v>87</v>
      </c>
      <c r="P582">
        <v>90</v>
      </c>
      <c r="Q582" t="str">
        <f>CONCATENATE(Speciality[[#This Row],[Программа]],"_",Speciality[[#This Row],[Процент]])</f>
        <v>ВО_90</v>
      </c>
      <c r="R582" s="66" t="s">
        <v>1579</v>
      </c>
      <c r="S582" t="str">
        <f>CONCATENATE(Speciality[[#This Row],[тех1]],"_",Speciality[[#This Row],[Код]])</f>
        <v>ВО_90_240136.02</v>
      </c>
      <c r="T582" t="s">
        <v>1580</v>
      </c>
    </row>
    <row r="583" spans="15:20" x14ac:dyDescent="0.2">
      <c r="O583" t="s">
        <v>87</v>
      </c>
      <c r="P583">
        <v>90</v>
      </c>
      <c r="Q583" t="str">
        <f>CONCATENATE(Speciality[[#This Row],[Программа]],"_",Speciality[[#This Row],[Процент]])</f>
        <v>ВО_90</v>
      </c>
      <c r="R583" s="66" t="s">
        <v>1581</v>
      </c>
      <c r="S583" t="str">
        <f>CONCATENATE(Speciality[[#This Row],[тех1]],"_",Speciality[[#This Row],[Код]])</f>
        <v>ВО_90_240302.01</v>
      </c>
      <c r="T583" t="s">
        <v>1582</v>
      </c>
    </row>
    <row r="584" spans="15:20" x14ac:dyDescent="0.2">
      <c r="O584" t="s">
        <v>87</v>
      </c>
      <c r="P584">
        <v>90</v>
      </c>
      <c r="Q584" t="str">
        <f>CONCATENATE(Speciality[[#This Row],[Программа]],"_",Speciality[[#This Row],[Процент]])</f>
        <v>ВО_90</v>
      </c>
      <c r="R584" s="66" t="s">
        <v>1583</v>
      </c>
      <c r="S584" t="str">
        <f>CONCATENATE(Speciality[[#This Row],[тех1]],"_",Speciality[[#This Row],[Код]])</f>
        <v>ВО_90_240700.01</v>
      </c>
      <c r="T584" t="s">
        <v>1584</v>
      </c>
    </row>
    <row r="585" spans="15:20" x14ac:dyDescent="0.2">
      <c r="O585" t="s">
        <v>87</v>
      </c>
      <c r="P585">
        <v>90</v>
      </c>
      <c r="Q585" t="str">
        <f>CONCATENATE(Speciality[[#This Row],[Программа]],"_",Speciality[[#This Row],[Процент]])</f>
        <v>ВО_90</v>
      </c>
      <c r="R585" s="66" t="s">
        <v>1585</v>
      </c>
      <c r="S585" t="str">
        <f>CONCATENATE(Speciality[[#This Row],[тех1]],"_",Speciality[[#This Row],[Код]])</f>
        <v>ВО_90_240705.01</v>
      </c>
      <c r="T585" t="s">
        <v>1586</v>
      </c>
    </row>
    <row r="586" spans="15:20" x14ac:dyDescent="0.2">
      <c r="O586" t="s">
        <v>87</v>
      </c>
      <c r="P586">
        <v>90</v>
      </c>
      <c r="Q586" t="str">
        <f>CONCATENATE(Speciality[[#This Row],[Программа]],"_",Speciality[[#This Row],[Процент]])</f>
        <v>ВО_90</v>
      </c>
      <c r="R586" s="66" t="s">
        <v>1587</v>
      </c>
      <c r="S586" t="str">
        <f>CONCATENATE(Speciality[[#This Row],[тех1]],"_",Speciality[[#This Row],[Код]])</f>
        <v>ВО_90_25.02.01</v>
      </c>
      <c r="T586" t="s">
        <v>1588</v>
      </c>
    </row>
    <row r="587" spans="15:20" x14ac:dyDescent="0.2">
      <c r="O587" t="s">
        <v>87</v>
      </c>
      <c r="P587">
        <v>90</v>
      </c>
      <c r="Q587" t="str">
        <f>CONCATENATE(Speciality[[#This Row],[Программа]],"_",Speciality[[#This Row],[Процент]])</f>
        <v>ВО_90</v>
      </c>
      <c r="R587" s="66" t="s">
        <v>1589</v>
      </c>
      <c r="S587" t="str">
        <f>CONCATENATE(Speciality[[#This Row],[тех1]],"_",Speciality[[#This Row],[Код]])</f>
        <v>ВО_90_25.02.02</v>
      </c>
      <c r="T587" t="s">
        <v>1590</v>
      </c>
    </row>
    <row r="588" spans="15:20" x14ac:dyDescent="0.2">
      <c r="O588" t="s">
        <v>87</v>
      </c>
      <c r="P588">
        <v>90</v>
      </c>
      <c r="Q588" t="str">
        <f>CONCATENATE(Speciality[[#This Row],[Программа]],"_",Speciality[[#This Row],[Процент]])</f>
        <v>ВО_90</v>
      </c>
      <c r="R588" s="66" t="s">
        <v>1591</v>
      </c>
      <c r="S588" t="str">
        <f>CONCATENATE(Speciality[[#This Row],[тех1]],"_",Speciality[[#This Row],[Код]])</f>
        <v>ВО_90_25.02.03</v>
      </c>
      <c r="T588" t="s">
        <v>1592</v>
      </c>
    </row>
    <row r="589" spans="15:20" x14ac:dyDescent="0.2">
      <c r="O589" t="s">
        <v>87</v>
      </c>
      <c r="P589">
        <v>90</v>
      </c>
      <c r="Q589" t="str">
        <f>CONCATENATE(Speciality[[#This Row],[Программа]],"_",Speciality[[#This Row],[Процент]])</f>
        <v>ВО_90</v>
      </c>
      <c r="R589" s="66" t="s">
        <v>1593</v>
      </c>
      <c r="S589" t="str">
        <f>CONCATENATE(Speciality[[#This Row],[тех1]],"_",Speciality[[#This Row],[Код]])</f>
        <v>ВО_90_25.02.04</v>
      </c>
      <c r="T589" t="s">
        <v>1594</v>
      </c>
    </row>
    <row r="590" spans="15:20" x14ac:dyDescent="0.2">
      <c r="O590" t="s">
        <v>87</v>
      </c>
      <c r="P590">
        <v>90</v>
      </c>
      <c r="Q590" t="str">
        <f>CONCATENATE(Speciality[[#This Row],[Программа]],"_",Speciality[[#This Row],[Процент]])</f>
        <v>ВО_90</v>
      </c>
      <c r="R590" s="66" t="s">
        <v>1595</v>
      </c>
      <c r="S590" t="str">
        <f>CONCATENATE(Speciality[[#This Row],[тех1]],"_",Speciality[[#This Row],[Код]])</f>
        <v>ВО_90_25.02.05</v>
      </c>
      <c r="T590" t="s">
        <v>1596</v>
      </c>
    </row>
    <row r="591" spans="15:20" x14ac:dyDescent="0.2">
      <c r="O591" t="s">
        <v>87</v>
      </c>
      <c r="P591">
        <v>90</v>
      </c>
      <c r="Q591" t="str">
        <f>CONCATENATE(Speciality[[#This Row],[Программа]],"_",Speciality[[#This Row],[Процент]])</f>
        <v>ВО_90</v>
      </c>
      <c r="R591" s="66" t="s">
        <v>1597</v>
      </c>
      <c r="S591" t="str">
        <f>CONCATENATE(Speciality[[#This Row],[тех1]],"_",Speciality[[#This Row],[Код]])</f>
        <v>ВО_90_25.02.06</v>
      </c>
      <c r="T591" t="s">
        <v>1598</v>
      </c>
    </row>
    <row r="592" spans="15:20" x14ac:dyDescent="0.2">
      <c r="O592" t="s">
        <v>87</v>
      </c>
      <c r="P592">
        <v>90</v>
      </c>
      <c r="Q592" t="str">
        <f>CONCATENATE(Speciality[[#This Row],[Программа]],"_",Speciality[[#This Row],[Процент]])</f>
        <v>ВО_90</v>
      </c>
      <c r="R592" s="66" t="s">
        <v>1599</v>
      </c>
      <c r="S592" t="str">
        <f>CONCATENATE(Speciality[[#This Row],[тех1]],"_",Speciality[[#This Row],[Код]])</f>
        <v>ВО_90_25.02.07</v>
      </c>
      <c r="T592" t="s">
        <v>1600</v>
      </c>
    </row>
    <row r="593" spans="15:20" x14ac:dyDescent="0.2">
      <c r="O593" t="s">
        <v>87</v>
      </c>
      <c r="P593">
        <v>90</v>
      </c>
      <c r="Q593" t="str">
        <f>CONCATENATE(Speciality[[#This Row],[Программа]],"_",Speciality[[#This Row],[Процент]])</f>
        <v>ВО_90</v>
      </c>
      <c r="R593" s="66" t="s">
        <v>1601</v>
      </c>
      <c r="S593" t="str">
        <f>CONCATENATE(Speciality[[#This Row],[тех1]],"_",Speciality[[#This Row],[Код]])</f>
        <v>ВО_90_25.02.08</v>
      </c>
      <c r="T593" t="s">
        <v>1602</v>
      </c>
    </row>
    <row r="594" spans="15:20" x14ac:dyDescent="0.2">
      <c r="O594" t="s">
        <v>87</v>
      </c>
      <c r="P594">
        <v>90</v>
      </c>
      <c r="Q594" t="str">
        <f>CONCATENATE(Speciality[[#This Row],[Программа]],"_",Speciality[[#This Row],[Процент]])</f>
        <v>ВО_90</v>
      </c>
      <c r="R594" s="66" t="s">
        <v>1603</v>
      </c>
      <c r="S594" t="str">
        <f>CONCATENATE(Speciality[[#This Row],[тех1]],"_",Speciality[[#This Row],[Код]])</f>
        <v>ВО_90_25.03.01</v>
      </c>
      <c r="T594" t="s">
        <v>1588</v>
      </c>
    </row>
    <row r="595" spans="15:20" x14ac:dyDescent="0.2">
      <c r="O595" t="s">
        <v>87</v>
      </c>
      <c r="P595">
        <v>90</v>
      </c>
      <c r="Q595" t="str">
        <f>CONCATENATE(Speciality[[#This Row],[Программа]],"_",Speciality[[#This Row],[Процент]])</f>
        <v>ВО_90</v>
      </c>
      <c r="R595" s="66" t="s">
        <v>1604</v>
      </c>
      <c r="S595" t="str">
        <f>CONCATENATE(Speciality[[#This Row],[тех1]],"_",Speciality[[#This Row],[Код]])</f>
        <v>ВО_90_25.03.02</v>
      </c>
      <c r="T595" t="s">
        <v>1605</v>
      </c>
    </row>
    <row r="596" spans="15:20" x14ac:dyDescent="0.2">
      <c r="O596" t="s">
        <v>87</v>
      </c>
      <c r="P596">
        <v>90</v>
      </c>
      <c r="Q596" t="str">
        <f>CONCATENATE(Speciality[[#This Row],[Программа]],"_",Speciality[[#This Row],[Процент]])</f>
        <v>ВО_90</v>
      </c>
      <c r="R596" s="66" t="s">
        <v>1606</v>
      </c>
      <c r="S596" t="str">
        <f>CONCATENATE(Speciality[[#This Row],[тех1]],"_",Speciality[[#This Row],[Код]])</f>
        <v>ВО_90_25.04.01</v>
      </c>
      <c r="T596" t="s">
        <v>1588</v>
      </c>
    </row>
    <row r="597" spans="15:20" x14ac:dyDescent="0.2">
      <c r="O597" t="s">
        <v>87</v>
      </c>
      <c r="P597">
        <v>90</v>
      </c>
      <c r="Q597" t="str">
        <f>CONCATENATE(Speciality[[#This Row],[Программа]],"_",Speciality[[#This Row],[Процент]])</f>
        <v>ВО_90</v>
      </c>
      <c r="R597" s="66" t="s">
        <v>1607</v>
      </c>
      <c r="S597" t="str">
        <f>CONCATENATE(Speciality[[#This Row],[тех1]],"_",Speciality[[#This Row],[Код]])</f>
        <v>ВО_90_25.04.02</v>
      </c>
      <c r="T597" t="s">
        <v>1605</v>
      </c>
    </row>
    <row r="598" spans="15:20" x14ac:dyDescent="0.2">
      <c r="O598" t="s">
        <v>87</v>
      </c>
      <c r="P598">
        <v>90</v>
      </c>
      <c r="Q598" t="str">
        <f>CONCATENATE(Speciality[[#This Row],[Программа]],"_",Speciality[[#This Row],[Процент]])</f>
        <v>ВО_90</v>
      </c>
      <c r="R598" s="66" t="s">
        <v>1608</v>
      </c>
      <c r="S598" t="str">
        <f>CONCATENATE(Speciality[[#This Row],[тех1]],"_",Speciality[[#This Row],[Код]])</f>
        <v>ВО_90_25.04.03</v>
      </c>
      <c r="T598" t="s">
        <v>1227</v>
      </c>
    </row>
    <row r="599" spans="15:20" x14ac:dyDescent="0.2">
      <c r="O599" t="s">
        <v>87</v>
      </c>
      <c r="P599">
        <v>90</v>
      </c>
      <c r="Q599" t="str">
        <f>CONCATENATE(Speciality[[#This Row],[Программа]],"_",Speciality[[#This Row],[Процент]])</f>
        <v>ВО_90</v>
      </c>
      <c r="R599" s="66" t="s">
        <v>1609</v>
      </c>
      <c r="S599" t="str">
        <f>CONCATENATE(Speciality[[#This Row],[тех1]],"_",Speciality[[#This Row],[Код]])</f>
        <v>ВО_90_25.04.04</v>
      </c>
      <c r="T599" t="s">
        <v>1231</v>
      </c>
    </row>
    <row r="600" spans="15:20" x14ac:dyDescent="0.2">
      <c r="O600" t="s">
        <v>87</v>
      </c>
      <c r="P600">
        <v>90</v>
      </c>
      <c r="Q600" t="str">
        <f>CONCATENATE(Speciality[[#This Row],[Программа]],"_",Speciality[[#This Row],[Процент]])</f>
        <v>ВО_90</v>
      </c>
      <c r="R600" s="66" t="s">
        <v>1610</v>
      </c>
      <c r="S600" t="str">
        <f>CONCATENATE(Speciality[[#This Row],[тех1]],"_",Speciality[[#This Row],[Код]])</f>
        <v>ВО_90_25.05.01</v>
      </c>
      <c r="T600" t="s">
        <v>1611</v>
      </c>
    </row>
    <row r="601" spans="15:20" x14ac:dyDescent="0.2">
      <c r="O601" t="s">
        <v>87</v>
      </c>
      <c r="P601">
        <v>90</v>
      </c>
      <c r="Q601" t="str">
        <f>CONCATENATE(Speciality[[#This Row],[Программа]],"_",Speciality[[#This Row],[Процент]])</f>
        <v>ВО_90</v>
      </c>
      <c r="R601" s="66" t="s">
        <v>1612</v>
      </c>
      <c r="S601" t="str">
        <f>CONCATENATE(Speciality[[#This Row],[тех1]],"_",Speciality[[#This Row],[Код]])</f>
        <v>ВО_90_25.05.02</v>
      </c>
      <c r="T601" t="s">
        <v>1613</v>
      </c>
    </row>
    <row r="602" spans="15:20" x14ac:dyDescent="0.2">
      <c r="O602" t="s">
        <v>87</v>
      </c>
      <c r="P602">
        <v>90</v>
      </c>
      <c r="Q602" t="str">
        <f>CONCATENATE(Speciality[[#This Row],[Программа]],"_",Speciality[[#This Row],[Процент]])</f>
        <v>ВО_90</v>
      </c>
      <c r="R602" s="66" t="s">
        <v>1614</v>
      </c>
      <c r="S602" t="str">
        <f>CONCATENATE(Speciality[[#This Row],[тех1]],"_",Speciality[[#This Row],[Код]])</f>
        <v>ВО_90_25.05.03</v>
      </c>
      <c r="T602" t="s">
        <v>1615</v>
      </c>
    </row>
    <row r="603" spans="15:20" x14ac:dyDescent="0.2">
      <c r="O603" t="s">
        <v>87</v>
      </c>
      <c r="P603">
        <v>90</v>
      </c>
      <c r="Q603" t="str">
        <f>CONCATENATE(Speciality[[#This Row],[Программа]],"_",Speciality[[#This Row],[Процент]])</f>
        <v>ВО_90</v>
      </c>
      <c r="R603" s="66" t="s">
        <v>1616</v>
      </c>
      <c r="S603" t="str">
        <f>CONCATENATE(Speciality[[#This Row],[тех1]],"_",Speciality[[#This Row],[Код]])</f>
        <v>ВО_90_25.05.04</v>
      </c>
      <c r="T603" t="s">
        <v>1617</v>
      </c>
    </row>
    <row r="604" spans="15:20" x14ac:dyDescent="0.2">
      <c r="O604" t="s">
        <v>87</v>
      </c>
      <c r="P604">
        <v>90</v>
      </c>
      <c r="Q604" t="str">
        <f>CONCATENATE(Speciality[[#This Row],[Программа]],"_",Speciality[[#This Row],[Процент]])</f>
        <v>ВО_90</v>
      </c>
      <c r="R604" s="66" t="s">
        <v>269</v>
      </c>
      <c r="S604" t="str">
        <f>CONCATENATE(Speciality[[#This Row],[тех1]],"_",Speciality[[#This Row],[Код]])</f>
        <v>ВО_90_250101.01</v>
      </c>
      <c r="T604" t="s">
        <v>270</v>
      </c>
    </row>
    <row r="605" spans="15:20" x14ac:dyDescent="0.2">
      <c r="O605" t="s">
        <v>87</v>
      </c>
      <c r="P605">
        <v>90</v>
      </c>
      <c r="Q605" t="str">
        <f>CONCATENATE(Speciality[[#This Row],[Программа]],"_",Speciality[[#This Row],[Процент]])</f>
        <v>ВО_90</v>
      </c>
      <c r="R605" s="66" t="s">
        <v>276</v>
      </c>
      <c r="S605" t="str">
        <f>CONCATENATE(Speciality[[#This Row],[тех1]],"_",Speciality[[#This Row],[Код]])</f>
        <v>ВО_90_250109.01</v>
      </c>
      <c r="T605" t="s">
        <v>277</v>
      </c>
    </row>
    <row r="606" spans="15:20" x14ac:dyDescent="0.2">
      <c r="O606" t="s">
        <v>87</v>
      </c>
      <c r="P606">
        <v>90</v>
      </c>
      <c r="Q606" t="str">
        <f>CONCATENATE(Speciality[[#This Row],[Программа]],"_",Speciality[[#This Row],[Процент]])</f>
        <v>ВО_90</v>
      </c>
      <c r="R606" s="66" t="s">
        <v>283</v>
      </c>
      <c r="S606" t="str">
        <f>CONCATENATE(Speciality[[#This Row],[тех1]],"_",Speciality[[#This Row],[Код]])</f>
        <v>ВО_90_250401.01</v>
      </c>
      <c r="T606" t="s">
        <v>284</v>
      </c>
    </row>
    <row r="607" spans="15:20" x14ac:dyDescent="0.2">
      <c r="O607" t="s">
        <v>87</v>
      </c>
      <c r="P607">
        <v>90</v>
      </c>
      <c r="Q607" t="str">
        <f>CONCATENATE(Speciality[[#This Row],[Программа]],"_",Speciality[[#This Row],[Процент]])</f>
        <v>ВО_90</v>
      </c>
      <c r="R607" s="66" t="s">
        <v>290</v>
      </c>
      <c r="S607" t="str">
        <f>CONCATENATE(Speciality[[#This Row],[тех1]],"_",Speciality[[#This Row],[Код]])</f>
        <v>ВО_90_250401.02</v>
      </c>
      <c r="T607" t="s">
        <v>291</v>
      </c>
    </row>
    <row r="608" spans="15:20" x14ac:dyDescent="0.2">
      <c r="O608" t="s">
        <v>87</v>
      </c>
      <c r="P608">
        <v>90</v>
      </c>
      <c r="Q608" t="str">
        <f>CONCATENATE(Speciality[[#This Row],[Программа]],"_",Speciality[[#This Row],[Процент]])</f>
        <v>ВО_90</v>
      </c>
      <c r="R608" s="66" t="s">
        <v>296</v>
      </c>
      <c r="S608" t="str">
        <f>CONCATENATE(Speciality[[#This Row],[тех1]],"_",Speciality[[#This Row],[Код]])</f>
        <v>ВО_90_250401.03</v>
      </c>
      <c r="T608" t="s">
        <v>297</v>
      </c>
    </row>
    <row r="609" spans="15:20" x14ac:dyDescent="0.2">
      <c r="O609" t="s">
        <v>87</v>
      </c>
      <c r="P609">
        <v>90</v>
      </c>
      <c r="Q609" t="str">
        <f>CONCATENATE(Speciality[[#This Row],[Программа]],"_",Speciality[[#This Row],[Процент]])</f>
        <v>ВО_90</v>
      </c>
      <c r="R609" s="66" t="s">
        <v>303</v>
      </c>
      <c r="S609" t="str">
        <f>CONCATENATE(Speciality[[#This Row],[тех1]],"_",Speciality[[#This Row],[Код]])</f>
        <v>ВО_90_250401.06</v>
      </c>
      <c r="T609" t="s">
        <v>304</v>
      </c>
    </row>
    <row r="610" spans="15:20" x14ac:dyDescent="0.2">
      <c r="O610" t="s">
        <v>87</v>
      </c>
      <c r="P610">
        <v>90</v>
      </c>
      <c r="Q610" t="str">
        <f>CONCATENATE(Speciality[[#This Row],[Программа]],"_",Speciality[[#This Row],[Процент]])</f>
        <v>ВО_90</v>
      </c>
      <c r="R610" s="66" t="s">
        <v>310</v>
      </c>
      <c r="S610" t="str">
        <f>CONCATENATE(Speciality[[#This Row],[тех1]],"_",Speciality[[#This Row],[Код]])</f>
        <v>ВО_90_250401.07</v>
      </c>
      <c r="T610" t="s">
        <v>311</v>
      </c>
    </row>
    <row r="611" spans="15:20" x14ac:dyDescent="0.2">
      <c r="O611" t="s">
        <v>87</v>
      </c>
      <c r="P611">
        <v>90</v>
      </c>
      <c r="Q611" t="str">
        <f>CONCATENATE(Speciality[[#This Row],[Программа]],"_",Speciality[[#This Row],[Процент]])</f>
        <v>ВО_90</v>
      </c>
      <c r="R611" s="66" t="s">
        <v>1618</v>
      </c>
      <c r="S611" t="str">
        <f>CONCATENATE(Speciality[[#This Row],[тех1]],"_",Speciality[[#This Row],[Код]])</f>
        <v>ВО_90_26.01.05</v>
      </c>
      <c r="T611" t="s">
        <v>1619</v>
      </c>
    </row>
    <row r="612" spans="15:20" x14ac:dyDescent="0.2">
      <c r="O612" t="s">
        <v>87</v>
      </c>
      <c r="P612">
        <v>90</v>
      </c>
      <c r="Q612" t="str">
        <f>CONCATENATE(Speciality[[#This Row],[Программа]],"_",Speciality[[#This Row],[Процент]])</f>
        <v>ВО_90</v>
      </c>
      <c r="R612" s="66" t="s">
        <v>1620</v>
      </c>
      <c r="S612" t="str">
        <f>CONCATENATE(Speciality[[#This Row],[тех1]],"_",Speciality[[#This Row],[Код]])</f>
        <v>ВО_90_26.02.01</v>
      </c>
      <c r="T612" t="s">
        <v>1621</v>
      </c>
    </row>
    <row r="613" spans="15:20" x14ac:dyDescent="0.2">
      <c r="O613" t="s">
        <v>87</v>
      </c>
      <c r="P613">
        <v>90</v>
      </c>
      <c r="Q613" t="str">
        <f>CONCATENATE(Speciality[[#This Row],[Программа]],"_",Speciality[[#This Row],[Процент]])</f>
        <v>ВО_90</v>
      </c>
      <c r="R613" s="66" t="s">
        <v>1622</v>
      </c>
      <c r="S613" t="str">
        <f>CONCATENATE(Speciality[[#This Row],[тех1]],"_",Speciality[[#This Row],[Код]])</f>
        <v>ВО_90_26.02.02</v>
      </c>
      <c r="T613" t="s">
        <v>1623</v>
      </c>
    </row>
    <row r="614" spans="15:20" x14ac:dyDescent="0.2">
      <c r="O614" t="s">
        <v>87</v>
      </c>
      <c r="P614">
        <v>90</v>
      </c>
      <c r="Q614" t="str">
        <f>CONCATENATE(Speciality[[#This Row],[Программа]],"_",Speciality[[#This Row],[Процент]])</f>
        <v>ВО_90</v>
      </c>
      <c r="R614" s="66" t="s">
        <v>1624</v>
      </c>
      <c r="S614" t="str">
        <f>CONCATENATE(Speciality[[#This Row],[тех1]],"_",Speciality[[#This Row],[Код]])</f>
        <v>ВО_90_26.02.03</v>
      </c>
      <c r="T614" t="s">
        <v>1625</v>
      </c>
    </row>
    <row r="615" spans="15:20" x14ac:dyDescent="0.2">
      <c r="O615" t="s">
        <v>87</v>
      </c>
      <c r="P615">
        <v>90</v>
      </c>
      <c r="Q615" t="str">
        <f>CONCATENATE(Speciality[[#This Row],[Программа]],"_",Speciality[[#This Row],[Процент]])</f>
        <v>ВО_90</v>
      </c>
      <c r="R615" s="66" t="s">
        <v>1626</v>
      </c>
      <c r="S615" t="str">
        <f>CONCATENATE(Speciality[[#This Row],[тех1]],"_",Speciality[[#This Row],[Код]])</f>
        <v>ВО_90_26.02.04</v>
      </c>
      <c r="T615" t="s">
        <v>1627</v>
      </c>
    </row>
    <row r="616" spans="15:20" x14ac:dyDescent="0.2">
      <c r="O616" t="s">
        <v>87</v>
      </c>
      <c r="P616">
        <v>90</v>
      </c>
      <c r="Q616" t="str">
        <f>CONCATENATE(Speciality[[#This Row],[Программа]],"_",Speciality[[#This Row],[Процент]])</f>
        <v>ВО_90</v>
      </c>
      <c r="R616" s="66" t="s">
        <v>1628</v>
      </c>
      <c r="S616" t="str">
        <f>CONCATENATE(Speciality[[#This Row],[тех1]],"_",Speciality[[#This Row],[Код]])</f>
        <v>ВО_90_26.02.05</v>
      </c>
      <c r="T616" t="s">
        <v>1629</v>
      </c>
    </row>
    <row r="617" spans="15:20" x14ac:dyDescent="0.2">
      <c r="O617" t="s">
        <v>87</v>
      </c>
      <c r="P617">
        <v>90</v>
      </c>
      <c r="Q617" t="str">
        <f>CONCATENATE(Speciality[[#This Row],[Программа]],"_",Speciality[[#This Row],[Процент]])</f>
        <v>ВО_90</v>
      </c>
      <c r="R617" s="66" t="s">
        <v>1630</v>
      </c>
      <c r="S617" t="str">
        <f>CONCATENATE(Speciality[[#This Row],[тех1]],"_",Speciality[[#This Row],[Код]])</f>
        <v>ВО_90_26.02.06</v>
      </c>
      <c r="T617" t="s">
        <v>1631</v>
      </c>
    </row>
    <row r="618" spans="15:20" x14ac:dyDescent="0.2">
      <c r="O618" t="s">
        <v>87</v>
      </c>
      <c r="P618">
        <v>90</v>
      </c>
      <c r="Q618" t="str">
        <f>CONCATENATE(Speciality[[#This Row],[Программа]],"_",Speciality[[#This Row],[Процент]])</f>
        <v>ВО_90</v>
      </c>
      <c r="R618" s="66" t="s">
        <v>1632</v>
      </c>
      <c r="S618" t="str">
        <f>CONCATENATE(Speciality[[#This Row],[тех1]],"_",Speciality[[#This Row],[Код]])</f>
        <v>ВО_90_26.03.01</v>
      </c>
      <c r="T618" t="s">
        <v>1633</v>
      </c>
    </row>
    <row r="619" spans="15:20" x14ac:dyDescent="0.2">
      <c r="O619" t="s">
        <v>87</v>
      </c>
      <c r="P619">
        <v>90</v>
      </c>
      <c r="Q619" t="str">
        <f>CONCATENATE(Speciality[[#This Row],[Программа]],"_",Speciality[[#This Row],[Процент]])</f>
        <v>ВО_90</v>
      </c>
      <c r="R619" s="66" t="s">
        <v>1634</v>
      </c>
      <c r="S619" t="str">
        <f>CONCATENATE(Speciality[[#This Row],[тех1]],"_",Speciality[[#This Row],[Код]])</f>
        <v>ВО_90_26.03.02</v>
      </c>
      <c r="T619" t="s">
        <v>1635</v>
      </c>
    </row>
    <row r="620" spans="15:20" x14ac:dyDescent="0.2">
      <c r="O620" t="s">
        <v>87</v>
      </c>
      <c r="P620">
        <v>90</v>
      </c>
      <c r="Q620" t="str">
        <f>CONCATENATE(Speciality[[#This Row],[Программа]],"_",Speciality[[#This Row],[Процент]])</f>
        <v>ВО_90</v>
      </c>
      <c r="R620" s="66" t="s">
        <v>1636</v>
      </c>
      <c r="S620" t="str">
        <f>CONCATENATE(Speciality[[#This Row],[тех1]],"_",Speciality[[#This Row],[Код]])</f>
        <v>ВО_90_26.03.03</v>
      </c>
      <c r="T620" t="s">
        <v>1637</v>
      </c>
    </row>
    <row r="621" spans="15:20" x14ac:dyDescent="0.2">
      <c r="O621" t="s">
        <v>87</v>
      </c>
      <c r="P621">
        <v>90</v>
      </c>
      <c r="Q621" t="str">
        <f>CONCATENATE(Speciality[[#This Row],[Программа]],"_",Speciality[[#This Row],[Процент]])</f>
        <v>ВО_90</v>
      </c>
      <c r="R621" s="66" t="s">
        <v>1638</v>
      </c>
      <c r="S621" t="str">
        <f>CONCATENATE(Speciality[[#This Row],[тех1]],"_",Speciality[[#This Row],[Код]])</f>
        <v>ВО_90_26.03.04</v>
      </c>
      <c r="T621" t="s">
        <v>1639</v>
      </c>
    </row>
    <row r="622" spans="15:20" x14ac:dyDescent="0.2">
      <c r="O622" t="s">
        <v>87</v>
      </c>
      <c r="P622">
        <v>90</v>
      </c>
      <c r="Q622" t="str">
        <f>CONCATENATE(Speciality[[#This Row],[Программа]],"_",Speciality[[#This Row],[Процент]])</f>
        <v>ВО_90</v>
      </c>
      <c r="R622" s="66" t="s">
        <v>1640</v>
      </c>
      <c r="S622" t="str">
        <f>CONCATENATE(Speciality[[#This Row],[тех1]],"_",Speciality[[#This Row],[Код]])</f>
        <v>ВО_90_26.04.01</v>
      </c>
      <c r="T622" t="s">
        <v>1633</v>
      </c>
    </row>
    <row r="623" spans="15:20" x14ac:dyDescent="0.2">
      <c r="O623" t="s">
        <v>87</v>
      </c>
      <c r="P623">
        <v>90</v>
      </c>
      <c r="Q623" t="str">
        <f>CONCATENATE(Speciality[[#This Row],[Программа]],"_",Speciality[[#This Row],[Процент]])</f>
        <v>ВО_90</v>
      </c>
      <c r="R623" s="66" t="s">
        <v>1641</v>
      </c>
      <c r="S623" t="str">
        <f>CONCATENATE(Speciality[[#This Row],[тех1]],"_",Speciality[[#This Row],[Код]])</f>
        <v>ВО_90_26.04.02</v>
      </c>
      <c r="T623" t="s">
        <v>1635</v>
      </c>
    </row>
    <row r="624" spans="15:20" x14ac:dyDescent="0.2">
      <c r="O624" t="s">
        <v>87</v>
      </c>
      <c r="P624">
        <v>90</v>
      </c>
      <c r="Q624" t="str">
        <f>CONCATENATE(Speciality[[#This Row],[Программа]],"_",Speciality[[#This Row],[Процент]])</f>
        <v>ВО_90</v>
      </c>
      <c r="R624" s="66" t="s">
        <v>1642</v>
      </c>
      <c r="S624" t="str">
        <f>CONCATENATE(Speciality[[#This Row],[тех1]],"_",Speciality[[#This Row],[Код]])</f>
        <v>ВО_90_26.05.01</v>
      </c>
      <c r="T624" t="s">
        <v>1643</v>
      </c>
    </row>
    <row r="625" spans="15:20" x14ac:dyDescent="0.2">
      <c r="O625" t="s">
        <v>87</v>
      </c>
      <c r="P625">
        <v>90</v>
      </c>
      <c r="Q625" t="str">
        <f>CONCATENATE(Speciality[[#This Row],[Программа]],"_",Speciality[[#This Row],[Процент]])</f>
        <v>ВО_90</v>
      </c>
      <c r="R625" s="66" t="s">
        <v>1644</v>
      </c>
      <c r="S625" t="str">
        <f>CONCATENATE(Speciality[[#This Row],[тех1]],"_",Speciality[[#This Row],[Код]])</f>
        <v>ВО_90_26.05.02</v>
      </c>
      <c r="T625" t="s">
        <v>1645</v>
      </c>
    </row>
    <row r="626" spans="15:20" x14ac:dyDescent="0.2">
      <c r="O626" t="s">
        <v>87</v>
      </c>
      <c r="P626">
        <v>90</v>
      </c>
      <c r="Q626" t="str">
        <f>CONCATENATE(Speciality[[#This Row],[Программа]],"_",Speciality[[#This Row],[Процент]])</f>
        <v>ВО_90</v>
      </c>
      <c r="R626" s="66" t="s">
        <v>1646</v>
      </c>
      <c r="S626" t="str">
        <f>CONCATENATE(Speciality[[#This Row],[тех1]],"_",Speciality[[#This Row],[Код]])</f>
        <v>ВО_90_26.05.03</v>
      </c>
      <c r="T626" t="s">
        <v>1647</v>
      </c>
    </row>
    <row r="627" spans="15:20" x14ac:dyDescent="0.2">
      <c r="O627" t="s">
        <v>87</v>
      </c>
      <c r="P627">
        <v>90</v>
      </c>
      <c r="Q627" t="str">
        <f>CONCATENATE(Speciality[[#This Row],[Программа]],"_",Speciality[[#This Row],[Процент]])</f>
        <v>ВО_90</v>
      </c>
      <c r="R627" s="66" t="s">
        <v>1648</v>
      </c>
      <c r="S627" t="str">
        <f>CONCATENATE(Speciality[[#This Row],[тех1]],"_",Speciality[[#This Row],[Код]])</f>
        <v>ВО_90_26.05.04</v>
      </c>
      <c r="T627" t="s">
        <v>1649</v>
      </c>
    </row>
    <row r="628" spans="15:20" x14ac:dyDescent="0.2">
      <c r="O628" t="s">
        <v>87</v>
      </c>
      <c r="P628">
        <v>90</v>
      </c>
      <c r="Q628" t="str">
        <f>CONCATENATE(Speciality[[#This Row],[Программа]],"_",Speciality[[#This Row],[Процент]])</f>
        <v>ВО_90</v>
      </c>
      <c r="R628" s="66" t="s">
        <v>1650</v>
      </c>
      <c r="S628" t="str">
        <f>CONCATENATE(Speciality[[#This Row],[тех1]],"_",Speciality[[#This Row],[Код]])</f>
        <v>ВО_90_26.05.05</v>
      </c>
      <c r="T628" t="s">
        <v>1625</v>
      </c>
    </row>
    <row r="629" spans="15:20" x14ac:dyDescent="0.2">
      <c r="O629" t="s">
        <v>87</v>
      </c>
      <c r="P629">
        <v>90</v>
      </c>
      <c r="Q629" t="str">
        <f>CONCATENATE(Speciality[[#This Row],[Программа]],"_",Speciality[[#This Row],[Процент]])</f>
        <v>ВО_90</v>
      </c>
      <c r="R629" s="66" t="s">
        <v>1651</v>
      </c>
      <c r="S629" t="str">
        <f>CONCATENATE(Speciality[[#This Row],[тех1]],"_",Speciality[[#This Row],[Код]])</f>
        <v>ВО_90_26.05.06</v>
      </c>
      <c r="T629" t="s">
        <v>1629</v>
      </c>
    </row>
    <row r="630" spans="15:20" x14ac:dyDescent="0.2">
      <c r="O630" t="s">
        <v>87</v>
      </c>
      <c r="P630">
        <v>90</v>
      </c>
      <c r="Q630" t="str">
        <f>CONCATENATE(Speciality[[#This Row],[Программа]],"_",Speciality[[#This Row],[Процент]])</f>
        <v>ВО_90</v>
      </c>
      <c r="R630" s="66" t="s">
        <v>1652</v>
      </c>
      <c r="S630" t="str">
        <f>CONCATENATE(Speciality[[#This Row],[тех1]],"_",Speciality[[#This Row],[Код]])</f>
        <v>ВО_90_26.05.07</v>
      </c>
      <c r="T630" t="s">
        <v>1631</v>
      </c>
    </row>
    <row r="631" spans="15:20" x14ac:dyDescent="0.2">
      <c r="O631" t="s">
        <v>87</v>
      </c>
      <c r="P631">
        <v>90</v>
      </c>
      <c r="Q631" t="str">
        <f>CONCATENATE(Speciality[[#This Row],[Программа]],"_",Speciality[[#This Row],[Процент]])</f>
        <v>ВО_90</v>
      </c>
      <c r="R631" s="66" t="s">
        <v>1653</v>
      </c>
      <c r="S631" t="str">
        <f>CONCATENATE(Speciality[[#This Row],[тех1]],"_",Speciality[[#This Row],[Код]])</f>
        <v>ВО_90_260103.01</v>
      </c>
      <c r="T631" t="s">
        <v>1654</v>
      </c>
    </row>
    <row r="632" spans="15:20" x14ac:dyDescent="0.2">
      <c r="O632" t="s">
        <v>87</v>
      </c>
      <c r="P632">
        <v>90</v>
      </c>
      <c r="Q632" t="str">
        <f>CONCATENATE(Speciality[[#This Row],[Программа]],"_",Speciality[[#This Row],[Процент]])</f>
        <v>ВО_90</v>
      </c>
      <c r="R632" s="66" t="s">
        <v>1655</v>
      </c>
      <c r="S632" t="str">
        <f>CONCATENATE(Speciality[[#This Row],[тех1]],"_",Speciality[[#This Row],[Код]])</f>
        <v>ВО_90_260105.01</v>
      </c>
      <c r="T632" t="s">
        <v>1656</v>
      </c>
    </row>
    <row r="633" spans="15:20" x14ac:dyDescent="0.2">
      <c r="O633" t="s">
        <v>87</v>
      </c>
      <c r="P633">
        <v>90</v>
      </c>
      <c r="Q633" t="str">
        <f>CONCATENATE(Speciality[[#This Row],[Программа]],"_",Speciality[[#This Row],[Процент]])</f>
        <v>ВО_90</v>
      </c>
      <c r="R633" s="66" t="s">
        <v>1657</v>
      </c>
      <c r="S633" t="str">
        <f>CONCATENATE(Speciality[[#This Row],[тех1]],"_",Speciality[[#This Row],[Код]])</f>
        <v>ВО_90_260105.02</v>
      </c>
      <c r="T633" t="s">
        <v>1658</v>
      </c>
    </row>
    <row r="634" spans="15:20" x14ac:dyDescent="0.2">
      <c r="O634" t="s">
        <v>87</v>
      </c>
      <c r="P634">
        <v>90</v>
      </c>
      <c r="Q634" t="str">
        <f>CONCATENATE(Speciality[[#This Row],[Программа]],"_",Speciality[[#This Row],[Процент]])</f>
        <v>ВО_90</v>
      </c>
      <c r="R634" s="66" t="s">
        <v>1659</v>
      </c>
      <c r="S634" t="str">
        <f>CONCATENATE(Speciality[[#This Row],[тех1]],"_",Speciality[[#This Row],[Код]])</f>
        <v>ВО_90_260121.01</v>
      </c>
      <c r="T634" t="s">
        <v>1660</v>
      </c>
    </row>
    <row r="635" spans="15:20" x14ac:dyDescent="0.2">
      <c r="O635" t="s">
        <v>87</v>
      </c>
      <c r="P635">
        <v>90</v>
      </c>
      <c r="Q635" t="str">
        <f>CONCATENATE(Speciality[[#This Row],[Программа]],"_",Speciality[[#This Row],[Процент]])</f>
        <v>ВО_90</v>
      </c>
      <c r="R635" s="66" t="s">
        <v>1661</v>
      </c>
      <c r="S635" t="str">
        <f>CONCATENATE(Speciality[[#This Row],[тех1]],"_",Speciality[[#This Row],[Код]])</f>
        <v>ВО_90_260201.01</v>
      </c>
      <c r="T635" t="s">
        <v>1662</v>
      </c>
    </row>
    <row r="636" spans="15:20" x14ac:dyDescent="0.2">
      <c r="O636" t="s">
        <v>87</v>
      </c>
      <c r="P636">
        <v>90</v>
      </c>
      <c r="Q636" t="str">
        <f>CONCATENATE(Speciality[[#This Row],[Программа]],"_",Speciality[[#This Row],[Процент]])</f>
        <v>ВО_90</v>
      </c>
      <c r="R636" s="66" t="s">
        <v>1663</v>
      </c>
      <c r="S636" t="str">
        <f>CONCATENATE(Speciality[[#This Row],[тех1]],"_",Speciality[[#This Row],[Код]])</f>
        <v>ВО_90_260201.02</v>
      </c>
      <c r="T636" t="s">
        <v>1664</v>
      </c>
    </row>
    <row r="637" spans="15:20" x14ac:dyDescent="0.2">
      <c r="O637" t="s">
        <v>87</v>
      </c>
      <c r="P637">
        <v>90</v>
      </c>
      <c r="Q637" t="str">
        <f>CONCATENATE(Speciality[[#This Row],[Программа]],"_",Speciality[[#This Row],[Процент]])</f>
        <v>ВО_90</v>
      </c>
      <c r="R637" s="66" t="s">
        <v>1665</v>
      </c>
      <c r="S637" t="str">
        <f>CONCATENATE(Speciality[[#This Row],[тех1]],"_",Speciality[[#This Row],[Код]])</f>
        <v>ВО_90_260203.01</v>
      </c>
      <c r="T637" t="s">
        <v>1666</v>
      </c>
    </row>
    <row r="638" spans="15:20" x14ac:dyDescent="0.2">
      <c r="O638" t="s">
        <v>87</v>
      </c>
      <c r="P638">
        <v>90</v>
      </c>
      <c r="Q638" t="str">
        <f>CONCATENATE(Speciality[[#This Row],[Программа]],"_",Speciality[[#This Row],[Процент]])</f>
        <v>ВО_90</v>
      </c>
      <c r="R638" s="66" t="s">
        <v>1667</v>
      </c>
      <c r="S638" t="str">
        <f>CONCATENATE(Speciality[[#This Row],[тех1]],"_",Speciality[[#This Row],[Код]])</f>
        <v>ВО_90_260203.03</v>
      </c>
      <c r="T638" t="s">
        <v>1668</v>
      </c>
    </row>
    <row r="639" spans="15:20" x14ac:dyDescent="0.2">
      <c r="O639" t="s">
        <v>87</v>
      </c>
      <c r="P639">
        <v>90</v>
      </c>
      <c r="Q639" t="str">
        <f>CONCATENATE(Speciality[[#This Row],[Программа]],"_",Speciality[[#This Row],[Процент]])</f>
        <v>ВО_90</v>
      </c>
      <c r="R639" s="66" t="s">
        <v>1669</v>
      </c>
      <c r="S639" t="str">
        <f>CONCATENATE(Speciality[[#This Row],[тех1]],"_",Speciality[[#This Row],[Код]])</f>
        <v>ВО_90_260207.01</v>
      </c>
      <c r="T639" t="s">
        <v>1670</v>
      </c>
    </row>
    <row r="640" spans="15:20" x14ac:dyDescent="0.2">
      <c r="O640" t="s">
        <v>87</v>
      </c>
      <c r="P640">
        <v>90</v>
      </c>
      <c r="Q640" t="str">
        <f>CONCATENATE(Speciality[[#This Row],[Программа]],"_",Speciality[[#This Row],[Процент]])</f>
        <v>ВО_90</v>
      </c>
      <c r="R640" s="66" t="s">
        <v>1671</v>
      </c>
      <c r="S640" t="str">
        <f>CONCATENATE(Speciality[[#This Row],[тех1]],"_",Speciality[[#This Row],[Код]])</f>
        <v>ВО_90_261103.06</v>
      </c>
      <c r="T640" t="s">
        <v>1672</v>
      </c>
    </row>
    <row r="641" spans="15:20" x14ac:dyDescent="0.2">
      <c r="O641" t="s">
        <v>87</v>
      </c>
      <c r="P641">
        <v>90</v>
      </c>
      <c r="Q641" t="str">
        <f>CONCATENATE(Speciality[[#This Row],[Программа]],"_",Speciality[[#This Row],[Процент]])</f>
        <v>ВО_90</v>
      </c>
      <c r="R641" s="66" t="s">
        <v>1673</v>
      </c>
      <c r="S641" t="str">
        <f>CONCATENATE(Speciality[[#This Row],[тех1]],"_",Speciality[[#This Row],[Код]])</f>
        <v>ВО_90_261103.07</v>
      </c>
      <c r="T641" t="s">
        <v>1674</v>
      </c>
    </row>
    <row r="642" spans="15:20" x14ac:dyDescent="0.2">
      <c r="O642" t="s">
        <v>87</v>
      </c>
      <c r="P642">
        <v>90</v>
      </c>
      <c r="Q642" t="str">
        <f>CONCATENATE(Speciality[[#This Row],[Программа]],"_",Speciality[[#This Row],[Процент]])</f>
        <v>ВО_90</v>
      </c>
      <c r="R642" s="66" t="s">
        <v>1675</v>
      </c>
      <c r="S642" t="str">
        <f>CONCATENATE(Speciality[[#This Row],[тех1]],"_",Speciality[[#This Row],[Код]])</f>
        <v>ВО_90_261401.01</v>
      </c>
      <c r="T642" t="s">
        <v>1676</v>
      </c>
    </row>
    <row r="643" spans="15:20" x14ac:dyDescent="0.2">
      <c r="O643" t="s">
        <v>87</v>
      </c>
      <c r="P643">
        <v>90</v>
      </c>
      <c r="Q643" t="str">
        <f>CONCATENATE(Speciality[[#This Row],[Программа]],"_",Speciality[[#This Row],[Процент]])</f>
        <v>ВО_90</v>
      </c>
      <c r="R643" s="66" t="s">
        <v>1677</v>
      </c>
      <c r="S643" t="str">
        <f>CONCATENATE(Speciality[[#This Row],[тех1]],"_",Speciality[[#This Row],[Код]])</f>
        <v>ВО_90_261701.02</v>
      </c>
      <c r="T643" t="s">
        <v>1678</v>
      </c>
    </row>
    <row r="644" spans="15:20" x14ac:dyDescent="0.2">
      <c r="O644" t="s">
        <v>87</v>
      </c>
      <c r="P644">
        <v>90</v>
      </c>
      <c r="Q644" t="str">
        <f>CONCATENATE(Speciality[[#This Row],[Программа]],"_",Speciality[[#This Row],[Процент]])</f>
        <v>ВО_90</v>
      </c>
      <c r="R644" s="66" t="s">
        <v>1679</v>
      </c>
      <c r="S644" t="str">
        <f>CONCATENATE(Speciality[[#This Row],[тех1]],"_",Speciality[[#This Row],[Код]])</f>
        <v>ВО_90_261701.03</v>
      </c>
      <c r="T644" t="s">
        <v>1680</v>
      </c>
    </row>
    <row r="645" spans="15:20" x14ac:dyDescent="0.2">
      <c r="O645" t="s">
        <v>87</v>
      </c>
      <c r="P645">
        <v>90</v>
      </c>
      <c r="Q645" t="str">
        <f>CONCATENATE(Speciality[[#This Row],[Программа]],"_",Speciality[[#This Row],[Процент]])</f>
        <v>ВО_90</v>
      </c>
      <c r="R645" s="66" t="s">
        <v>1681</v>
      </c>
      <c r="S645" t="str">
        <f>CONCATENATE(Speciality[[#This Row],[тех1]],"_",Speciality[[#This Row],[Код]])</f>
        <v>ВО_90_261701.04</v>
      </c>
      <c r="T645" t="s">
        <v>1682</v>
      </c>
    </row>
    <row r="646" spans="15:20" x14ac:dyDescent="0.2">
      <c r="O646" t="s">
        <v>87</v>
      </c>
      <c r="P646">
        <v>90</v>
      </c>
      <c r="Q646" t="str">
        <f>CONCATENATE(Speciality[[#This Row],[Программа]],"_",Speciality[[#This Row],[Процент]])</f>
        <v>ВО_90</v>
      </c>
      <c r="R646" s="66" t="s">
        <v>1683</v>
      </c>
      <c r="S646" t="str">
        <f>CONCATENATE(Speciality[[#This Row],[тех1]],"_",Speciality[[#This Row],[Код]])</f>
        <v>ВО_90_261701.05</v>
      </c>
      <c r="T646" t="s">
        <v>1684</v>
      </c>
    </row>
    <row r="647" spans="15:20" x14ac:dyDescent="0.2">
      <c r="O647" t="s">
        <v>87</v>
      </c>
      <c r="P647">
        <v>90</v>
      </c>
      <c r="Q647" t="str">
        <f>CONCATENATE(Speciality[[#This Row],[Программа]],"_",Speciality[[#This Row],[Процент]])</f>
        <v>ВО_90</v>
      </c>
      <c r="R647" s="66" t="s">
        <v>1685</v>
      </c>
      <c r="S647" t="str">
        <f>CONCATENATE(Speciality[[#This Row],[тех1]],"_",Speciality[[#This Row],[Код]])</f>
        <v>ВО_90_262005.01</v>
      </c>
      <c r="T647" t="s">
        <v>1686</v>
      </c>
    </row>
    <row r="648" spans="15:20" x14ac:dyDescent="0.2">
      <c r="O648" t="s">
        <v>87</v>
      </c>
      <c r="P648">
        <v>90</v>
      </c>
      <c r="Q648" t="str">
        <f>CONCATENATE(Speciality[[#This Row],[Программа]],"_",Speciality[[#This Row],[Процент]])</f>
        <v>ВО_90</v>
      </c>
      <c r="R648" s="66" t="s">
        <v>1687</v>
      </c>
      <c r="S648" t="str">
        <f>CONCATENATE(Speciality[[#This Row],[тех1]],"_",Speciality[[#This Row],[Код]])</f>
        <v>ВО_90_262005.02</v>
      </c>
      <c r="T648" t="s">
        <v>1688</v>
      </c>
    </row>
    <row r="649" spans="15:20" x14ac:dyDescent="0.2">
      <c r="O649" t="s">
        <v>87</v>
      </c>
      <c r="P649">
        <v>90</v>
      </c>
      <c r="Q649" t="str">
        <f>CONCATENATE(Speciality[[#This Row],[Программа]],"_",Speciality[[#This Row],[Процент]])</f>
        <v>ВО_90</v>
      </c>
      <c r="R649" s="66" t="s">
        <v>1689</v>
      </c>
      <c r="S649" t="str">
        <f>CONCATENATE(Speciality[[#This Row],[тех1]],"_",Speciality[[#This Row],[Код]])</f>
        <v>ВО_90_262005.04</v>
      </c>
      <c r="T649" t="s">
        <v>1690</v>
      </c>
    </row>
    <row r="650" spans="15:20" x14ac:dyDescent="0.2">
      <c r="O650" t="s">
        <v>87</v>
      </c>
      <c r="P650">
        <v>90</v>
      </c>
      <c r="Q650" t="str">
        <f>CONCATENATE(Speciality[[#This Row],[Программа]],"_",Speciality[[#This Row],[Процент]])</f>
        <v>ВО_90</v>
      </c>
      <c r="R650" s="66" t="s">
        <v>1691</v>
      </c>
      <c r="S650" t="str">
        <f>CONCATENATE(Speciality[[#This Row],[тех1]],"_",Speciality[[#This Row],[Код]])</f>
        <v>ВО_90_262019.01</v>
      </c>
      <c r="T650" t="s">
        <v>1692</v>
      </c>
    </row>
    <row r="651" spans="15:20" x14ac:dyDescent="0.2">
      <c r="O651" t="s">
        <v>87</v>
      </c>
      <c r="P651">
        <v>90</v>
      </c>
      <c r="Q651" t="str">
        <f>CONCATENATE(Speciality[[#This Row],[Программа]],"_",Speciality[[#This Row],[Процент]])</f>
        <v>ВО_90</v>
      </c>
      <c r="R651" s="66" t="s">
        <v>1693</v>
      </c>
      <c r="S651" t="str">
        <f>CONCATENATE(Speciality[[#This Row],[тех1]],"_",Speciality[[#This Row],[Код]])</f>
        <v>ВО_90_262019.02</v>
      </c>
      <c r="T651" t="s">
        <v>1694</v>
      </c>
    </row>
    <row r="652" spans="15:20" x14ac:dyDescent="0.2">
      <c r="O652" t="s">
        <v>87</v>
      </c>
      <c r="P652">
        <v>90</v>
      </c>
      <c r="Q652" t="str">
        <f>CONCATENATE(Speciality[[#This Row],[Программа]],"_",Speciality[[#This Row],[Процент]])</f>
        <v>ВО_90</v>
      </c>
      <c r="R652" s="66" t="s">
        <v>1695</v>
      </c>
      <c r="S652" t="str">
        <f>CONCATENATE(Speciality[[#This Row],[тех1]],"_",Speciality[[#This Row],[Код]])</f>
        <v>ВО_90_262019.03</v>
      </c>
      <c r="T652" t="s">
        <v>1696</v>
      </c>
    </row>
    <row r="653" spans="15:20" x14ac:dyDescent="0.2">
      <c r="O653" t="s">
        <v>87</v>
      </c>
      <c r="P653">
        <v>90</v>
      </c>
      <c r="Q653" t="str">
        <f>CONCATENATE(Speciality[[#This Row],[Программа]],"_",Speciality[[#This Row],[Процент]])</f>
        <v>ВО_90</v>
      </c>
      <c r="R653" s="66" t="s">
        <v>1697</v>
      </c>
      <c r="S653" t="str">
        <f>CONCATENATE(Speciality[[#This Row],[тех1]],"_",Speciality[[#This Row],[Код]])</f>
        <v>ВО_90_262019.04</v>
      </c>
      <c r="T653" t="s">
        <v>1698</v>
      </c>
    </row>
    <row r="654" spans="15:20" x14ac:dyDescent="0.2">
      <c r="O654" t="s">
        <v>87</v>
      </c>
      <c r="P654">
        <v>90</v>
      </c>
      <c r="Q654" t="str">
        <f>CONCATENATE(Speciality[[#This Row],[Программа]],"_",Speciality[[#This Row],[Процент]])</f>
        <v>ВО_90</v>
      </c>
      <c r="R654" s="66" t="s">
        <v>1699</v>
      </c>
      <c r="S654" t="str">
        <f>CONCATENATE(Speciality[[#This Row],[тех1]],"_",Speciality[[#This Row],[Код]])</f>
        <v>ВО_90_262019.05</v>
      </c>
      <c r="T654" t="s">
        <v>1700</v>
      </c>
    </row>
    <row r="655" spans="15:20" x14ac:dyDescent="0.2">
      <c r="O655" t="s">
        <v>87</v>
      </c>
      <c r="P655">
        <v>90</v>
      </c>
      <c r="Q655" t="str">
        <f>CONCATENATE(Speciality[[#This Row],[Программа]],"_",Speciality[[#This Row],[Процент]])</f>
        <v>ВО_90</v>
      </c>
      <c r="R655" s="66" t="s">
        <v>1701</v>
      </c>
      <c r="S655" t="str">
        <f>CONCATENATE(Speciality[[#This Row],[тех1]],"_",Speciality[[#This Row],[Код]])</f>
        <v>ВО_90_262019.06</v>
      </c>
      <c r="T655" t="s">
        <v>1702</v>
      </c>
    </row>
    <row r="656" spans="15:20" x14ac:dyDescent="0.2">
      <c r="O656" t="s">
        <v>87</v>
      </c>
      <c r="P656">
        <v>90</v>
      </c>
      <c r="Q656" t="str">
        <f>CONCATENATE(Speciality[[#This Row],[Программа]],"_",Speciality[[#This Row],[Процент]])</f>
        <v>ВО_90</v>
      </c>
      <c r="R656" s="66" t="s">
        <v>1703</v>
      </c>
      <c r="S656" t="str">
        <f>CONCATENATE(Speciality[[#This Row],[тех1]],"_",Speciality[[#This Row],[Код]])</f>
        <v>ВО_90_262023.01</v>
      </c>
      <c r="T656" t="s">
        <v>1704</v>
      </c>
    </row>
    <row r="657" spans="15:20" x14ac:dyDescent="0.2">
      <c r="O657" t="s">
        <v>87</v>
      </c>
      <c r="P657">
        <v>90</v>
      </c>
      <c r="Q657" t="str">
        <f>CONCATENATE(Speciality[[#This Row],[Программа]],"_",Speciality[[#This Row],[Процент]])</f>
        <v>ВО_90</v>
      </c>
      <c r="R657" s="66" t="s">
        <v>1705</v>
      </c>
      <c r="S657" t="str">
        <f>CONCATENATE(Speciality[[#This Row],[тех1]],"_",Speciality[[#This Row],[Код]])</f>
        <v>ВО_90_27.02.01</v>
      </c>
      <c r="T657" t="s">
        <v>1706</v>
      </c>
    </row>
    <row r="658" spans="15:20" x14ac:dyDescent="0.2">
      <c r="O658" t="s">
        <v>87</v>
      </c>
      <c r="P658">
        <v>90</v>
      </c>
      <c r="Q658" t="str">
        <f>CONCATENATE(Speciality[[#This Row],[Программа]],"_",Speciality[[#This Row],[Процент]])</f>
        <v>ВО_90</v>
      </c>
      <c r="R658" s="66" t="s">
        <v>1707</v>
      </c>
      <c r="S658" t="str">
        <f>CONCATENATE(Speciality[[#This Row],[тех1]],"_",Speciality[[#This Row],[Код]])</f>
        <v>ВО_90_27.02.02</v>
      </c>
      <c r="T658" t="s">
        <v>1708</v>
      </c>
    </row>
    <row r="659" spans="15:20" x14ac:dyDescent="0.2">
      <c r="O659" t="s">
        <v>87</v>
      </c>
      <c r="P659">
        <v>90</v>
      </c>
      <c r="Q659" t="str">
        <f>CONCATENATE(Speciality[[#This Row],[Программа]],"_",Speciality[[#This Row],[Процент]])</f>
        <v>ВО_90</v>
      </c>
      <c r="R659" s="66" t="s">
        <v>1709</v>
      </c>
      <c r="S659" t="str">
        <f>CONCATENATE(Speciality[[#This Row],[тех1]],"_",Speciality[[#This Row],[Код]])</f>
        <v>ВО_90_27.02.03</v>
      </c>
      <c r="T659" t="s">
        <v>1710</v>
      </c>
    </row>
    <row r="660" spans="15:20" x14ac:dyDescent="0.2">
      <c r="O660" t="s">
        <v>87</v>
      </c>
      <c r="P660">
        <v>90</v>
      </c>
      <c r="Q660" t="str">
        <f>CONCATENATE(Speciality[[#This Row],[Программа]],"_",Speciality[[#This Row],[Процент]])</f>
        <v>ВО_90</v>
      </c>
      <c r="R660" s="66" t="s">
        <v>1711</v>
      </c>
      <c r="S660" t="str">
        <f>CONCATENATE(Speciality[[#This Row],[тех1]],"_",Speciality[[#This Row],[Код]])</f>
        <v>ВО_90_27.02.04</v>
      </c>
      <c r="T660" t="s">
        <v>1712</v>
      </c>
    </row>
    <row r="661" spans="15:20" x14ac:dyDescent="0.2">
      <c r="O661" t="s">
        <v>87</v>
      </c>
      <c r="P661">
        <v>90</v>
      </c>
      <c r="Q661" t="str">
        <f>CONCATENATE(Speciality[[#This Row],[Программа]],"_",Speciality[[#This Row],[Процент]])</f>
        <v>ВО_90</v>
      </c>
      <c r="R661" s="66" t="s">
        <v>1713</v>
      </c>
      <c r="S661" t="str">
        <f>CONCATENATE(Speciality[[#This Row],[тех1]],"_",Speciality[[#This Row],[Код]])</f>
        <v>ВО_90_27.02.05</v>
      </c>
      <c r="T661" t="s">
        <v>1714</v>
      </c>
    </row>
    <row r="662" spans="15:20" x14ac:dyDescent="0.2">
      <c r="O662" t="s">
        <v>87</v>
      </c>
      <c r="P662">
        <v>90</v>
      </c>
      <c r="Q662" t="str">
        <f>CONCATENATE(Speciality[[#This Row],[Программа]],"_",Speciality[[#This Row],[Процент]])</f>
        <v>ВО_90</v>
      </c>
      <c r="R662" s="66" t="s">
        <v>1715</v>
      </c>
      <c r="S662" t="str">
        <f>CONCATENATE(Speciality[[#This Row],[тех1]],"_",Speciality[[#This Row],[Код]])</f>
        <v>ВО_90_27.02.06</v>
      </c>
      <c r="T662" t="s">
        <v>1716</v>
      </c>
    </row>
    <row r="663" spans="15:20" x14ac:dyDescent="0.2">
      <c r="O663" t="s">
        <v>87</v>
      </c>
      <c r="P663">
        <v>90</v>
      </c>
      <c r="Q663" t="str">
        <f>CONCATENATE(Speciality[[#This Row],[Программа]],"_",Speciality[[#This Row],[Процент]])</f>
        <v>ВО_90</v>
      </c>
      <c r="R663" s="66" t="s">
        <v>1717</v>
      </c>
      <c r="S663" t="str">
        <f>CONCATENATE(Speciality[[#This Row],[тех1]],"_",Speciality[[#This Row],[Код]])</f>
        <v>ВО_90_27.02.07</v>
      </c>
      <c r="T663" t="s">
        <v>1718</v>
      </c>
    </row>
    <row r="664" spans="15:20" x14ac:dyDescent="0.2">
      <c r="O664" t="s">
        <v>87</v>
      </c>
      <c r="P664">
        <v>90</v>
      </c>
      <c r="Q664" t="str">
        <f>CONCATENATE(Speciality[[#This Row],[Программа]],"_",Speciality[[#This Row],[Процент]])</f>
        <v>ВО_90</v>
      </c>
      <c r="R664" s="66" t="s">
        <v>1719</v>
      </c>
      <c r="S664" t="str">
        <f>CONCATENATE(Speciality[[#This Row],[тех1]],"_",Speciality[[#This Row],[Код]])</f>
        <v>ВО_90_27.03.01</v>
      </c>
      <c r="T664" t="s">
        <v>1720</v>
      </c>
    </row>
    <row r="665" spans="15:20" x14ac:dyDescent="0.2">
      <c r="O665" t="s">
        <v>87</v>
      </c>
      <c r="P665">
        <v>90</v>
      </c>
      <c r="Q665" t="str">
        <f>CONCATENATE(Speciality[[#This Row],[Программа]],"_",Speciality[[#This Row],[Процент]])</f>
        <v>ВО_90</v>
      </c>
      <c r="R665" s="66" t="s">
        <v>1721</v>
      </c>
      <c r="S665" t="str">
        <f>CONCATENATE(Speciality[[#This Row],[тех1]],"_",Speciality[[#This Row],[Код]])</f>
        <v>ВО_90_27.03.02</v>
      </c>
      <c r="T665" t="s">
        <v>1722</v>
      </c>
    </row>
    <row r="666" spans="15:20" x14ac:dyDescent="0.2">
      <c r="O666" t="s">
        <v>87</v>
      </c>
      <c r="P666">
        <v>90</v>
      </c>
      <c r="Q666" t="str">
        <f>CONCATENATE(Speciality[[#This Row],[Программа]],"_",Speciality[[#This Row],[Процент]])</f>
        <v>ВО_90</v>
      </c>
      <c r="R666" s="66" t="s">
        <v>1723</v>
      </c>
      <c r="S666" t="str">
        <f>CONCATENATE(Speciality[[#This Row],[тех1]],"_",Speciality[[#This Row],[Код]])</f>
        <v>ВО_90_27.03.03</v>
      </c>
      <c r="T666" t="s">
        <v>1724</v>
      </c>
    </row>
    <row r="667" spans="15:20" x14ac:dyDescent="0.2">
      <c r="O667" t="s">
        <v>87</v>
      </c>
      <c r="P667">
        <v>90</v>
      </c>
      <c r="Q667" t="str">
        <f>CONCATENATE(Speciality[[#This Row],[Программа]],"_",Speciality[[#This Row],[Процент]])</f>
        <v>ВО_90</v>
      </c>
      <c r="R667" s="66" t="s">
        <v>1725</v>
      </c>
      <c r="S667" t="str">
        <f>CONCATENATE(Speciality[[#This Row],[тех1]],"_",Speciality[[#This Row],[Код]])</f>
        <v>ВО_90_27.03.04</v>
      </c>
      <c r="T667" t="s">
        <v>1726</v>
      </c>
    </row>
    <row r="668" spans="15:20" x14ac:dyDescent="0.2">
      <c r="O668" t="s">
        <v>87</v>
      </c>
      <c r="P668">
        <v>90</v>
      </c>
      <c r="Q668" t="str">
        <f>CONCATENATE(Speciality[[#This Row],[Программа]],"_",Speciality[[#This Row],[Процент]])</f>
        <v>ВО_90</v>
      </c>
      <c r="R668" s="66" t="s">
        <v>1727</v>
      </c>
      <c r="S668" t="str">
        <f>CONCATENATE(Speciality[[#This Row],[тех1]],"_",Speciality[[#This Row],[Код]])</f>
        <v>ВО_90_27.03.05</v>
      </c>
      <c r="T668" t="s">
        <v>1728</v>
      </c>
    </row>
    <row r="669" spans="15:20" x14ac:dyDescent="0.2">
      <c r="O669" t="s">
        <v>87</v>
      </c>
      <c r="P669">
        <v>90</v>
      </c>
      <c r="Q669" t="str">
        <f>CONCATENATE(Speciality[[#This Row],[Программа]],"_",Speciality[[#This Row],[Процент]])</f>
        <v>ВО_90</v>
      </c>
      <c r="R669" s="66" t="s">
        <v>1729</v>
      </c>
      <c r="S669" t="str">
        <f>CONCATENATE(Speciality[[#This Row],[тех1]],"_",Speciality[[#This Row],[Код]])</f>
        <v>ВО_90_27.04.01</v>
      </c>
      <c r="T669" t="s">
        <v>1720</v>
      </c>
    </row>
    <row r="670" spans="15:20" x14ac:dyDescent="0.2">
      <c r="O670" t="s">
        <v>87</v>
      </c>
      <c r="P670">
        <v>90</v>
      </c>
      <c r="Q670" t="str">
        <f>CONCATENATE(Speciality[[#This Row],[Программа]],"_",Speciality[[#This Row],[Процент]])</f>
        <v>ВО_90</v>
      </c>
      <c r="R670" s="66" t="s">
        <v>1730</v>
      </c>
      <c r="S670" t="str">
        <f>CONCATENATE(Speciality[[#This Row],[тех1]],"_",Speciality[[#This Row],[Код]])</f>
        <v>ВО_90_27.04.02</v>
      </c>
      <c r="T670" t="s">
        <v>1722</v>
      </c>
    </row>
    <row r="671" spans="15:20" x14ac:dyDescent="0.2">
      <c r="O671" t="s">
        <v>87</v>
      </c>
      <c r="P671">
        <v>90</v>
      </c>
      <c r="Q671" t="str">
        <f>CONCATENATE(Speciality[[#This Row],[Программа]],"_",Speciality[[#This Row],[Процент]])</f>
        <v>ВО_90</v>
      </c>
      <c r="R671" s="66" t="s">
        <v>1731</v>
      </c>
      <c r="S671" t="str">
        <f>CONCATENATE(Speciality[[#This Row],[тех1]],"_",Speciality[[#This Row],[Код]])</f>
        <v>ВО_90_27.04.03</v>
      </c>
      <c r="T671" t="s">
        <v>1724</v>
      </c>
    </row>
    <row r="672" spans="15:20" x14ac:dyDescent="0.2">
      <c r="O672" t="s">
        <v>87</v>
      </c>
      <c r="P672">
        <v>90</v>
      </c>
      <c r="Q672" t="str">
        <f>CONCATENATE(Speciality[[#This Row],[Программа]],"_",Speciality[[#This Row],[Процент]])</f>
        <v>ВО_90</v>
      </c>
      <c r="R672" s="66" t="s">
        <v>1732</v>
      </c>
      <c r="S672" t="str">
        <f>CONCATENATE(Speciality[[#This Row],[тех1]],"_",Speciality[[#This Row],[Код]])</f>
        <v>ВО_90_27.04.04</v>
      </c>
      <c r="T672" t="s">
        <v>1726</v>
      </c>
    </row>
    <row r="673" spans="15:20" x14ac:dyDescent="0.2">
      <c r="O673" t="s">
        <v>87</v>
      </c>
      <c r="P673">
        <v>90</v>
      </c>
      <c r="Q673" t="str">
        <f>CONCATENATE(Speciality[[#This Row],[Программа]],"_",Speciality[[#This Row],[Процент]])</f>
        <v>ВО_90</v>
      </c>
      <c r="R673" s="66" t="s">
        <v>1733</v>
      </c>
      <c r="S673" t="str">
        <f>CONCATENATE(Speciality[[#This Row],[тех1]],"_",Speciality[[#This Row],[Код]])</f>
        <v>ВО_90_27.04.05</v>
      </c>
      <c r="T673" t="s">
        <v>1728</v>
      </c>
    </row>
    <row r="674" spans="15:20" x14ac:dyDescent="0.2">
      <c r="O674" t="s">
        <v>87</v>
      </c>
      <c r="P674">
        <v>90</v>
      </c>
      <c r="Q674" t="str">
        <f>CONCATENATE(Speciality[[#This Row],[Программа]],"_",Speciality[[#This Row],[Процент]])</f>
        <v>ВО_90</v>
      </c>
      <c r="R674" s="66" t="s">
        <v>1734</v>
      </c>
      <c r="S674" t="str">
        <f>CONCATENATE(Speciality[[#This Row],[тех1]],"_",Speciality[[#This Row],[Код]])</f>
        <v>ВО_90_27.04.06</v>
      </c>
      <c r="T674" t="s">
        <v>1735</v>
      </c>
    </row>
    <row r="675" spans="15:20" x14ac:dyDescent="0.2">
      <c r="O675" t="s">
        <v>87</v>
      </c>
      <c r="P675">
        <v>90</v>
      </c>
      <c r="Q675" t="str">
        <f>CONCATENATE(Speciality[[#This Row],[Программа]],"_",Speciality[[#This Row],[Процент]])</f>
        <v>ВО_90</v>
      </c>
      <c r="R675" s="66" t="s">
        <v>1736</v>
      </c>
      <c r="S675" t="str">
        <f>CONCATENATE(Speciality[[#This Row],[тех1]],"_",Speciality[[#This Row],[Код]])</f>
        <v>ВО_90_27.04.07</v>
      </c>
      <c r="T675" t="s">
        <v>1737</v>
      </c>
    </row>
    <row r="676" spans="15:20" x14ac:dyDescent="0.2">
      <c r="O676" t="s">
        <v>87</v>
      </c>
      <c r="P676">
        <v>90</v>
      </c>
      <c r="Q676" t="str">
        <f>CONCATENATE(Speciality[[#This Row],[Программа]],"_",Speciality[[#This Row],[Процент]])</f>
        <v>ВО_90</v>
      </c>
      <c r="R676" s="66" t="s">
        <v>1738</v>
      </c>
      <c r="S676" t="str">
        <f>CONCATENATE(Speciality[[#This Row],[тех1]],"_",Speciality[[#This Row],[Код]])</f>
        <v>ВО_90_27.04.08</v>
      </c>
      <c r="T676" t="s">
        <v>1739</v>
      </c>
    </row>
    <row r="677" spans="15:20" x14ac:dyDescent="0.2">
      <c r="O677" t="s">
        <v>87</v>
      </c>
      <c r="P677">
        <v>90</v>
      </c>
      <c r="Q677" t="str">
        <f>CONCATENATE(Speciality[[#This Row],[Программа]],"_",Speciality[[#This Row],[Процент]])</f>
        <v>ВО_90</v>
      </c>
      <c r="R677" s="66" t="s">
        <v>1740</v>
      </c>
      <c r="S677" t="str">
        <f>CONCATENATE(Speciality[[#This Row],[тех1]],"_",Speciality[[#This Row],[Код]])</f>
        <v>ВО_90_27.05.01</v>
      </c>
      <c r="T677" t="s">
        <v>1741</v>
      </c>
    </row>
    <row r="678" spans="15:20" x14ac:dyDescent="0.2">
      <c r="O678" t="s">
        <v>87</v>
      </c>
      <c r="P678">
        <v>90</v>
      </c>
      <c r="Q678" t="str">
        <f>CONCATENATE(Speciality[[#This Row],[Программа]],"_",Speciality[[#This Row],[Процент]])</f>
        <v>ВО_90</v>
      </c>
      <c r="R678" s="66" t="s">
        <v>1742</v>
      </c>
      <c r="S678" t="str">
        <f>CONCATENATE(Speciality[[#This Row],[тех1]],"_",Speciality[[#This Row],[Код]])</f>
        <v>ВО_90_270802.10</v>
      </c>
      <c r="T678" t="s">
        <v>1743</v>
      </c>
    </row>
    <row r="679" spans="15:20" x14ac:dyDescent="0.2">
      <c r="O679" t="s">
        <v>87</v>
      </c>
      <c r="P679">
        <v>90</v>
      </c>
      <c r="Q679" t="str">
        <f>CONCATENATE(Speciality[[#This Row],[Программа]],"_",Speciality[[#This Row],[Процент]])</f>
        <v>ВО_90</v>
      </c>
      <c r="R679" s="66" t="s">
        <v>1744</v>
      </c>
      <c r="S679" t="str">
        <f>CONCATENATE(Speciality[[#This Row],[тех1]],"_",Speciality[[#This Row],[Код]])</f>
        <v>ВО_90_270809.01</v>
      </c>
      <c r="T679" t="s">
        <v>1745</v>
      </c>
    </row>
    <row r="680" spans="15:20" x14ac:dyDescent="0.2">
      <c r="O680" t="s">
        <v>87</v>
      </c>
      <c r="P680">
        <v>90</v>
      </c>
      <c r="Q680" t="str">
        <f>CONCATENATE(Speciality[[#This Row],[Программа]],"_",Speciality[[#This Row],[Процент]])</f>
        <v>ВО_90</v>
      </c>
      <c r="R680" s="66" t="s">
        <v>1746</v>
      </c>
      <c r="S680" t="str">
        <f>CONCATENATE(Speciality[[#This Row],[тех1]],"_",Speciality[[#This Row],[Код]])</f>
        <v>ВО_90_270809.03</v>
      </c>
      <c r="T680" t="s">
        <v>1747</v>
      </c>
    </row>
    <row r="681" spans="15:20" x14ac:dyDescent="0.2">
      <c r="O681" t="s">
        <v>87</v>
      </c>
      <c r="P681">
        <v>90</v>
      </c>
      <c r="Q681" t="str">
        <f>CONCATENATE(Speciality[[#This Row],[Программа]],"_",Speciality[[#This Row],[Процент]])</f>
        <v>ВО_90</v>
      </c>
      <c r="R681" s="66" t="s">
        <v>1748</v>
      </c>
      <c r="S681" t="str">
        <f>CONCATENATE(Speciality[[#This Row],[тех1]],"_",Speciality[[#This Row],[Код]])</f>
        <v>ВО_90_270835.01</v>
      </c>
      <c r="T681" t="s">
        <v>1749</v>
      </c>
    </row>
    <row r="682" spans="15:20" x14ac:dyDescent="0.2">
      <c r="O682" t="s">
        <v>87</v>
      </c>
      <c r="P682">
        <v>90</v>
      </c>
      <c r="Q682" t="str">
        <f>CONCATENATE(Speciality[[#This Row],[Программа]],"_",Speciality[[#This Row],[Процент]])</f>
        <v>ВО_90</v>
      </c>
      <c r="R682" s="66" t="s">
        <v>1750</v>
      </c>
      <c r="S682" t="str">
        <f>CONCATENATE(Speciality[[#This Row],[тех1]],"_",Speciality[[#This Row],[Код]])</f>
        <v>ВО_90_270835.02</v>
      </c>
      <c r="T682" t="s">
        <v>1751</v>
      </c>
    </row>
    <row r="683" spans="15:20" x14ac:dyDescent="0.2">
      <c r="O683" t="s">
        <v>87</v>
      </c>
      <c r="P683">
        <v>90</v>
      </c>
      <c r="Q683" t="str">
        <f>CONCATENATE(Speciality[[#This Row],[Программа]],"_",Speciality[[#This Row],[Процент]])</f>
        <v>ВО_90</v>
      </c>
      <c r="R683" s="66" t="s">
        <v>1752</v>
      </c>
      <c r="S683" t="str">
        <f>CONCATENATE(Speciality[[#This Row],[тех1]],"_",Speciality[[#This Row],[Код]])</f>
        <v>ВО_90_270839.02</v>
      </c>
      <c r="T683" t="s">
        <v>1753</v>
      </c>
    </row>
    <row r="684" spans="15:20" x14ac:dyDescent="0.2">
      <c r="O684" t="s">
        <v>87</v>
      </c>
      <c r="P684">
        <v>90</v>
      </c>
      <c r="Q684" t="str">
        <f>CONCATENATE(Speciality[[#This Row],[Программа]],"_",Speciality[[#This Row],[Процент]])</f>
        <v>ВО_90</v>
      </c>
      <c r="R684" s="66" t="s">
        <v>1754</v>
      </c>
      <c r="S684" t="str">
        <f>CONCATENATE(Speciality[[#This Row],[тех1]],"_",Speciality[[#This Row],[Код]])</f>
        <v>ВО_90_270843.03</v>
      </c>
      <c r="T684" t="s">
        <v>1755</v>
      </c>
    </row>
    <row r="685" spans="15:20" x14ac:dyDescent="0.2">
      <c r="O685" t="s">
        <v>87</v>
      </c>
      <c r="P685">
        <v>90</v>
      </c>
      <c r="Q685" t="str">
        <f>CONCATENATE(Speciality[[#This Row],[Программа]],"_",Speciality[[#This Row],[Процент]])</f>
        <v>ВО_90</v>
      </c>
      <c r="R685" s="66" t="s">
        <v>1756</v>
      </c>
      <c r="S685" t="str">
        <f>CONCATENATE(Speciality[[#This Row],[тех1]],"_",Speciality[[#This Row],[Код]])</f>
        <v>ВО_90_270843.05</v>
      </c>
      <c r="T685" t="s">
        <v>1757</v>
      </c>
    </row>
    <row r="686" spans="15:20" x14ac:dyDescent="0.2">
      <c r="O686" t="s">
        <v>87</v>
      </c>
      <c r="P686">
        <v>90</v>
      </c>
      <c r="Q686" t="str">
        <f>CONCATENATE(Speciality[[#This Row],[Программа]],"_",Speciality[[#This Row],[Процент]])</f>
        <v>ВО_90</v>
      </c>
      <c r="R686" s="66" t="s">
        <v>1758</v>
      </c>
      <c r="S686" t="str">
        <f>CONCATENATE(Speciality[[#This Row],[тех1]],"_",Speciality[[#This Row],[Код]])</f>
        <v>ВО_90_28.03.01</v>
      </c>
      <c r="T686" t="s">
        <v>1759</v>
      </c>
    </row>
    <row r="687" spans="15:20" x14ac:dyDescent="0.2">
      <c r="O687" t="s">
        <v>87</v>
      </c>
      <c r="P687">
        <v>90</v>
      </c>
      <c r="Q687" t="str">
        <f>CONCATENATE(Speciality[[#This Row],[Программа]],"_",Speciality[[#This Row],[Процент]])</f>
        <v>ВО_90</v>
      </c>
      <c r="R687" s="66" t="s">
        <v>1760</v>
      </c>
      <c r="S687" t="str">
        <f>CONCATENATE(Speciality[[#This Row],[тех1]],"_",Speciality[[#This Row],[Код]])</f>
        <v>ВО_90_28.03.02</v>
      </c>
      <c r="T687" t="s">
        <v>1761</v>
      </c>
    </row>
    <row r="688" spans="15:20" x14ac:dyDescent="0.2">
      <c r="O688" t="s">
        <v>87</v>
      </c>
      <c r="P688">
        <v>90</v>
      </c>
      <c r="Q688" t="str">
        <f>CONCATENATE(Speciality[[#This Row],[Программа]],"_",Speciality[[#This Row],[Процент]])</f>
        <v>ВО_90</v>
      </c>
      <c r="R688" s="66" t="s">
        <v>1762</v>
      </c>
      <c r="S688" t="str">
        <f>CONCATENATE(Speciality[[#This Row],[тех1]],"_",Speciality[[#This Row],[Код]])</f>
        <v>ВО_90_28.03.03</v>
      </c>
      <c r="T688" t="s">
        <v>1763</v>
      </c>
    </row>
    <row r="689" spans="15:20" x14ac:dyDescent="0.2">
      <c r="O689" t="s">
        <v>87</v>
      </c>
      <c r="P689">
        <v>90</v>
      </c>
      <c r="Q689" t="str">
        <f>CONCATENATE(Speciality[[#This Row],[Программа]],"_",Speciality[[#This Row],[Процент]])</f>
        <v>ВО_90</v>
      </c>
      <c r="R689" s="66" t="s">
        <v>1764</v>
      </c>
      <c r="S689" t="str">
        <f>CONCATENATE(Speciality[[#This Row],[тех1]],"_",Speciality[[#This Row],[Код]])</f>
        <v>ВО_90_28.04.01</v>
      </c>
      <c r="T689" t="s">
        <v>1759</v>
      </c>
    </row>
    <row r="690" spans="15:20" x14ac:dyDescent="0.2">
      <c r="O690" t="s">
        <v>87</v>
      </c>
      <c r="P690">
        <v>90</v>
      </c>
      <c r="Q690" t="str">
        <f>CONCATENATE(Speciality[[#This Row],[Программа]],"_",Speciality[[#This Row],[Процент]])</f>
        <v>ВО_90</v>
      </c>
      <c r="R690" s="66" t="s">
        <v>1765</v>
      </c>
      <c r="S690" t="str">
        <f>CONCATENATE(Speciality[[#This Row],[тех1]],"_",Speciality[[#This Row],[Код]])</f>
        <v>ВО_90_28.04.02</v>
      </c>
      <c r="T690" t="s">
        <v>1761</v>
      </c>
    </row>
    <row r="691" spans="15:20" x14ac:dyDescent="0.2">
      <c r="O691" t="s">
        <v>87</v>
      </c>
      <c r="P691">
        <v>90</v>
      </c>
      <c r="Q691" t="str">
        <f>CONCATENATE(Speciality[[#This Row],[Программа]],"_",Speciality[[#This Row],[Процент]])</f>
        <v>ВО_90</v>
      </c>
      <c r="R691" s="66" t="s">
        <v>1766</v>
      </c>
      <c r="S691" t="str">
        <f>CONCATENATE(Speciality[[#This Row],[тех1]],"_",Speciality[[#This Row],[Код]])</f>
        <v>ВО_90_28.04.03</v>
      </c>
      <c r="T691" t="s">
        <v>1763</v>
      </c>
    </row>
    <row r="692" spans="15:20" x14ac:dyDescent="0.2">
      <c r="O692" t="s">
        <v>87</v>
      </c>
      <c r="P692">
        <v>90</v>
      </c>
      <c r="Q692" t="str">
        <f>CONCATENATE(Speciality[[#This Row],[Программа]],"_",Speciality[[#This Row],[Процент]])</f>
        <v>ВО_90</v>
      </c>
      <c r="R692" s="66" t="s">
        <v>1767</v>
      </c>
      <c r="S692" t="str">
        <f>CONCATENATE(Speciality[[#This Row],[тех1]],"_",Speciality[[#This Row],[Код]])</f>
        <v>ВО_90_28.04.04</v>
      </c>
      <c r="T692" t="s">
        <v>1768</v>
      </c>
    </row>
    <row r="693" spans="15:20" x14ac:dyDescent="0.2">
      <c r="O693" t="s">
        <v>87</v>
      </c>
      <c r="P693">
        <v>90</v>
      </c>
      <c r="Q693" t="str">
        <f>CONCATENATE(Speciality[[#This Row],[Программа]],"_",Speciality[[#This Row],[Процент]])</f>
        <v>ВО_90</v>
      </c>
      <c r="R693" s="66" t="s">
        <v>1769</v>
      </c>
      <c r="S693" t="str">
        <f>CONCATENATE(Speciality[[#This Row],[тех1]],"_",Speciality[[#This Row],[Код]])</f>
        <v>ВО_90_29.01.05</v>
      </c>
      <c r="T693" t="s">
        <v>1694</v>
      </c>
    </row>
    <row r="694" spans="15:20" x14ac:dyDescent="0.2">
      <c r="O694" t="s">
        <v>87</v>
      </c>
      <c r="P694">
        <v>90</v>
      </c>
      <c r="Q694" t="str">
        <f>CONCATENATE(Speciality[[#This Row],[Программа]],"_",Speciality[[#This Row],[Процент]])</f>
        <v>ВО_90</v>
      </c>
      <c r="R694" s="66" t="s">
        <v>1770</v>
      </c>
      <c r="S694" t="str">
        <f>CONCATENATE(Speciality[[#This Row],[тех1]],"_",Speciality[[#This Row],[Код]])</f>
        <v>ВО_90_29.01.10</v>
      </c>
      <c r="T694" t="s">
        <v>1702</v>
      </c>
    </row>
    <row r="695" spans="15:20" x14ac:dyDescent="0.2">
      <c r="O695" t="s">
        <v>87</v>
      </c>
      <c r="P695">
        <v>90</v>
      </c>
      <c r="Q695" t="str">
        <f>CONCATENATE(Speciality[[#This Row],[Программа]],"_",Speciality[[#This Row],[Процент]])</f>
        <v>ВО_90</v>
      </c>
      <c r="R695" s="66" t="s">
        <v>1771</v>
      </c>
      <c r="S695" t="str">
        <f>CONCATENATE(Speciality[[#This Row],[тех1]],"_",Speciality[[#This Row],[Код]])</f>
        <v>ВО_90_29.02.01</v>
      </c>
      <c r="T695" t="s">
        <v>1772</v>
      </c>
    </row>
    <row r="696" spans="15:20" x14ac:dyDescent="0.2">
      <c r="O696" t="s">
        <v>87</v>
      </c>
      <c r="P696">
        <v>90</v>
      </c>
      <c r="Q696" t="str">
        <f>CONCATENATE(Speciality[[#This Row],[Программа]],"_",Speciality[[#This Row],[Процент]])</f>
        <v>ВО_90</v>
      </c>
      <c r="R696" s="66" t="s">
        <v>1773</v>
      </c>
      <c r="S696" t="str">
        <f>CONCATENATE(Speciality[[#This Row],[тех1]],"_",Speciality[[#This Row],[Код]])</f>
        <v>ВО_90_29.02.02</v>
      </c>
      <c r="T696" t="s">
        <v>1774</v>
      </c>
    </row>
    <row r="697" spans="15:20" x14ac:dyDescent="0.2">
      <c r="O697" t="s">
        <v>87</v>
      </c>
      <c r="P697">
        <v>90</v>
      </c>
      <c r="Q697" t="str">
        <f>CONCATENATE(Speciality[[#This Row],[Программа]],"_",Speciality[[#This Row],[Процент]])</f>
        <v>ВО_90</v>
      </c>
      <c r="R697" s="66" t="s">
        <v>1775</v>
      </c>
      <c r="S697" t="str">
        <f>CONCATENATE(Speciality[[#This Row],[тех1]],"_",Speciality[[#This Row],[Код]])</f>
        <v>ВО_90_29.02.03</v>
      </c>
      <c r="T697" t="s">
        <v>1776</v>
      </c>
    </row>
    <row r="698" spans="15:20" x14ac:dyDescent="0.2">
      <c r="O698" t="s">
        <v>87</v>
      </c>
      <c r="P698">
        <v>90</v>
      </c>
      <c r="Q698" t="str">
        <f>CONCATENATE(Speciality[[#This Row],[Программа]],"_",Speciality[[#This Row],[Процент]])</f>
        <v>ВО_90</v>
      </c>
      <c r="R698" s="66" t="s">
        <v>1777</v>
      </c>
      <c r="S698" t="str">
        <f>CONCATENATE(Speciality[[#This Row],[тех1]],"_",Speciality[[#This Row],[Код]])</f>
        <v>ВО_90_29.02.04</v>
      </c>
      <c r="T698" t="s">
        <v>1778</v>
      </c>
    </row>
    <row r="699" spans="15:20" x14ac:dyDescent="0.2">
      <c r="O699" t="s">
        <v>87</v>
      </c>
      <c r="P699">
        <v>90</v>
      </c>
      <c r="Q699" t="str">
        <f>CONCATENATE(Speciality[[#This Row],[Программа]],"_",Speciality[[#This Row],[Процент]])</f>
        <v>ВО_90</v>
      </c>
      <c r="R699" s="66" t="s">
        <v>1779</v>
      </c>
      <c r="S699" t="str">
        <f>CONCATENATE(Speciality[[#This Row],[тех1]],"_",Speciality[[#This Row],[Код]])</f>
        <v>ВО_90_29.02.05</v>
      </c>
      <c r="T699" t="s">
        <v>1780</v>
      </c>
    </row>
    <row r="700" spans="15:20" x14ac:dyDescent="0.2">
      <c r="O700" t="s">
        <v>87</v>
      </c>
      <c r="P700">
        <v>90</v>
      </c>
      <c r="Q700" t="str">
        <f>CONCATENATE(Speciality[[#This Row],[Программа]],"_",Speciality[[#This Row],[Процент]])</f>
        <v>ВО_90</v>
      </c>
      <c r="R700" s="66" t="s">
        <v>1781</v>
      </c>
      <c r="S700" t="str">
        <f>CONCATENATE(Speciality[[#This Row],[тех1]],"_",Speciality[[#This Row],[Код]])</f>
        <v>ВО_90_29.02.06</v>
      </c>
      <c r="T700" t="s">
        <v>1782</v>
      </c>
    </row>
    <row r="701" spans="15:20" x14ac:dyDescent="0.2">
      <c r="O701" t="s">
        <v>87</v>
      </c>
      <c r="P701">
        <v>90</v>
      </c>
      <c r="Q701" t="str">
        <f>CONCATENATE(Speciality[[#This Row],[Программа]],"_",Speciality[[#This Row],[Процент]])</f>
        <v>ВО_90</v>
      </c>
      <c r="R701" s="66" t="s">
        <v>1783</v>
      </c>
      <c r="S701" t="str">
        <f>CONCATENATE(Speciality[[#This Row],[тех1]],"_",Speciality[[#This Row],[Код]])</f>
        <v>ВО_90_29.02.07</v>
      </c>
      <c r="T701" t="s">
        <v>1784</v>
      </c>
    </row>
    <row r="702" spans="15:20" x14ac:dyDescent="0.2">
      <c r="O702" t="s">
        <v>87</v>
      </c>
      <c r="P702">
        <v>90</v>
      </c>
      <c r="Q702" t="str">
        <f>CONCATENATE(Speciality[[#This Row],[Программа]],"_",Speciality[[#This Row],[Процент]])</f>
        <v>ВО_90</v>
      </c>
      <c r="R702" s="66" t="s">
        <v>1785</v>
      </c>
      <c r="S702" t="str">
        <f>CONCATENATE(Speciality[[#This Row],[тех1]],"_",Speciality[[#This Row],[Код]])</f>
        <v>ВО_90_29.02.08</v>
      </c>
      <c r="T702" t="s">
        <v>1786</v>
      </c>
    </row>
    <row r="703" spans="15:20" x14ac:dyDescent="0.2">
      <c r="O703" t="s">
        <v>87</v>
      </c>
      <c r="P703">
        <v>90</v>
      </c>
      <c r="Q703" t="str">
        <f>CONCATENATE(Speciality[[#This Row],[Программа]],"_",Speciality[[#This Row],[Процент]])</f>
        <v>ВО_90</v>
      </c>
      <c r="R703" s="66" t="s">
        <v>1787</v>
      </c>
      <c r="S703" t="str">
        <f>CONCATENATE(Speciality[[#This Row],[тех1]],"_",Speciality[[#This Row],[Код]])</f>
        <v>ВО_90_29.02.09</v>
      </c>
      <c r="T703" t="s">
        <v>1788</v>
      </c>
    </row>
    <row r="704" spans="15:20" x14ac:dyDescent="0.2">
      <c r="O704" t="s">
        <v>87</v>
      </c>
      <c r="P704">
        <v>90</v>
      </c>
      <c r="Q704" t="str">
        <f>CONCATENATE(Speciality[[#This Row],[Программа]],"_",Speciality[[#This Row],[Процент]])</f>
        <v>ВО_90</v>
      </c>
      <c r="R704" s="66" t="s">
        <v>1789</v>
      </c>
      <c r="S704" t="str">
        <f>CONCATENATE(Speciality[[#This Row],[тех1]],"_",Speciality[[#This Row],[Код]])</f>
        <v>ВО_90_29.03.01</v>
      </c>
      <c r="T704" t="s">
        <v>1790</v>
      </c>
    </row>
    <row r="705" spans="15:20" x14ac:dyDescent="0.2">
      <c r="O705" t="s">
        <v>87</v>
      </c>
      <c r="P705">
        <v>90</v>
      </c>
      <c r="Q705" t="str">
        <f>CONCATENATE(Speciality[[#This Row],[Программа]],"_",Speciality[[#This Row],[Процент]])</f>
        <v>ВО_90</v>
      </c>
      <c r="R705" s="66" t="s">
        <v>1791</v>
      </c>
      <c r="S705" t="str">
        <f>CONCATENATE(Speciality[[#This Row],[тех1]],"_",Speciality[[#This Row],[Код]])</f>
        <v>ВО_90_29.03.02</v>
      </c>
      <c r="T705" t="s">
        <v>1792</v>
      </c>
    </row>
    <row r="706" spans="15:20" x14ac:dyDescent="0.2">
      <c r="O706" t="s">
        <v>87</v>
      </c>
      <c r="P706">
        <v>90</v>
      </c>
      <c r="Q706" t="str">
        <f>CONCATENATE(Speciality[[#This Row],[Программа]],"_",Speciality[[#This Row],[Процент]])</f>
        <v>ВО_90</v>
      </c>
      <c r="R706" s="66" t="s">
        <v>1793</v>
      </c>
      <c r="S706" t="str">
        <f>CONCATENATE(Speciality[[#This Row],[тех1]],"_",Speciality[[#This Row],[Код]])</f>
        <v>ВО_90_29.03.03</v>
      </c>
      <c r="T706" t="s">
        <v>1794</v>
      </c>
    </row>
    <row r="707" spans="15:20" x14ac:dyDescent="0.2">
      <c r="O707" t="s">
        <v>87</v>
      </c>
      <c r="P707">
        <v>90</v>
      </c>
      <c r="Q707" t="str">
        <f>CONCATENATE(Speciality[[#This Row],[Программа]],"_",Speciality[[#This Row],[Процент]])</f>
        <v>ВО_90</v>
      </c>
      <c r="R707" s="66" t="s">
        <v>1795</v>
      </c>
      <c r="S707" t="str">
        <f>CONCATENATE(Speciality[[#This Row],[тех1]],"_",Speciality[[#This Row],[Код]])</f>
        <v>ВО_90_29.03.04</v>
      </c>
      <c r="T707" t="s">
        <v>1796</v>
      </c>
    </row>
    <row r="708" spans="15:20" x14ac:dyDescent="0.2">
      <c r="O708" t="s">
        <v>87</v>
      </c>
      <c r="P708">
        <v>90</v>
      </c>
      <c r="Q708" t="str">
        <f>CONCATENATE(Speciality[[#This Row],[Программа]],"_",Speciality[[#This Row],[Процент]])</f>
        <v>ВО_90</v>
      </c>
      <c r="R708" s="66" t="s">
        <v>1797</v>
      </c>
      <c r="S708" t="str">
        <f>CONCATENATE(Speciality[[#This Row],[тех1]],"_",Speciality[[#This Row],[Код]])</f>
        <v>ВО_90_29.03.05</v>
      </c>
      <c r="T708" t="s">
        <v>1798</v>
      </c>
    </row>
    <row r="709" spans="15:20" x14ac:dyDescent="0.2">
      <c r="O709" t="s">
        <v>87</v>
      </c>
      <c r="P709">
        <v>90</v>
      </c>
      <c r="Q709" t="str">
        <f>CONCATENATE(Speciality[[#This Row],[Программа]],"_",Speciality[[#This Row],[Процент]])</f>
        <v>ВО_90</v>
      </c>
      <c r="R709" s="66" t="s">
        <v>1799</v>
      </c>
      <c r="S709" t="str">
        <f>CONCATENATE(Speciality[[#This Row],[тех1]],"_",Speciality[[#This Row],[Код]])</f>
        <v>ВО_90_29.04.01</v>
      </c>
      <c r="T709" t="s">
        <v>1790</v>
      </c>
    </row>
    <row r="710" spans="15:20" x14ac:dyDescent="0.2">
      <c r="O710" t="s">
        <v>87</v>
      </c>
      <c r="P710">
        <v>90</v>
      </c>
      <c r="Q710" t="str">
        <f>CONCATENATE(Speciality[[#This Row],[Программа]],"_",Speciality[[#This Row],[Процент]])</f>
        <v>ВО_90</v>
      </c>
      <c r="R710" s="66" t="s">
        <v>1800</v>
      </c>
      <c r="S710" t="str">
        <f>CONCATENATE(Speciality[[#This Row],[тех1]],"_",Speciality[[#This Row],[Код]])</f>
        <v>ВО_90_29.04.02</v>
      </c>
      <c r="T710" t="s">
        <v>1792</v>
      </c>
    </row>
    <row r="711" spans="15:20" x14ac:dyDescent="0.2">
      <c r="O711" t="s">
        <v>87</v>
      </c>
      <c r="P711">
        <v>90</v>
      </c>
      <c r="Q711" t="str">
        <f>CONCATENATE(Speciality[[#This Row],[Программа]],"_",Speciality[[#This Row],[Процент]])</f>
        <v>ВО_90</v>
      </c>
      <c r="R711" s="66" t="s">
        <v>1801</v>
      </c>
      <c r="S711" t="str">
        <f>CONCATENATE(Speciality[[#This Row],[тех1]],"_",Speciality[[#This Row],[Код]])</f>
        <v>ВО_90_29.04.03</v>
      </c>
      <c r="T711" t="s">
        <v>1794</v>
      </c>
    </row>
    <row r="712" spans="15:20" x14ac:dyDescent="0.2">
      <c r="O712" t="s">
        <v>87</v>
      </c>
      <c r="P712">
        <v>90</v>
      </c>
      <c r="Q712" t="str">
        <f>CONCATENATE(Speciality[[#This Row],[Программа]],"_",Speciality[[#This Row],[Процент]])</f>
        <v>ВО_90</v>
      </c>
      <c r="R712" s="66" t="s">
        <v>1802</v>
      </c>
      <c r="S712" t="str">
        <f>CONCATENATE(Speciality[[#This Row],[тех1]],"_",Speciality[[#This Row],[Код]])</f>
        <v>ВО_90_29.04.04</v>
      </c>
      <c r="T712" t="s">
        <v>1796</v>
      </c>
    </row>
    <row r="713" spans="15:20" x14ac:dyDescent="0.2">
      <c r="O713" t="s">
        <v>87</v>
      </c>
      <c r="P713">
        <v>90</v>
      </c>
      <c r="Q713" t="str">
        <f>CONCATENATE(Speciality[[#This Row],[Программа]],"_",Speciality[[#This Row],[Процент]])</f>
        <v>ВО_90</v>
      </c>
      <c r="R713" s="66" t="s">
        <v>1803</v>
      </c>
      <c r="S713" t="str">
        <f>CONCATENATE(Speciality[[#This Row],[тех1]],"_",Speciality[[#This Row],[Код]])</f>
        <v>ВО_90_29.04.05</v>
      </c>
      <c r="T713" t="s">
        <v>1798</v>
      </c>
    </row>
    <row r="714" spans="15:20" x14ac:dyDescent="0.2">
      <c r="O714" t="s">
        <v>87</v>
      </c>
      <c r="P714">
        <v>90</v>
      </c>
      <c r="Q714" t="str">
        <f>CONCATENATE(Speciality[[#This Row],[Программа]],"_",Speciality[[#This Row],[Процент]])</f>
        <v>ВО_90</v>
      </c>
      <c r="R714" s="66" t="s">
        <v>1804</v>
      </c>
      <c r="S714" t="str">
        <f>CONCATENATE(Speciality[[#This Row],[тех1]],"_",Speciality[[#This Row],[Код]])</f>
        <v>ВО_90_30.05.01</v>
      </c>
      <c r="T714" t="s">
        <v>1805</v>
      </c>
    </row>
    <row r="715" spans="15:20" x14ac:dyDescent="0.2">
      <c r="O715" t="s">
        <v>87</v>
      </c>
      <c r="P715">
        <v>90</v>
      </c>
      <c r="Q715" t="str">
        <f>CONCATENATE(Speciality[[#This Row],[Программа]],"_",Speciality[[#This Row],[Процент]])</f>
        <v>ВО_90</v>
      </c>
      <c r="R715" s="66" t="s">
        <v>1806</v>
      </c>
      <c r="S715" t="str">
        <f>CONCATENATE(Speciality[[#This Row],[тех1]],"_",Speciality[[#This Row],[Код]])</f>
        <v>ВО_90_30.05.02</v>
      </c>
      <c r="T715" t="s">
        <v>1807</v>
      </c>
    </row>
    <row r="716" spans="15:20" x14ac:dyDescent="0.2">
      <c r="O716" t="s">
        <v>87</v>
      </c>
      <c r="P716">
        <v>90</v>
      </c>
      <c r="Q716" t="str">
        <f>CONCATENATE(Speciality[[#This Row],[Программа]],"_",Speciality[[#This Row],[Процент]])</f>
        <v>ВО_90</v>
      </c>
      <c r="R716" s="66" t="s">
        <v>1808</v>
      </c>
      <c r="S716" t="str">
        <f>CONCATENATE(Speciality[[#This Row],[тех1]],"_",Speciality[[#This Row],[Код]])</f>
        <v>ВО_90_30.05.03</v>
      </c>
      <c r="T716" t="s">
        <v>1809</v>
      </c>
    </row>
    <row r="717" spans="15:20" x14ac:dyDescent="0.2">
      <c r="O717" t="s">
        <v>87</v>
      </c>
      <c r="P717">
        <v>90</v>
      </c>
      <c r="Q717" t="str">
        <f>CONCATENATE(Speciality[[#This Row],[Программа]],"_",Speciality[[#This Row],[Процент]])</f>
        <v>ВО_90</v>
      </c>
      <c r="R717" s="66" t="s">
        <v>1810</v>
      </c>
      <c r="S717" t="str">
        <f>CONCATENATE(Speciality[[#This Row],[тех1]],"_",Speciality[[#This Row],[Код]])</f>
        <v>ВО_90_31.02.01</v>
      </c>
      <c r="T717" t="s">
        <v>1811</v>
      </c>
    </row>
    <row r="718" spans="15:20" x14ac:dyDescent="0.2">
      <c r="O718" t="s">
        <v>87</v>
      </c>
      <c r="P718">
        <v>90</v>
      </c>
      <c r="Q718" t="str">
        <f>CONCATENATE(Speciality[[#This Row],[Программа]],"_",Speciality[[#This Row],[Процент]])</f>
        <v>ВО_90</v>
      </c>
      <c r="R718" s="66" t="s">
        <v>1812</v>
      </c>
      <c r="S718" t="str">
        <f>CONCATENATE(Speciality[[#This Row],[тех1]],"_",Speciality[[#This Row],[Код]])</f>
        <v>ВО_90_31.02.02</v>
      </c>
      <c r="T718" t="s">
        <v>1813</v>
      </c>
    </row>
    <row r="719" spans="15:20" x14ac:dyDescent="0.2">
      <c r="O719" t="s">
        <v>87</v>
      </c>
      <c r="P719">
        <v>90</v>
      </c>
      <c r="Q719" t="str">
        <f>CONCATENATE(Speciality[[#This Row],[Программа]],"_",Speciality[[#This Row],[Процент]])</f>
        <v>ВО_90</v>
      </c>
      <c r="R719" s="66" t="s">
        <v>1814</v>
      </c>
      <c r="S719" t="str">
        <f>CONCATENATE(Speciality[[#This Row],[тех1]],"_",Speciality[[#This Row],[Код]])</f>
        <v>ВО_90_31.02.03</v>
      </c>
      <c r="T719" t="s">
        <v>1815</v>
      </c>
    </row>
    <row r="720" spans="15:20" x14ac:dyDescent="0.2">
      <c r="O720" t="s">
        <v>87</v>
      </c>
      <c r="P720">
        <v>90</v>
      </c>
      <c r="Q720" t="str">
        <f>CONCATENATE(Speciality[[#This Row],[Программа]],"_",Speciality[[#This Row],[Процент]])</f>
        <v>ВО_90</v>
      </c>
      <c r="R720" s="66" t="s">
        <v>1816</v>
      </c>
      <c r="S720" t="str">
        <f>CONCATENATE(Speciality[[#This Row],[тех1]],"_",Speciality[[#This Row],[Код]])</f>
        <v>ВО_90_31.02.04</v>
      </c>
      <c r="T720" t="s">
        <v>1817</v>
      </c>
    </row>
    <row r="721" spans="15:20" x14ac:dyDescent="0.2">
      <c r="O721" t="s">
        <v>87</v>
      </c>
      <c r="P721">
        <v>90</v>
      </c>
      <c r="Q721" t="str">
        <f>CONCATENATE(Speciality[[#This Row],[Программа]],"_",Speciality[[#This Row],[Процент]])</f>
        <v>ВО_90</v>
      </c>
      <c r="R721" s="66" t="s">
        <v>1818</v>
      </c>
      <c r="S721" t="str">
        <f>CONCATENATE(Speciality[[#This Row],[тех1]],"_",Speciality[[#This Row],[Код]])</f>
        <v>ВО_90_31.02.05</v>
      </c>
      <c r="T721" t="s">
        <v>1819</v>
      </c>
    </row>
    <row r="722" spans="15:20" x14ac:dyDescent="0.2">
      <c r="O722" t="s">
        <v>87</v>
      </c>
      <c r="P722">
        <v>90</v>
      </c>
      <c r="Q722" t="str">
        <f>CONCATENATE(Speciality[[#This Row],[Программа]],"_",Speciality[[#This Row],[Процент]])</f>
        <v>ВО_90</v>
      </c>
      <c r="R722" s="66" t="s">
        <v>1820</v>
      </c>
      <c r="S722" t="str">
        <f>CONCATENATE(Speciality[[#This Row],[тех1]],"_",Speciality[[#This Row],[Код]])</f>
        <v>ВО_90_31.02.06</v>
      </c>
      <c r="T722" t="s">
        <v>1821</v>
      </c>
    </row>
    <row r="723" spans="15:20" x14ac:dyDescent="0.2">
      <c r="O723" t="s">
        <v>87</v>
      </c>
      <c r="P723">
        <v>90</v>
      </c>
      <c r="Q723" t="str">
        <f>CONCATENATE(Speciality[[#This Row],[Программа]],"_",Speciality[[#This Row],[Процент]])</f>
        <v>ВО_90</v>
      </c>
      <c r="R723" s="66" t="s">
        <v>1822</v>
      </c>
      <c r="S723" t="str">
        <f>CONCATENATE(Speciality[[#This Row],[тех1]],"_",Speciality[[#This Row],[Код]])</f>
        <v>ВО_90_31.05.01</v>
      </c>
      <c r="T723" t="s">
        <v>1811</v>
      </c>
    </row>
    <row r="724" spans="15:20" x14ac:dyDescent="0.2">
      <c r="O724" t="s">
        <v>87</v>
      </c>
      <c r="P724">
        <v>90</v>
      </c>
      <c r="Q724" t="str">
        <f>CONCATENATE(Speciality[[#This Row],[Программа]],"_",Speciality[[#This Row],[Процент]])</f>
        <v>ВО_90</v>
      </c>
      <c r="R724" s="66" t="s">
        <v>1823</v>
      </c>
      <c r="S724" t="str">
        <f>CONCATENATE(Speciality[[#This Row],[тех1]],"_",Speciality[[#This Row],[Код]])</f>
        <v>ВО_90_31.05.02</v>
      </c>
      <c r="T724" t="s">
        <v>1824</v>
      </c>
    </row>
    <row r="725" spans="15:20" x14ac:dyDescent="0.2">
      <c r="O725" t="s">
        <v>87</v>
      </c>
      <c r="P725">
        <v>90</v>
      </c>
      <c r="Q725" t="str">
        <f>CONCATENATE(Speciality[[#This Row],[Программа]],"_",Speciality[[#This Row],[Процент]])</f>
        <v>ВО_90</v>
      </c>
      <c r="R725" s="66" t="s">
        <v>1825</v>
      </c>
      <c r="S725" t="str">
        <f>CONCATENATE(Speciality[[#This Row],[тех1]],"_",Speciality[[#This Row],[Код]])</f>
        <v>ВО_90_31.05.03</v>
      </c>
      <c r="T725" t="s">
        <v>1826</v>
      </c>
    </row>
    <row r="726" spans="15:20" x14ac:dyDescent="0.2">
      <c r="O726" t="s">
        <v>87</v>
      </c>
      <c r="P726">
        <v>90</v>
      </c>
      <c r="Q726" t="str">
        <f>CONCATENATE(Speciality[[#This Row],[Программа]],"_",Speciality[[#This Row],[Процент]])</f>
        <v>ВО_90</v>
      </c>
      <c r="R726" s="66" t="s">
        <v>1827</v>
      </c>
      <c r="S726" t="str">
        <f>CONCATENATE(Speciality[[#This Row],[тех1]],"_",Speciality[[#This Row],[Код]])</f>
        <v>ВО_90_31.05.04</v>
      </c>
      <c r="T726" t="s">
        <v>1828</v>
      </c>
    </row>
    <row r="727" spans="15:20" x14ac:dyDescent="0.2">
      <c r="O727" t="s">
        <v>87</v>
      </c>
      <c r="P727">
        <v>90</v>
      </c>
      <c r="Q727" t="str">
        <f>CONCATENATE(Speciality[[#This Row],[Программа]],"_",Speciality[[#This Row],[Процент]])</f>
        <v>ВО_90</v>
      </c>
      <c r="R727" s="66" t="s">
        <v>1829</v>
      </c>
      <c r="S727" t="str">
        <f>CONCATENATE(Speciality[[#This Row],[тех1]],"_",Speciality[[#This Row],[Код]])</f>
        <v>ВО_90_32.02.01</v>
      </c>
      <c r="T727" t="s">
        <v>1830</v>
      </c>
    </row>
    <row r="728" spans="15:20" x14ac:dyDescent="0.2">
      <c r="O728" t="s">
        <v>87</v>
      </c>
      <c r="P728">
        <v>90</v>
      </c>
      <c r="Q728" t="str">
        <f>CONCATENATE(Speciality[[#This Row],[Программа]],"_",Speciality[[#This Row],[Процент]])</f>
        <v>ВО_90</v>
      </c>
      <c r="R728" s="66" t="s">
        <v>1831</v>
      </c>
      <c r="S728" t="str">
        <f>CONCATENATE(Speciality[[#This Row],[тех1]],"_",Speciality[[#This Row],[Код]])</f>
        <v>ВО_90_32.04.01</v>
      </c>
      <c r="T728" t="s">
        <v>1832</v>
      </c>
    </row>
    <row r="729" spans="15:20" x14ac:dyDescent="0.2">
      <c r="O729" t="s">
        <v>87</v>
      </c>
      <c r="P729">
        <v>90</v>
      </c>
      <c r="Q729" t="str">
        <f>CONCATENATE(Speciality[[#This Row],[Программа]],"_",Speciality[[#This Row],[Процент]])</f>
        <v>ВО_90</v>
      </c>
      <c r="R729" s="66" t="s">
        <v>1833</v>
      </c>
      <c r="S729" t="str">
        <f>CONCATENATE(Speciality[[#This Row],[тех1]],"_",Speciality[[#This Row],[Код]])</f>
        <v>ВО_90_32.05.01</v>
      </c>
      <c r="T729" t="s">
        <v>1830</v>
      </c>
    </row>
    <row r="730" spans="15:20" x14ac:dyDescent="0.2">
      <c r="O730" t="s">
        <v>87</v>
      </c>
      <c r="P730">
        <v>90</v>
      </c>
      <c r="Q730" t="str">
        <f>CONCATENATE(Speciality[[#This Row],[Программа]],"_",Speciality[[#This Row],[Процент]])</f>
        <v>ВО_90</v>
      </c>
      <c r="R730" s="66" t="s">
        <v>1834</v>
      </c>
      <c r="S730" t="str">
        <f>CONCATENATE(Speciality[[#This Row],[тех1]],"_",Speciality[[#This Row],[Код]])</f>
        <v>ВО_90_33.02.01</v>
      </c>
      <c r="T730" t="s">
        <v>1835</v>
      </c>
    </row>
    <row r="731" spans="15:20" x14ac:dyDescent="0.2">
      <c r="O731" t="s">
        <v>87</v>
      </c>
      <c r="P731">
        <v>90</v>
      </c>
      <c r="Q731" t="str">
        <f>CONCATENATE(Speciality[[#This Row],[Программа]],"_",Speciality[[#This Row],[Процент]])</f>
        <v>ВО_90</v>
      </c>
      <c r="R731" s="66" t="s">
        <v>1836</v>
      </c>
      <c r="S731" t="str">
        <f>CONCATENATE(Speciality[[#This Row],[тех1]],"_",Speciality[[#This Row],[Код]])</f>
        <v>ВО_90_33.04.01</v>
      </c>
      <c r="T731" t="s">
        <v>1837</v>
      </c>
    </row>
    <row r="732" spans="15:20" x14ac:dyDescent="0.2">
      <c r="O732" t="s">
        <v>87</v>
      </c>
      <c r="P732">
        <v>90</v>
      </c>
      <c r="Q732" t="str">
        <f>CONCATENATE(Speciality[[#This Row],[Программа]],"_",Speciality[[#This Row],[Процент]])</f>
        <v>ВО_90</v>
      </c>
      <c r="R732" s="66" t="s">
        <v>1838</v>
      </c>
      <c r="S732" t="str">
        <f>CONCATENATE(Speciality[[#This Row],[тех1]],"_",Speciality[[#This Row],[Код]])</f>
        <v>ВО_90_33.05.01</v>
      </c>
      <c r="T732" t="s">
        <v>1835</v>
      </c>
    </row>
    <row r="733" spans="15:20" x14ac:dyDescent="0.2">
      <c r="O733" t="s">
        <v>87</v>
      </c>
      <c r="P733">
        <v>90</v>
      </c>
      <c r="Q733" t="str">
        <f>CONCATENATE(Speciality[[#This Row],[Программа]],"_",Speciality[[#This Row],[Процент]])</f>
        <v>ВО_90</v>
      </c>
      <c r="R733" s="66" t="s">
        <v>1839</v>
      </c>
      <c r="S733" t="str">
        <f>CONCATENATE(Speciality[[#This Row],[тех1]],"_",Speciality[[#This Row],[Код]])</f>
        <v>ВО_90_34.02.01</v>
      </c>
      <c r="T733" t="s">
        <v>1840</v>
      </c>
    </row>
    <row r="734" spans="15:20" x14ac:dyDescent="0.2">
      <c r="O734" t="s">
        <v>87</v>
      </c>
      <c r="P734">
        <v>90</v>
      </c>
      <c r="Q734" t="str">
        <f>CONCATENATE(Speciality[[#This Row],[Программа]],"_",Speciality[[#This Row],[Процент]])</f>
        <v>ВО_90</v>
      </c>
      <c r="R734" s="66" t="s">
        <v>1841</v>
      </c>
      <c r="S734" t="str">
        <f>CONCATENATE(Speciality[[#This Row],[тех1]],"_",Speciality[[#This Row],[Код]])</f>
        <v>ВО_90_34.02.02</v>
      </c>
      <c r="T734" t="s">
        <v>1842</v>
      </c>
    </row>
    <row r="735" spans="15:20" x14ac:dyDescent="0.2">
      <c r="O735" t="s">
        <v>87</v>
      </c>
      <c r="P735">
        <v>90</v>
      </c>
      <c r="Q735" t="str">
        <f>CONCATENATE(Speciality[[#This Row],[Программа]],"_",Speciality[[#This Row],[Процент]])</f>
        <v>ВО_90</v>
      </c>
      <c r="R735" s="66" t="s">
        <v>1843</v>
      </c>
      <c r="S735" t="str">
        <f>CONCATENATE(Speciality[[#This Row],[тех1]],"_",Speciality[[#This Row],[Код]])</f>
        <v>ВО_90_34.03.01</v>
      </c>
      <c r="T735" t="s">
        <v>1840</v>
      </c>
    </row>
    <row r="736" spans="15:20" x14ac:dyDescent="0.2">
      <c r="O736" t="s">
        <v>87</v>
      </c>
      <c r="P736">
        <v>90</v>
      </c>
      <c r="Q736" t="str">
        <f>CONCATENATE(Speciality[[#This Row],[Программа]],"_",Speciality[[#This Row],[Процент]])</f>
        <v>ВО_90</v>
      </c>
      <c r="R736" s="66" t="s">
        <v>1844</v>
      </c>
      <c r="S736" t="str">
        <f>CONCATENATE(Speciality[[#This Row],[тех1]],"_",Speciality[[#This Row],[Код]])</f>
        <v>ВО_90_34.04.01</v>
      </c>
      <c r="T736" t="s">
        <v>1845</v>
      </c>
    </row>
    <row r="737" spans="15:20" x14ac:dyDescent="0.2">
      <c r="O737" t="s">
        <v>87</v>
      </c>
      <c r="P737">
        <v>90</v>
      </c>
      <c r="Q737" t="str">
        <f>CONCATENATE(Speciality[[#This Row],[Программа]],"_",Speciality[[#This Row],[Процент]])</f>
        <v>ВО_90</v>
      </c>
      <c r="R737" s="66" t="s">
        <v>317</v>
      </c>
      <c r="S737" t="str">
        <f>CONCATENATE(Speciality[[#This Row],[тех1]],"_",Speciality[[#This Row],[Код]])</f>
        <v>ВО_90_35.02.01</v>
      </c>
      <c r="T737" t="s">
        <v>318</v>
      </c>
    </row>
    <row r="738" spans="15:20" x14ac:dyDescent="0.2">
      <c r="O738" t="s">
        <v>87</v>
      </c>
      <c r="P738">
        <v>90</v>
      </c>
      <c r="Q738" t="str">
        <f>CONCATENATE(Speciality[[#This Row],[Программа]],"_",Speciality[[#This Row],[Процент]])</f>
        <v>ВО_90</v>
      </c>
      <c r="R738" s="66" t="s">
        <v>324</v>
      </c>
      <c r="S738" t="str">
        <f>CONCATENATE(Speciality[[#This Row],[тех1]],"_",Speciality[[#This Row],[Код]])</f>
        <v>ВО_90_35.02.02</v>
      </c>
      <c r="T738" t="s">
        <v>325</v>
      </c>
    </row>
    <row r="739" spans="15:20" x14ac:dyDescent="0.2">
      <c r="O739" t="s">
        <v>87</v>
      </c>
      <c r="P739">
        <v>90</v>
      </c>
      <c r="Q739" t="str">
        <f>CONCATENATE(Speciality[[#This Row],[Программа]],"_",Speciality[[#This Row],[Процент]])</f>
        <v>ВО_90</v>
      </c>
      <c r="R739" s="66" t="s">
        <v>331</v>
      </c>
      <c r="S739" t="str">
        <f>CONCATENATE(Speciality[[#This Row],[тех1]],"_",Speciality[[#This Row],[Код]])</f>
        <v>ВО_90_35.02.03</v>
      </c>
      <c r="T739" t="s">
        <v>332</v>
      </c>
    </row>
    <row r="740" spans="15:20" x14ac:dyDescent="0.2">
      <c r="O740" t="s">
        <v>87</v>
      </c>
      <c r="P740">
        <v>90</v>
      </c>
      <c r="Q740" t="str">
        <f>CONCATENATE(Speciality[[#This Row],[Программа]],"_",Speciality[[#This Row],[Процент]])</f>
        <v>ВО_90</v>
      </c>
      <c r="R740" s="66" t="s">
        <v>338</v>
      </c>
      <c r="S740" t="str">
        <f>CONCATENATE(Speciality[[#This Row],[тех1]],"_",Speciality[[#This Row],[Код]])</f>
        <v>ВО_90_35.02.04</v>
      </c>
      <c r="T740" t="s">
        <v>339</v>
      </c>
    </row>
    <row r="741" spans="15:20" x14ac:dyDescent="0.2">
      <c r="O741" t="s">
        <v>87</v>
      </c>
      <c r="P741">
        <v>90</v>
      </c>
      <c r="Q741" t="str">
        <f>CONCATENATE(Speciality[[#This Row],[Программа]],"_",Speciality[[#This Row],[Процент]])</f>
        <v>ВО_90</v>
      </c>
      <c r="R741" s="66" t="s">
        <v>345</v>
      </c>
      <c r="S741" t="str">
        <f>CONCATENATE(Speciality[[#This Row],[тех1]],"_",Speciality[[#This Row],[Код]])</f>
        <v>ВО_90_35.02.05</v>
      </c>
      <c r="T741" t="s">
        <v>346</v>
      </c>
    </row>
    <row r="742" spans="15:20" x14ac:dyDescent="0.2">
      <c r="O742" t="s">
        <v>87</v>
      </c>
      <c r="P742">
        <v>90</v>
      </c>
      <c r="Q742" t="str">
        <f>CONCATENATE(Speciality[[#This Row],[Программа]],"_",Speciality[[#This Row],[Процент]])</f>
        <v>ВО_90</v>
      </c>
      <c r="R742" s="66" t="s">
        <v>352</v>
      </c>
      <c r="S742" t="str">
        <f>CONCATENATE(Speciality[[#This Row],[тех1]],"_",Speciality[[#This Row],[Код]])</f>
        <v>ВО_90_35.02.06</v>
      </c>
      <c r="T742" t="s">
        <v>353</v>
      </c>
    </row>
    <row r="743" spans="15:20" x14ac:dyDescent="0.2">
      <c r="O743" t="s">
        <v>87</v>
      </c>
      <c r="P743">
        <v>90</v>
      </c>
      <c r="Q743" t="str">
        <f>CONCATENATE(Speciality[[#This Row],[Программа]],"_",Speciality[[#This Row],[Процент]])</f>
        <v>ВО_90</v>
      </c>
      <c r="R743" s="66" t="s">
        <v>359</v>
      </c>
      <c r="S743" t="str">
        <f>CONCATENATE(Speciality[[#This Row],[тех1]],"_",Speciality[[#This Row],[Код]])</f>
        <v>ВО_90_35.02.07</v>
      </c>
      <c r="T743" t="s">
        <v>360</v>
      </c>
    </row>
    <row r="744" spans="15:20" x14ac:dyDescent="0.2">
      <c r="O744" t="s">
        <v>87</v>
      </c>
      <c r="P744">
        <v>90</v>
      </c>
      <c r="Q744" t="str">
        <f>CONCATENATE(Speciality[[#This Row],[Программа]],"_",Speciality[[#This Row],[Процент]])</f>
        <v>ВО_90</v>
      </c>
      <c r="R744" s="66" t="s">
        <v>366</v>
      </c>
      <c r="S744" t="str">
        <f>CONCATENATE(Speciality[[#This Row],[тех1]],"_",Speciality[[#This Row],[Код]])</f>
        <v>ВО_90_35.02.08</v>
      </c>
      <c r="T744" t="s">
        <v>367</v>
      </c>
    </row>
    <row r="745" spans="15:20" x14ac:dyDescent="0.2">
      <c r="O745" t="s">
        <v>87</v>
      </c>
      <c r="P745">
        <v>90</v>
      </c>
      <c r="Q745" t="str">
        <f>CONCATENATE(Speciality[[#This Row],[Программа]],"_",Speciality[[#This Row],[Процент]])</f>
        <v>ВО_90</v>
      </c>
      <c r="R745" s="66" t="s">
        <v>373</v>
      </c>
      <c r="S745" t="str">
        <f>CONCATENATE(Speciality[[#This Row],[тех1]],"_",Speciality[[#This Row],[Код]])</f>
        <v>ВО_90_35.02.09</v>
      </c>
      <c r="T745" t="s">
        <v>374</v>
      </c>
    </row>
    <row r="746" spans="15:20" x14ac:dyDescent="0.2">
      <c r="O746" t="s">
        <v>87</v>
      </c>
      <c r="P746">
        <v>90</v>
      </c>
      <c r="Q746" t="str">
        <f>CONCATENATE(Speciality[[#This Row],[Программа]],"_",Speciality[[#This Row],[Процент]])</f>
        <v>ВО_90</v>
      </c>
      <c r="R746" s="66" t="s">
        <v>380</v>
      </c>
      <c r="S746" t="str">
        <f>CONCATENATE(Speciality[[#This Row],[тех1]],"_",Speciality[[#This Row],[Код]])</f>
        <v>ВО_90_35.02.10</v>
      </c>
      <c r="T746" t="s">
        <v>381</v>
      </c>
    </row>
    <row r="747" spans="15:20" x14ac:dyDescent="0.2">
      <c r="O747" t="s">
        <v>87</v>
      </c>
      <c r="P747">
        <v>90</v>
      </c>
      <c r="Q747" t="str">
        <f>CONCATENATE(Speciality[[#This Row],[Программа]],"_",Speciality[[#This Row],[Процент]])</f>
        <v>ВО_90</v>
      </c>
      <c r="R747" s="66" t="s">
        <v>387</v>
      </c>
      <c r="S747" t="str">
        <f>CONCATENATE(Speciality[[#This Row],[тех1]],"_",Speciality[[#This Row],[Код]])</f>
        <v>ВО_90_35.02.11</v>
      </c>
      <c r="T747" t="s">
        <v>388</v>
      </c>
    </row>
    <row r="748" spans="15:20" x14ac:dyDescent="0.2">
      <c r="O748" t="s">
        <v>87</v>
      </c>
      <c r="P748">
        <v>90</v>
      </c>
      <c r="Q748" t="str">
        <f>CONCATENATE(Speciality[[#This Row],[Программа]],"_",Speciality[[#This Row],[Процент]])</f>
        <v>ВО_90</v>
      </c>
      <c r="R748" s="66" t="s">
        <v>394</v>
      </c>
      <c r="S748" t="str">
        <f>CONCATENATE(Speciality[[#This Row],[тех1]],"_",Speciality[[#This Row],[Код]])</f>
        <v>ВО_90_35.02.12</v>
      </c>
      <c r="T748" t="s">
        <v>395</v>
      </c>
    </row>
    <row r="749" spans="15:20" x14ac:dyDescent="0.2">
      <c r="O749" t="s">
        <v>87</v>
      </c>
      <c r="P749">
        <v>90</v>
      </c>
      <c r="Q749" t="str">
        <f>CONCATENATE(Speciality[[#This Row],[Программа]],"_",Speciality[[#This Row],[Процент]])</f>
        <v>ВО_90</v>
      </c>
      <c r="R749" s="66" t="s">
        <v>401</v>
      </c>
      <c r="S749" t="str">
        <f>CONCATENATE(Speciality[[#This Row],[тех1]],"_",Speciality[[#This Row],[Код]])</f>
        <v>ВО_90_35.02.13</v>
      </c>
      <c r="T749" t="s">
        <v>402</v>
      </c>
    </row>
    <row r="750" spans="15:20" x14ac:dyDescent="0.2">
      <c r="O750" t="s">
        <v>87</v>
      </c>
      <c r="P750">
        <v>90</v>
      </c>
      <c r="Q750" t="str">
        <f>CONCATENATE(Speciality[[#This Row],[Программа]],"_",Speciality[[#This Row],[Процент]])</f>
        <v>ВО_90</v>
      </c>
      <c r="R750" s="66" t="s">
        <v>408</v>
      </c>
      <c r="S750" t="str">
        <f>CONCATENATE(Speciality[[#This Row],[тех1]],"_",Speciality[[#This Row],[Код]])</f>
        <v>ВО_90_35.02.14</v>
      </c>
      <c r="T750" t="s">
        <v>409</v>
      </c>
    </row>
    <row r="751" spans="15:20" x14ac:dyDescent="0.2">
      <c r="O751" t="s">
        <v>87</v>
      </c>
      <c r="P751">
        <v>90</v>
      </c>
      <c r="Q751" t="str">
        <f>CONCATENATE(Speciality[[#This Row],[Программа]],"_",Speciality[[#This Row],[Процент]])</f>
        <v>ВО_90</v>
      </c>
      <c r="R751" s="66" t="s">
        <v>415</v>
      </c>
      <c r="S751" t="str">
        <f>CONCATENATE(Speciality[[#This Row],[тех1]],"_",Speciality[[#This Row],[Код]])</f>
        <v>ВО_90_35.02.15</v>
      </c>
      <c r="T751" t="s">
        <v>416</v>
      </c>
    </row>
    <row r="752" spans="15:20" x14ac:dyDescent="0.2">
      <c r="O752" t="s">
        <v>87</v>
      </c>
      <c r="P752">
        <v>90</v>
      </c>
      <c r="Q752" t="str">
        <f>CONCATENATE(Speciality[[#This Row],[Программа]],"_",Speciality[[#This Row],[Процент]])</f>
        <v>ВО_90</v>
      </c>
      <c r="R752" s="66" t="s">
        <v>422</v>
      </c>
      <c r="S752" t="str">
        <f>CONCATENATE(Speciality[[#This Row],[тех1]],"_",Speciality[[#This Row],[Код]])</f>
        <v>ВО_90_35.02.16</v>
      </c>
      <c r="T752" t="s">
        <v>423</v>
      </c>
    </row>
    <row r="753" spans="15:20" x14ac:dyDescent="0.2">
      <c r="O753" t="s">
        <v>87</v>
      </c>
      <c r="P753">
        <v>90</v>
      </c>
      <c r="Q753" t="str">
        <f>CONCATENATE(Speciality[[#This Row],[Программа]],"_",Speciality[[#This Row],[Процент]])</f>
        <v>ВО_90</v>
      </c>
      <c r="R753" s="66" t="s">
        <v>429</v>
      </c>
      <c r="S753" t="str">
        <f>CONCATENATE(Speciality[[#This Row],[тех1]],"_",Speciality[[#This Row],[Код]])</f>
        <v>ВО_90_35.03.01</v>
      </c>
      <c r="T753" t="s">
        <v>430</v>
      </c>
    </row>
    <row r="754" spans="15:20" x14ac:dyDescent="0.2">
      <c r="O754" t="s">
        <v>87</v>
      </c>
      <c r="P754">
        <v>90</v>
      </c>
      <c r="Q754" t="str">
        <f>CONCATENATE(Speciality[[#This Row],[Программа]],"_",Speciality[[#This Row],[Процент]])</f>
        <v>ВО_90</v>
      </c>
      <c r="R754" s="66" t="s">
        <v>436</v>
      </c>
      <c r="S754" t="str">
        <f>CONCATENATE(Speciality[[#This Row],[тех1]],"_",Speciality[[#This Row],[Код]])</f>
        <v>ВО_90_35.03.02</v>
      </c>
      <c r="T754" t="s">
        <v>437</v>
      </c>
    </row>
    <row r="755" spans="15:20" x14ac:dyDescent="0.2">
      <c r="O755" t="s">
        <v>87</v>
      </c>
      <c r="P755">
        <v>90</v>
      </c>
      <c r="Q755" t="str">
        <f>CONCATENATE(Speciality[[#This Row],[Программа]],"_",Speciality[[#This Row],[Процент]])</f>
        <v>ВО_90</v>
      </c>
      <c r="R755" s="66" t="s">
        <v>443</v>
      </c>
      <c r="S755" t="str">
        <f>CONCATENATE(Speciality[[#This Row],[тех1]],"_",Speciality[[#This Row],[Код]])</f>
        <v>ВО_90_35.03.03</v>
      </c>
      <c r="T755" t="s">
        <v>444</v>
      </c>
    </row>
    <row r="756" spans="15:20" x14ac:dyDescent="0.2">
      <c r="O756" t="s">
        <v>87</v>
      </c>
      <c r="P756">
        <v>90</v>
      </c>
      <c r="Q756" t="str">
        <f>CONCATENATE(Speciality[[#This Row],[Программа]],"_",Speciality[[#This Row],[Процент]])</f>
        <v>ВО_90</v>
      </c>
      <c r="R756" s="66" t="s">
        <v>450</v>
      </c>
      <c r="S756" t="str">
        <f>CONCATENATE(Speciality[[#This Row],[тех1]],"_",Speciality[[#This Row],[Код]])</f>
        <v>ВО_90_35.03.04</v>
      </c>
      <c r="T756" t="s">
        <v>346</v>
      </c>
    </row>
    <row r="757" spans="15:20" x14ac:dyDescent="0.2">
      <c r="O757" t="s">
        <v>87</v>
      </c>
      <c r="P757">
        <v>90</v>
      </c>
      <c r="Q757" t="str">
        <f>CONCATENATE(Speciality[[#This Row],[Программа]],"_",Speciality[[#This Row],[Процент]])</f>
        <v>ВО_90</v>
      </c>
      <c r="R757" s="66" t="s">
        <v>456</v>
      </c>
      <c r="S757" t="str">
        <f>CONCATENATE(Speciality[[#This Row],[тех1]],"_",Speciality[[#This Row],[Код]])</f>
        <v>ВО_90_35.03.05</v>
      </c>
      <c r="T757" t="s">
        <v>457</v>
      </c>
    </row>
    <row r="758" spans="15:20" x14ac:dyDescent="0.2">
      <c r="O758" t="s">
        <v>87</v>
      </c>
      <c r="P758">
        <v>90</v>
      </c>
      <c r="Q758" t="str">
        <f>CONCATENATE(Speciality[[#This Row],[Программа]],"_",Speciality[[#This Row],[Процент]])</f>
        <v>ВО_90</v>
      </c>
      <c r="R758" s="66" t="s">
        <v>463</v>
      </c>
      <c r="S758" t="str">
        <f>CONCATENATE(Speciality[[#This Row],[тех1]],"_",Speciality[[#This Row],[Код]])</f>
        <v>ВО_90_35.03.06</v>
      </c>
      <c r="T758" t="s">
        <v>464</v>
      </c>
    </row>
    <row r="759" spans="15:20" x14ac:dyDescent="0.2">
      <c r="O759" t="s">
        <v>87</v>
      </c>
      <c r="P759">
        <v>90</v>
      </c>
      <c r="Q759" t="str">
        <f>CONCATENATE(Speciality[[#This Row],[Программа]],"_",Speciality[[#This Row],[Процент]])</f>
        <v>ВО_90</v>
      </c>
      <c r="R759" s="66" t="s">
        <v>470</v>
      </c>
      <c r="S759" t="str">
        <f>CONCATENATE(Speciality[[#This Row],[тех1]],"_",Speciality[[#This Row],[Код]])</f>
        <v>ВО_90_35.03.07</v>
      </c>
      <c r="T759" t="s">
        <v>353</v>
      </c>
    </row>
    <row r="760" spans="15:20" x14ac:dyDescent="0.2">
      <c r="O760" t="s">
        <v>87</v>
      </c>
      <c r="P760">
        <v>90</v>
      </c>
      <c r="Q760" t="str">
        <f>CONCATENATE(Speciality[[#This Row],[Программа]],"_",Speciality[[#This Row],[Процент]])</f>
        <v>ВО_90</v>
      </c>
      <c r="R760" s="66" t="s">
        <v>476</v>
      </c>
      <c r="S760" t="str">
        <f>CONCATENATE(Speciality[[#This Row],[тех1]],"_",Speciality[[#This Row],[Код]])</f>
        <v>ВО_90_35.03.08</v>
      </c>
      <c r="T760" t="s">
        <v>477</v>
      </c>
    </row>
    <row r="761" spans="15:20" x14ac:dyDescent="0.2">
      <c r="O761" t="s">
        <v>87</v>
      </c>
      <c r="P761">
        <v>90</v>
      </c>
      <c r="Q761" t="str">
        <f>CONCATENATE(Speciality[[#This Row],[Программа]],"_",Speciality[[#This Row],[Процент]])</f>
        <v>ВО_90</v>
      </c>
      <c r="R761" s="66" t="s">
        <v>483</v>
      </c>
      <c r="S761" t="str">
        <f>CONCATENATE(Speciality[[#This Row],[тех1]],"_",Speciality[[#This Row],[Код]])</f>
        <v>ВО_90_35.03.09</v>
      </c>
      <c r="T761" t="s">
        <v>388</v>
      </c>
    </row>
    <row r="762" spans="15:20" x14ac:dyDescent="0.2">
      <c r="O762" t="s">
        <v>87</v>
      </c>
      <c r="P762">
        <v>90</v>
      </c>
      <c r="Q762" t="str">
        <f>CONCATENATE(Speciality[[#This Row],[Программа]],"_",Speciality[[#This Row],[Процент]])</f>
        <v>ВО_90</v>
      </c>
      <c r="R762" s="66" t="s">
        <v>489</v>
      </c>
      <c r="S762" t="str">
        <f>CONCATENATE(Speciality[[#This Row],[тех1]],"_",Speciality[[#This Row],[Код]])</f>
        <v>ВО_90_35.03.10</v>
      </c>
      <c r="T762" t="s">
        <v>490</v>
      </c>
    </row>
    <row r="763" spans="15:20" x14ac:dyDescent="0.2">
      <c r="O763" t="s">
        <v>87</v>
      </c>
      <c r="P763">
        <v>90</v>
      </c>
      <c r="Q763" t="str">
        <f>CONCATENATE(Speciality[[#This Row],[Программа]],"_",Speciality[[#This Row],[Процент]])</f>
        <v>ВО_90</v>
      </c>
      <c r="R763" s="66" t="s">
        <v>496</v>
      </c>
      <c r="S763" t="str">
        <f>CONCATENATE(Speciality[[#This Row],[тех1]],"_",Speciality[[#This Row],[Код]])</f>
        <v>ВО_90_35.03.11</v>
      </c>
      <c r="T763" t="s">
        <v>497</v>
      </c>
    </row>
    <row r="764" spans="15:20" x14ac:dyDescent="0.2">
      <c r="O764" t="s">
        <v>87</v>
      </c>
      <c r="P764">
        <v>90</v>
      </c>
      <c r="Q764" t="str">
        <f>CONCATENATE(Speciality[[#This Row],[Программа]],"_",Speciality[[#This Row],[Процент]])</f>
        <v>ВО_90</v>
      </c>
      <c r="R764" s="66" t="s">
        <v>503</v>
      </c>
      <c r="S764" t="str">
        <f>CONCATENATE(Speciality[[#This Row],[тех1]],"_",Speciality[[#This Row],[Код]])</f>
        <v>ВО_90_35.04.01</v>
      </c>
      <c r="T764" t="s">
        <v>430</v>
      </c>
    </row>
    <row r="765" spans="15:20" x14ac:dyDescent="0.2">
      <c r="O765" t="s">
        <v>87</v>
      </c>
      <c r="P765">
        <v>90</v>
      </c>
      <c r="Q765" t="str">
        <f>CONCATENATE(Speciality[[#This Row],[Программа]],"_",Speciality[[#This Row],[Процент]])</f>
        <v>ВО_90</v>
      </c>
      <c r="R765" s="66" t="s">
        <v>509</v>
      </c>
      <c r="S765" t="str">
        <f>CONCATENATE(Speciality[[#This Row],[тех1]],"_",Speciality[[#This Row],[Код]])</f>
        <v>ВО_90_35.04.02</v>
      </c>
      <c r="T765" t="s">
        <v>437</v>
      </c>
    </row>
    <row r="766" spans="15:20" x14ac:dyDescent="0.2">
      <c r="O766" t="s">
        <v>87</v>
      </c>
      <c r="P766">
        <v>90</v>
      </c>
      <c r="Q766" t="str">
        <f>CONCATENATE(Speciality[[#This Row],[Программа]],"_",Speciality[[#This Row],[Процент]])</f>
        <v>ВО_90</v>
      </c>
      <c r="R766" s="66" t="s">
        <v>515</v>
      </c>
      <c r="S766" t="str">
        <f>CONCATENATE(Speciality[[#This Row],[тех1]],"_",Speciality[[#This Row],[Код]])</f>
        <v>ВО_90_35.04.03</v>
      </c>
      <c r="T766" t="s">
        <v>444</v>
      </c>
    </row>
    <row r="767" spans="15:20" x14ac:dyDescent="0.2">
      <c r="O767" t="s">
        <v>87</v>
      </c>
      <c r="P767">
        <v>90</v>
      </c>
      <c r="Q767" t="str">
        <f>CONCATENATE(Speciality[[#This Row],[Программа]],"_",Speciality[[#This Row],[Процент]])</f>
        <v>ВО_90</v>
      </c>
      <c r="R767" s="66" t="s">
        <v>521</v>
      </c>
      <c r="S767" t="str">
        <f>CONCATENATE(Speciality[[#This Row],[тех1]],"_",Speciality[[#This Row],[Код]])</f>
        <v>ВО_90_35.04.04</v>
      </c>
      <c r="T767" t="s">
        <v>346</v>
      </c>
    </row>
    <row r="768" spans="15:20" x14ac:dyDescent="0.2">
      <c r="O768" t="s">
        <v>87</v>
      </c>
      <c r="P768">
        <v>90</v>
      </c>
      <c r="Q768" t="str">
        <f>CONCATENATE(Speciality[[#This Row],[Программа]],"_",Speciality[[#This Row],[Процент]])</f>
        <v>ВО_90</v>
      </c>
      <c r="R768" s="66" t="s">
        <v>527</v>
      </c>
      <c r="S768" t="str">
        <f>CONCATENATE(Speciality[[#This Row],[тех1]],"_",Speciality[[#This Row],[Код]])</f>
        <v>ВО_90_35.04.05</v>
      </c>
      <c r="T768" t="s">
        <v>457</v>
      </c>
    </row>
    <row r="769" spans="15:20" x14ac:dyDescent="0.2">
      <c r="O769" t="s">
        <v>87</v>
      </c>
      <c r="P769">
        <v>90</v>
      </c>
      <c r="Q769" t="str">
        <f>CONCATENATE(Speciality[[#This Row],[Программа]],"_",Speciality[[#This Row],[Процент]])</f>
        <v>ВО_90</v>
      </c>
      <c r="R769" s="66" t="s">
        <v>533</v>
      </c>
      <c r="S769" t="str">
        <f>CONCATENATE(Speciality[[#This Row],[тех1]],"_",Speciality[[#This Row],[Код]])</f>
        <v>ВО_90_35.04.06</v>
      </c>
      <c r="T769" t="s">
        <v>464</v>
      </c>
    </row>
    <row r="770" spans="15:20" x14ac:dyDescent="0.2">
      <c r="O770" t="s">
        <v>87</v>
      </c>
      <c r="P770">
        <v>90</v>
      </c>
      <c r="Q770" t="str">
        <f>CONCATENATE(Speciality[[#This Row],[Программа]],"_",Speciality[[#This Row],[Процент]])</f>
        <v>ВО_90</v>
      </c>
      <c r="R770" s="66" t="s">
        <v>539</v>
      </c>
      <c r="S770" t="str">
        <f>CONCATENATE(Speciality[[#This Row],[тех1]],"_",Speciality[[#This Row],[Код]])</f>
        <v>ВО_90_35.04.07</v>
      </c>
      <c r="T770" t="s">
        <v>477</v>
      </c>
    </row>
    <row r="771" spans="15:20" x14ac:dyDescent="0.2">
      <c r="O771" t="s">
        <v>87</v>
      </c>
      <c r="P771">
        <v>90</v>
      </c>
      <c r="Q771" t="str">
        <f>CONCATENATE(Speciality[[#This Row],[Программа]],"_",Speciality[[#This Row],[Процент]])</f>
        <v>ВО_90</v>
      </c>
      <c r="R771" s="66" t="s">
        <v>545</v>
      </c>
      <c r="S771" t="str">
        <f>CONCATENATE(Speciality[[#This Row],[тех1]],"_",Speciality[[#This Row],[Код]])</f>
        <v>ВО_90_35.04.08</v>
      </c>
      <c r="T771" t="s">
        <v>388</v>
      </c>
    </row>
    <row r="772" spans="15:20" x14ac:dyDescent="0.2">
      <c r="O772" t="s">
        <v>87</v>
      </c>
      <c r="P772">
        <v>90</v>
      </c>
      <c r="Q772" t="str">
        <f>CONCATENATE(Speciality[[#This Row],[Программа]],"_",Speciality[[#This Row],[Процент]])</f>
        <v>ВО_90</v>
      </c>
      <c r="R772" s="66" t="s">
        <v>551</v>
      </c>
      <c r="S772" t="str">
        <f>CONCATENATE(Speciality[[#This Row],[тех1]],"_",Speciality[[#This Row],[Код]])</f>
        <v>ВО_90_35.04.09</v>
      </c>
      <c r="T772" t="s">
        <v>490</v>
      </c>
    </row>
    <row r="773" spans="15:20" x14ac:dyDescent="0.2">
      <c r="O773" t="s">
        <v>87</v>
      </c>
      <c r="P773">
        <v>90</v>
      </c>
      <c r="Q773" t="str">
        <f>CONCATENATE(Speciality[[#This Row],[Программа]],"_",Speciality[[#This Row],[Процент]])</f>
        <v>ВО_90</v>
      </c>
      <c r="R773" s="66" t="s">
        <v>557</v>
      </c>
      <c r="S773" t="str">
        <f>CONCATENATE(Speciality[[#This Row],[тех1]],"_",Speciality[[#This Row],[Код]])</f>
        <v>ВО_90_35.04.10</v>
      </c>
      <c r="T773" t="s">
        <v>497</v>
      </c>
    </row>
    <row r="774" spans="15:20" x14ac:dyDescent="0.2">
      <c r="O774" t="s">
        <v>87</v>
      </c>
      <c r="P774">
        <v>90</v>
      </c>
      <c r="Q774" t="str">
        <f>CONCATENATE(Speciality[[#This Row],[Программа]],"_",Speciality[[#This Row],[Процент]])</f>
        <v>ВО_90</v>
      </c>
      <c r="R774" s="66" t="s">
        <v>563</v>
      </c>
      <c r="S774" t="str">
        <f>CONCATENATE(Speciality[[#This Row],[тех1]],"_",Speciality[[#This Row],[Код]])</f>
        <v>ВО_90_36.02.01</v>
      </c>
      <c r="T774" t="s">
        <v>564</v>
      </c>
    </row>
    <row r="775" spans="15:20" x14ac:dyDescent="0.2">
      <c r="O775" t="s">
        <v>87</v>
      </c>
      <c r="P775">
        <v>90</v>
      </c>
      <c r="Q775" t="str">
        <f>CONCATENATE(Speciality[[#This Row],[Программа]],"_",Speciality[[#This Row],[Процент]])</f>
        <v>ВО_90</v>
      </c>
      <c r="R775" s="66" t="s">
        <v>570</v>
      </c>
      <c r="S775" t="str">
        <f>CONCATENATE(Speciality[[#This Row],[тех1]],"_",Speciality[[#This Row],[Код]])</f>
        <v>ВО_90_36.02.02</v>
      </c>
      <c r="T775" t="s">
        <v>571</v>
      </c>
    </row>
    <row r="776" spans="15:20" x14ac:dyDescent="0.2">
      <c r="O776" t="s">
        <v>87</v>
      </c>
      <c r="P776">
        <v>90</v>
      </c>
      <c r="Q776" t="str">
        <f>CONCATENATE(Speciality[[#This Row],[Программа]],"_",Speciality[[#This Row],[Процент]])</f>
        <v>ВО_90</v>
      </c>
      <c r="R776" s="66" t="s">
        <v>577</v>
      </c>
      <c r="S776" t="str">
        <f>CONCATENATE(Speciality[[#This Row],[тех1]],"_",Speciality[[#This Row],[Код]])</f>
        <v>ВО_90_36.03.01</v>
      </c>
      <c r="T776" t="s">
        <v>578</v>
      </c>
    </row>
    <row r="777" spans="15:20" x14ac:dyDescent="0.2">
      <c r="O777" t="s">
        <v>87</v>
      </c>
      <c r="P777">
        <v>90</v>
      </c>
      <c r="Q777" t="str">
        <f>CONCATENATE(Speciality[[#This Row],[Программа]],"_",Speciality[[#This Row],[Процент]])</f>
        <v>ВО_90</v>
      </c>
      <c r="R777" s="66" t="s">
        <v>584</v>
      </c>
      <c r="S777" t="str">
        <f>CONCATENATE(Speciality[[#This Row],[тех1]],"_",Speciality[[#This Row],[Код]])</f>
        <v>ВО_90_36.03.02</v>
      </c>
      <c r="T777" t="s">
        <v>571</v>
      </c>
    </row>
    <row r="778" spans="15:20" x14ac:dyDescent="0.2">
      <c r="O778" t="s">
        <v>87</v>
      </c>
      <c r="P778">
        <v>90</v>
      </c>
      <c r="Q778" t="str">
        <f>CONCATENATE(Speciality[[#This Row],[Программа]],"_",Speciality[[#This Row],[Процент]])</f>
        <v>ВО_90</v>
      </c>
      <c r="R778" s="66" t="s">
        <v>590</v>
      </c>
      <c r="S778" t="str">
        <f>CONCATENATE(Speciality[[#This Row],[тех1]],"_",Speciality[[#This Row],[Код]])</f>
        <v>ВО_90_36.04.01</v>
      </c>
      <c r="T778" t="s">
        <v>578</v>
      </c>
    </row>
    <row r="779" spans="15:20" x14ac:dyDescent="0.2">
      <c r="O779" t="s">
        <v>87</v>
      </c>
      <c r="P779">
        <v>90</v>
      </c>
      <c r="Q779" t="str">
        <f>CONCATENATE(Speciality[[#This Row],[Программа]],"_",Speciality[[#This Row],[Процент]])</f>
        <v>ВО_90</v>
      </c>
      <c r="R779" s="66" t="s">
        <v>595</v>
      </c>
      <c r="S779" t="str">
        <f>CONCATENATE(Speciality[[#This Row],[тех1]],"_",Speciality[[#This Row],[Код]])</f>
        <v>ВО_90_36.04.02</v>
      </c>
      <c r="T779" t="s">
        <v>571</v>
      </c>
    </row>
    <row r="780" spans="15:20" x14ac:dyDescent="0.2">
      <c r="O780" t="s">
        <v>87</v>
      </c>
      <c r="P780">
        <v>90</v>
      </c>
      <c r="Q780" t="str">
        <f>CONCATENATE(Speciality[[#This Row],[Программа]],"_",Speciality[[#This Row],[Процент]])</f>
        <v>ВО_90</v>
      </c>
      <c r="R780" s="66" t="s">
        <v>88</v>
      </c>
      <c r="S780" t="str">
        <f>CONCATENATE(Speciality[[#This Row],[тех1]],"_",Speciality[[#This Row],[Код]])</f>
        <v>ВО_90_36.05.01</v>
      </c>
      <c r="T780" t="s">
        <v>564</v>
      </c>
    </row>
    <row r="781" spans="15:20" x14ac:dyDescent="0.2">
      <c r="O781" t="s">
        <v>87</v>
      </c>
      <c r="P781">
        <v>90</v>
      </c>
      <c r="Q781" t="str">
        <f>CONCATENATE(Speciality[[#This Row],[Программа]],"_",Speciality[[#This Row],[Процент]])</f>
        <v>ВО_90</v>
      </c>
      <c r="R781" s="66" t="s">
        <v>1846</v>
      </c>
      <c r="S781" t="str">
        <f>CONCATENATE(Speciality[[#This Row],[тех1]],"_",Speciality[[#This Row],[Код]])</f>
        <v>ВО_90_37.03.01</v>
      </c>
      <c r="T781" t="s">
        <v>1847</v>
      </c>
    </row>
    <row r="782" spans="15:20" x14ac:dyDescent="0.2">
      <c r="O782" t="s">
        <v>87</v>
      </c>
      <c r="P782">
        <v>90</v>
      </c>
      <c r="Q782" t="str">
        <f>CONCATENATE(Speciality[[#This Row],[Программа]],"_",Speciality[[#This Row],[Процент]])</f>
        <v>ВО_90</v>
      </c>
      <c r="R782" s="66" t="s">
        <v>1848</v>
      </c>
      <c r="S782" t="str">
        <f>CONCATENATE(Speciality[[#This Row],[тех1]],"_",Speciality[[#This Row],[Код]])</f>
        <v>ВО_90_37.03.02</v>
      </c>
      <c r="T782" t="s">
        <v>1849</v>
      </c>
    </row>
    <row r="783" spans="15:20" x14ac:dyDescent="0.2">
      <c r="O783" t="s">
        <v>87</v>
      </c>
      <c r="P783">
        <v>90</v>
      </c>
      <c r="Q783" t="str">
        <f>CONCATENATE(Speciality[[#This Row],[Программа]],"_",Speciality[[#This Row],[Процент]])</f>
        <v>ВО_90</v>
      </c>
      <c r="R783" s="66" t="s">
        <v>1850</v>
      </c>
      <c r="S783" t="str">
        <f>CONCATENATE(Speciality[[#This Row],[тех1]],"_",Speciality[[#This Row],[Код]])</f>
        <v>ВО_90_37.04.01</v>
      </c>
      <c r="T783" t="s">
        <v>1847</v>
      </c>
    </row>
    <row r="784" spans="15:20" x14ac:dyDescent="0.2">
      <c r="O784" t="s">
        <v>87</v>
      </c>
      <c r="P784">
        <v>90</v>
      </c>
      <c r="Q784" t="str">
        <f>CONCATENATE(Speciality[[#This Row],[Программа]],"_",Speciality[[#This Row],[Процент]])</f>
        <v>ВО_90</v>
      </c>
      <c r="R784" s="66" t="s">
        <v>1851</v>
      </c>
      <c r="S784" t="str">
        <f>CONCATENATE(Speciality[[#This Row],[тех1]],"_",Speciality[[#This Row],[Код]])</f>
        <v>ВО_90_37.04.02</v>
      </c>
      <c r="T784" t="s">
        <v>1849</v>
      </c>
    </row>
    <row r="785" spans="15:20" x14ac:dyDescent="0.2">
      <c r="O785" t="s">
        <v>87</v>
      </c>
      <c r="P785">
        <v>90</v>
      </c>
      <c r="Q785" t="str">
        <f>CONCATENATE(Speciality[[#This Row],[Программа]],"_",Speciality[[#This Row],[Процент]])</f>
        <v>ВО_90</v>
      </c>
      <c r="R785" s="66" t="s">
        <v>1852</v>
      </c>
      <c r="S785" t="str">
        <f>CONCATENATE(Speciality[[#This Row],[тех1]],"_",Speciality[[#This Row],[Код]])</f>
        <v>ВО_90_37.05.01</v>
      </c>
      <c r="T785" t="s">
        <v>1853</v>
      </c>
    </row>
    <row r="786" spans="15:20" x14ac:dyDescent="0.2">
      <c r="O786" t="s">
        <v>87</v>
      </c>
      <c r="P786">
        <v>90</v>
      </c>
      <c r="Q786" t="str">
        <f>CONCATENATE(Speciality[[#This Row],[Программа]],"_",Speciality[[#This Row],[Процент]])</f>
        <v>ВО_90</v>
      </c>
      <c r="R786" s="66" t="s">
        <v>1854</v>
      </c>
      <c r="S786" t="str">
        <f>CONCATENATE(Speciality[[#This Row],[тех1]],"_",Speciality[[#This Row],[Код]])</f>
        <v>ВО_90_37.05.02</v>
      </c>
      <c r="T786" t="s">
        <v>1855</v>
      </c>
    </row>
    <row r="787" spans="15:20" x14ac:dyDescent="0.2">
      <c r="O787" t="s">
        <v>87</v>
      </c>
      <c r="P787">
        <v>90</v>
      </c>
      <c r="Q787" t="str">
        <f>CONCATENATE(Speciality[[#This Row],[Программа]],"_",Speciality[[#This Row],[Процент]])</f>
        <v>ВО_90</v>
      </c>
      <c r="R787" s="66" t="s">
        <v>1856</v>
      </c>
      <c r="S787" t="str">
        <f>CONCATENATE(Speciality[[#This Row],[тех1]],"_",Speciality[[#This Row],[Код]])</f>
        <v>ВО_90_38.02.01</v>
      </c>
      <c r="T787" t="s">
        <v>1857</v>
      </c>
    </row>
    <row r="788" spans="15:20" x14ac:dyDescent="0.2">
      <c r="O788" t="s">
        <v>87</v>
      </c>
      <c r="P788">
        <v>90</v>
      </c>
      <c r="Q788" t="str">
        <f>CONCATENATE(Speciality[[#This Row],[Программа]],"_",Speciality[[#This Row],[Процент]])</f>
        <v>ВО_90</v>
      </c>
      <c r="R788" s="66" t="s">
        <v>1858</v>
      </c>
      <c r="S788" t="str">
        <f>CONCATENATE(Speciality[[#This Row],[тех1]],"_",Speciality[[#This Row],[Код]])</f>
        <v>ВО_90_38.02.02</v>
      </c>
      <c r="T788" t="s">
        <v>1859</v>
      </c>
    </row>
    <row r="789" spans="15:20" x14ac:dyDescent="0.2">
      <c r="O789" t="s">
        <v>87</v>
      </c>
      <c r="P789">
        <v>90</v>
      </c>
      <c r="Q789" t="str">
        <f>CONCATENATE(Speciality[[#This Row],[Программа]],"_",Speciality[[#This Row],[Процент]])</f>
        <v>ВО_90</v>
      </c>
      <c r="R789" s="66" t="s">
        <v>1860</v>
      </c>
      <c r="S789" t="str">
        <f>CONCATENATE(Speciality[[#This Row],[тех1]],"_",Speciality[[#This Row],[Код]])</f>
        <v>ВО_90_38.02.03</v>
      </c>
      <c r="T789" t="s">
        <v>1861</v>
      </c>
    </row>
    <row r="790" spans="15:20" x14ac:dyDescent="0.2">
      <c r="O790" t="s">
        <v>87</v>
      </c>
      <c r="P790">
        <v>90</v>
      </c>
      <c r="Q790" t="str">
        <f>CONCATENATE(Speciality[[#This Row],[Программа]],"_",Speciality[[#This Row],[Процент]])</f>
        <v>ВО_90</v>
      </c>
      <c r="R790" s="66" t="s">
        <v>1862</v>
      </c>
      <c r="S790" t="str">
        <f>CONCATENATE(Speciality[[#This Row],[тех1]],"_",Speciality[[#This Row],[Код]])</f>
        <v>ВО_90_38.02.04</v>
      </c>
      <c r="T790" t="s">
        <v>1863</v>
      </c>
    </row>
    <row r="791" spans="15:20" x14ac:dyDescent="0.2">
      <c r="O791" t="s">
        <v>87</v>
      </c>
      <c r="P791">
        <v>90</v>
      </c>
      <c r="Q791" t="str">
        <f>CONCATENATE(Speciality[[#This Row],[Программа]],"_",Speciality[[#This Row],[Процент]])</f>
        <v>ВО_90</v>
      </c>
      <c r="R791" s="66" t="s">
        <v>1864</v>
      </c>
      <c r="S791" t="str">
        <f>CONCATENATE(Speciality[[#This Row],[тех1]],"_",Speciality[[#This Row],[Код]])</f>
        <v>ВО_90_38.02.05</v>
      </c>
      <c r="T791" t="s">
        <v>1865</v>
      </c>
    </row>
    <row r="792" spans="15:20" x14ac:dyDescent="0.2">
      <c r="O792" t="s">
        <v>87</v>
      </c>
      <c r="P792">
        <v>90</v>
      </c>
      <c r="Q792" t="str">
        <f>CONCATENATE(Speciality[[#This Row],[Программа]],"_",Speciality[[#This Row],[Процент]])</f>
        <v>ВО_90</v>
      </c>
      <c r="R792" s="66" t="s">
        <v>1866</v>
      </c>
      <c r="S792" t="str">
        <f>CONCATENATE(Speciality[[#This Row],[тех1]],"_",Speciality[[#This Row],[Код]])</f>
        <v>ВО_90_38.02.06</v>
      </c>
      <c r="T792" t="s">
        <v>1867</v>
      </c>
    </row>
    <row r="793" spans="15:20" x14ac:dyDescent="0.2">
      <c r="O793" t="s">
        <v>87</v>
      </c>
      <c r="P793">
        <v>90</v>
      </c>
      <c r="Q793" t="str">
        <f>CONCATENATE(Speciality[[#This Row],[Программа]],"_",Speciality[[#This Row],[Процент]])</f>
        <v>ВО_90</v>
      </c>
      <c r="R793" s="66" t="s">
        <v>1868</v>
      </c>
      <c r="S793" t="str">
        <f>CONCATENATE(Speciality[[#This Row],[тех1]],"_",Speciality[[#This Row],[Код]])</f>
        <v>ВО_90_38.02.07</v>
      </c>
      <c r="T793" t="s">
        <v>1869</v>
      </c>
    </row>
    <row r="794" spans="15:20" x14ac:dyDescent="0.2">
      <c r="O794" t="s">
        <v>87</v>
      </c>
      <c r="P794">
        <v>90</v>
      </c>
      <c r="Q794" t="str">
        <f>CONCATENATE(Speciality[[#This Row],[Программа]],"_",Speciality[[#This Row],[Процент]])</f>
        <v>ВО_90</v>
      </c>
      <c r="R794" s="66" t="s">
        <v>1870</v>
      </c>
      <c r="S794" t="str">
        <f>CONCATENATE(Speciality[[#This Row],[тех1]],"_",Speciality[[#This Row],[Код]])</f>
        <v>ВО_90_38.03.01</v>
      </c>
      <c r="T794" t="s">
        <v>1871</v>
      </c>
    </row>
    <row r="795" spans="15:20" x14ac:dyDescent="0.2">
      <c r="O795" t="s">
        <v>87</v>
      </c>
      <c r="P795">
        <v>90</v>
      </c>
      <c r="Q795" t="str">
        <f>CONCATENATE(Speciality[[#This Row],[Программа]],"_",Speciality[[#This Row],[Процент]])</f>
        <v>ВО_90</v>
      </c>
      <c r="R795" s="66" t="s">
        <v>1872</v>
      </c>
      <c r="S795" t="str">
        <f>CONCATENATE(Speciality[[#This Row],[тех1]],"_",Speciality[[#This Row],[Код]])</f>
        <v>ВО_90_38.03.02</v>
      </c>
      <c r="T795" t="s">
        <v>1873</v>
      </c>
    </row>
    <row r="796" spans="15:20" x14ac:dyDescent="0.2">
      <c r="O796" t="s">
        <v>87</v>
      </c>
      <c r="P796">
        <v>90</v>
      </c>
      <c r="Q796" t="str">
        <f>CONCATENATE(Speciality[[#This Row],[Программа]],"_",Speciality[[#This Row],[Процент]])</f>
        <v>ВО_90</v>
      </c>
      <c r="R796" s="66" t="s">
        <v>1874</v>
      </c>
      <c r="S796" t="str">
        <f>CONCATENATE(Speciality[[#This Row],[тех1]],"_",Speciality[[#This Row],[Код]])</f>
        <v>ВО_90_38.03.03</v>
      </c>
      <c r="T796" t="s">
        <v>1875</v>
      </c>
    </row>
    <row r="797" spans="15:20" x14ac:dyDescent="0.2">
      <c r="O797" t="s">
        <v>87</v>
      </c>
      <c r="P797">
        <v>90</v>
      </c>
      <c r="Q797" t="str">
        <f>CONCATENATE(Speciality[[#This Row],[Программа]],"_",Speciality[[#This Row],[Процент]])</f>
        <v>ВО_90</v>
      </c>
      <c r="R797" s="66" t="s">
        <v>1876</v>
      </c>
      <c r="S797" t="str">
        <f>CONCATENATE(Speciality[[#This Row],[тех1]],"_",Speciality[[#This Row],[Код]])</f>
        <v>ВО_90_38.03.04</v>
      </c>
      <c r="T797" t="s">
        <v>1877</v>
      </c>
    </row>
    <row r="798" spans="15:20" x14ac:dyDescent="0.2">
      <c r="O798" t="s">
        <v>87</v>
      </c>
      <c r="P798">
        <v>90</v>
      </c>
      <c r="Q798" t="str">
        <f>CONCATENATE(Speciality[[#This Row],[Программа]],"_",Speciality[[#This Row],[Процент]])</f>
        <v>ВО_90</v>
      </c>
      <c r="R798" s="66" t="s">
        <v>1878</v>
      </c>
      <c r="S798" t="str">
        <f>CONCATENATE(Speciality[[#This Row],[тех1]],"_",Speciality[[#This Row],[Код]])</f>
        <v>ВО_90_38.03.05</v>
      </c>
      <c r="T798" t="s">
        <v>1879</v>
      </c>
    </row>
    <row r="799" spans="15:20" x14ac:dyDescent="0.2">
      <c r="O799" t="s">
        <v>87</v>
      </c>
      <c r="P799">
        <v>90</v>
      </c>
      <c r="Q799" t="str">
        <f>CONCATENATE(Speciality[[#This Row],[Программа]],"_",Speciality[[#This Row],[Процент]])</f>
        <v>ВО_90</v>
      </c>
      <c r="R799" s="66" t="s">
        <v>1880</v>
      </c>
      <c r="S799" t="str">
        <f>CONCATENATE(Speciality[[#This Row],[тех1]],"_",Speciality[[#This Row],[Код]])</f>
        <v>ВО_90_38.03.06</v>
      </c>
      <c r="T799" t="s">
        <v>1881</v>
      </c>
    </row>
    <row r="800" spans="15:20" x14ac:dyDescent="0.2">
      <c r="O800" t="s">
        <v>87</v>
      </c>
      <c r="P800">
        <v>90</v>
      </c>
      <c r="Q800" t="str">
        <f>CONCATENATE(Speciality[[#This Row],[Программа]],"_",Speciality[[#This Row],[Процент]])</f>
        <v>ВО_90</v>
      </c>
      <c r="R800" s="66" t="s">
        <v>1882</v>
      </c>
      <c r="S800" t="str">
        <f>CONCATENATE(Speciality[[#This Row],[тех1]],"_",Speciality[[#This Row],[Код]])</f>
        <v>ВО_90_38.03.07</v>
      </c>
      <c r="T800" t="s">
        <v>1883</v>
      </c>
    </row>
    <row r="801" spans="15:20" x14ac:dyDescent="0.2">
      <c r="O801" t="s">
        <v>87</v>
      </c>
      <c r="P801">
        <v>90</v>
      </c>
      <c r="Q801" t="str">
        <f>CONCATENATE(Speciality[[#This Row],[Программа]],"_",Speciality[[#This Row],[Процент]])</f>
        <v>ВО_90</v>
      </c>
      <c r="R801" s="66" t="s">
        <v>1884</v>
      </c>
      <c r="S801" t="str">
        <f>CONCATENATE(Speciality[[#This Row],[тех1]],"_",Speciality[[#This Row],[Код]])</f>
        <v>ВО_90_38.03.10</v>
      </c>
      <c r="T801" t="s">
        <v>1885</v>
      </c>
    </row>
    <row r="802" spans="15:20" x14ac:dyDescent="0.2">
      <c r="O802" t="s">
        <v>87</v>
      </c>
      <c r="P802">
        <v>90</v>
      </c>
      <c r="Q802" t="str">
        <f>CONCATENATE(Speciality[[#This Row],[Программа]],"_",Speciality[[#This Row],[Процент]])</f>
        <v>ВО_90</v>
      </c>
      <c r="R802" s="66" t="s">
        <v>1886</v>
      </c>
      <c r="S802" t="str">
        <f>CONCATENATE(Speciality[[#This Row],[тех1]],"_",Speciality[[#This Row],[Код]])</f>
        <v>ВО_90_38.04.01</v>
      </c>
      <c r="T802" t="s">
        <v>1871</v>
      </c>
    </row>
    <row r="803" spans="15:20" x14ac:dyDescent="0.2">
      <c r="O803" t="s">
        <v>87</v>
      </c>
      <c r="P803">
        <v>90</v>
      </c>
      <c r="Q803" t="str">
        <f>CONCATENATE(Speciality[[#This Row],[Программа]],"_",Speciality[[#This Row],[Процент]])</f>
        <v>ВО_90</v>
      </c>
      <c r="R803" s="66" t="s">
        <v>1887</v>
      </c>
      <c r="S803" t="str">
        <f>CONCATENATE(Speciality[[#This Row],[тех1]],"_",Speciality[[#This Row],[Код]])</f>
        <v>ВО_90_38.04.02</v>
      </c>
      <c r="T803" t="s">
        <v>1873</v>
      </c>
    </row>
    <row r="804" spans="15:20" x14ac:dyDescent="0.2">
      <c r="O804" t="s">
        <v>87</v>
      </c>
      <c r="P804">
        <v>90</v>
      </c>
      <c r="Q804" t="str">
        <f>CONCATENATE(Speciality[[#This Row],[Программа]],"_",Speciality[[#This Row],[Процент]])</f>
        <v>ВО_90</v>
      </c>
      <c r="R804" s="66" t="s">
        <v>1888</v>
      </c>
      <c r="S804" t="str">
        <f>CONCATENATE(Speciality[[#This Row],[тех1]],"_",Speciality[[#This Row],[Код]])</f>
        <v>ВО_90_38.04.03</v>
      </c>
      <c r="T804" t="s">
        <v>1875</v>
      </c>
    </row>
    <row r="805" spans="15:20" x14ac:dyDescent="0.2">
      <c r="O805" t="s">
        <v>87</v>
      </c>
      <c r="P805">
        <v>90</v>
      </c>
      <c r="Q805" t="str">
        <f>CONCATENATE(Speciality[[#This Row],[Программа]],"_",Speciality[[#This Row],[Процент]])</f>
        <v>ВО_90</v>
      </c>
      <c r="R805" s="66" t="s">
        <v>1889</v>
      </c>
      <c r="S805" t="str">
        <f>CONCATENATE(Speciality[[#This Row],[тех1]],"_",Speciality[[#This Row],[Код]])</f>
        <v>ВО_90_38.04.04</v>
      </c>
      <c r="T805" t="s">
        <v>1877</v>
      </c>
    </row>
    <row r="806" spans="15:20" x14ac:dyDescent="0.2">
      <c r="O806" t="s">
        <v>87</v>
      </c>
      <c r="P806">
        <v>90</v>
      </c>
      <c r="Q806" t="str">
        <f>CONCATENATE(Speciality[[#This Row],[Программа]],"_",Speciality[[#This Row],[Процент]])</f>
        <v>ВО_90</v>
      </c>
      <c r="R806" s="66" t="s">
        <v>1890</v>
      </c>
      <c r="S806" t="str">
        <f>CONCATENATE(Speciality[[#This Row],[тех1]],"_",Speciality[[#This Row],[Код]])</f>
        <v>ВО_90_38.04.05</v>
      </c>
      <c r="T806" t="s">
        <v>1879</v>
      </c>
    </row>
    <row r="807" spans="15:20" x14ac:dyDescent="0.2">
      <c r="O807" t="s">
        <v>87</v>
      </c>
      <c r="P807">
        <v>90</v>
      </c>
      <c r="Q807" t="str">
        <f>CONCATENATE(Speciality[[#This Row],[Программа]],"_",Speciality[[#This Row],[Процент]])</f>
        <v>ВО_90</v>
      </c>
      <c r="R807" s="66" t="s">
        <v>1891</v>
      </c>
      <c r="S807" t="str">
        <f>CONCATENATE(Speciality[[#This Row],[тех1]],"_",Speciality[[#This Row],[Код]])</f>
        <v>ВО_90_38.04.06</v>
      </c>
      <c r="T807" t="s">
        <v>1881</v>
      </c>
    </row>
    <row r="808" spans="15:20" x14ac:dyDescent="0.2">
      <c r="O808" t="s">
        <v>87</v>
      </c>
      <c r="P808">
        <v>90</v>
      </c>
      <c r="Q808" t="str">
        <f>CONCATENATE(Speciality[[#This Row],[Программа]],"_",Speciality[[#This Row],[Процент]])</f>
        <v>ВО_90</v>
      </c>
      <c r="R808" s="66" t="s">
        <v>1892</v>
      </c>
      <c r="S808" t="str">
        <f>CONCATENATE(Speciality[[#This Row],[тех1]],"_",Speciality[[#This Row],[Код]])</f>
        <v>ВО_90_38.04.07</v>
      </c>
      <c r="T808" t="s">
        <v>1883</v>
      </c>
    </row>
    <row r="809" spans="15:20" x14ac:dyDescent="0.2">
      <c r="O809" t="s">
        <v>87</v>
      </c>
      <c r="P809">
        <v>90</v>
      </c>
      <c r="Q809" t="str">
        <f>CONCATENATE(Speciality[[#This Row],[Программа]],"_",Speciality[[#This Row],[Процент]])</f>
        <v>ВО_90</v>
      </c>
      <c r="R809" s="66" t="s">
        <v>1893</v>
      </c>
      <c r="S809" t="str">
        <f>CONCATENATE(Speciality[[#This Row],[тех1]],"_",Speciality[[#This Row],[Код]])</f>
        <v>ВО_90_38.04.08</v>
      </c>
      <c r="T809" t="s">
        <v>1894</v>
      </c>
    </row>
    <row r="810" spans="15:20" x14ac:dyDescent="0.2">
      <c r="O810" t="s">
        <v>87</v>
      </c>
      <c r="P810">
        <v>90</v>
      </c>
      <c r="Q810" t="str">
        <f>CONCATENATE(Speciality[[#This Row],[Программа]],"_",Speciality[[#This Row],[Процент]])</f>
        <v>ВО_90</v>
      </c>
      <c r="R810" s="66" t="s">
        <v>1895</v>
      </c>
      <c r="S810" t="str">
        <f>CONCATENATE(Speciality[[#This Row],[тех1]],"_",Speciality[[#This Row],[Код]])</f>
        <v>ВО_90_38.04.09</v>
      </c>
      <c r="T810" t="s">
        <v>1896</v>
      </c>
    </row>
    <row r="811" spans="15:20" x14ac:dyDescent="0.2">
      <c r="O811" t="s">
        <v>87</v>
      </c>
      <c r="P811">
        <v>90</v>
      </c>
      <c r="Q811" t="str">
        <f>CONCATENATE(Speciality[[#This Row],[Программа]],"_",Speciality[[#This Row],[Процент]])</f>
        <v>ВО_90</v>
      </c>
      <c r="R811" s="66" t="s">
        <v>1897</v>
      </c>
      <c r="S811" t="str">
        <f>CONCATENATE(Speciality[[#This Row],[тех1]],"_",Speciality[[#This Row],[Код]])</f>
        <v>ВО_90_38.04.10</v>
      </c>
      <c r="T811" t="s">
        <v>1885</v>
      </c>
    </row>
    <row r="812" spans="15:20" x14ac:dyDescent="0.2">
      <c r="O812" t="s">
        <v>87</v>
      </c>
      <c r="P812">
        <v>90</v>
      </c>
      <c r="Q812" t="str">
        <f>CONCATENATE(Speciality[[#This Row],[Программа]],"_",Speciality[[#This Row],[Процент]])</f>
        <v>ВО_90</v>
      </c>
      <c r="R812" s="66" t="s">
        <v>1898</v>
      </c>
      <c r="S812" t="str">
        <f>CONCATENATE(Speciality[[#This Row],[тех1]],"_",Speciality[[#This Row],[Код]])</f>
        <v>ВО_90_38.05.01</v>
      </c>
      <c r="T812" t="s">
        <v>1899</v>
      </c>
    </row>
    <row r="813" spans="15:20" x14ac:dyDescent="0.2">
      <c r="O813" t="s">
        <v>87</v>
      </c>
      <c r="P813">
        <v>90</v>
      </c>
      <c r="Q813" t="str">
        <f>CONCATENATE(Speciality[[#This Row],[Программа]],"_",Speciality[[#This Row],[Процент]])</f>
        <v>ВО_90</v>
      </c>
      <c r="R813" s="66" t="s">
        <v>1900</v>
      </c>
      <c r="S813" t="str">
        <f>CONCATENATE(Speciality[[#This Row],[тех1]],"_",Speciality[[#This Row],[Код]])</f>
        <v>ВО_90_38.05.02</v>
      </c>
      <c r="T813" t="s">
        <v>1901</v>
      </c>
    </row>
    <row r="814" spans="15:20" x14ac:dyDescent="0.2">
      <c r="O814" t="s">
        <v>87</v>
      </c>
      <c r="P814">
        <v>90</v>
      </c>
      <c r="Q814" t="str">
        <f>CONCATENATE(Speciality[[#This Row],[Программа]],"_",Speciality[[#This Row],[Процент]])</f>
        <v>ВО_90</v>
      </c>
      <c r="R814" s="66" t="s">
        <v>1902</v>
      </c>
      <c r="S814" t="str">
        <f>CONCATENATE(Speciality[[#This Row],[тех1]],"_",Speciality[[#This Row],[Код]])</f>
        <v>ВО_90_39.02.01</v>
      </c>
      <c r="T814" t="s">
        <v>1903</v>
      </c>
    </row>
    <row r="815" spans="15:20" x14ac:dyDescent="0.2">
      <c r="O815" t="s">
        <v>87</v>
      </c>
      <c r="P815">
        <v>90</v>
      </c>
      <c r="Q815" t="str">
        <f>CONCATENATE(Speciality[[#This Row],[Программа]],"_",Speciality[[#This Row],[Процент]])</f>
        <v>ВО_90</v>
      </c>
      <c r="R815" s="66" t="s">
        <v>1904</v>
      </c>
      <c r="S815" t="str">
        <f>CONCATENATE(Speciality[[#This Row],[тех1]],"_",Speciality[[#This Row],[Код]])</f>
        <v>ВО_90_39.02.02</v>
      </c>
      <c r="T815" t="s">
        <v>1905</v>
      </c>
    </row>
    <row r="816" spans="15:20" x14ac:dyDescent="0.2">
      <c r="O816" t="s">
        <v>87</v>
      </c>
      <c r="P816">
        <v>90</v>
      </c>
      <c r="Q816" t="str">
        <f>CONCATENATE(Speciality[[#This Row],[Программа]],"_",Speciality[[#This Row],[Процент]])</f>
        <v>ВО_90</v>
      </c>
      <c r="R816" s="66" t="s">
        <v>1906</v>
      </c>
      <c r="S816" t="str">
        <f>CONCATENATE(Speciality[[#This Row],[тех1]],"_",Speciality[[#This Row],[Код]])</f>
        <v>ВО_90_39.03.01</v>
      </c>
      <c r="T816" t="s">
        <v>1907</v>
      </c>
    </row>
    <row r="817" spans="15:20" x14ac:dyDescent="0.2">
      <c r="O817" t="s">
        <v>87</v>
      </c>
      <c r="P817">
        <v>90</v>
      </c>
      <c r="Q817" t="str">
        <f>CONCATENATE(Speciality[[#This Row],[Программа]],"_",Speciality[[#This Row],[Процент]])</f>
        <v>ВО_90</v>
      </c>
      <c r="R817" s="66" t="s">
        <v>1908</v>
      </c>
      <c r="S817" t="str">
        <f>CONCATENATE(Speciality[[#This Row],[тех1]],"_",Speciality[[#This Row],[Код]])</f>
        <v>ВО_90_39.03.02</v>
      </c>
      <c r="T817" t="s">
        <v>1903</v>
      </c>
    </row>
    <row r="818" spans="15:20" x14ac:dyDescent="0.2">
      <c r="O818" t="s">
        <v>87</v>
      </c>
      <c r="P818">
        <v>90</v>
      </c>
      <c r="Q818" t="str">
        <f>CONCATENATE(Speciality[[#This Row],[Программа]],"_",Speciality[[#This Row],[Процент]])</f>
        <v>ВО_90</v>
      </c>
      <c r="R818" s="66" t="s">
        <v>1909</v>
      </c>
      <c r="S818" t="str">
        <f>CONCATENATE(Speciality[[#This Row],[тех1]],"_",Speciality[[#This Row],[Код]])</f>
        <v>ВО_90_39.03.03</v>
      </c>
      <c r="T818" t="s">
        <v>1910</v>
      </c>
    </row>
    <row r="819" spans="15:20" x14ac:dyDescent="0.2">
      <c r="O819" t="s">
        <v>87</v>
      </c>
      <c r="P819">
        <v>90</v>
      </c>
      <c r="Q819" t="str">
        <f>CONCATENATE(Speciality[[#This Row],[Программа]],"_",Speciality[[#This Row],[Процент]])</f>
        <v>ВО_90</v>
      </c>
      <c r="R819" s="66" t="s">
        <v>1911</v>
      </c>
      <c r="S819" t="str">
        <f>CONCATENATE(Speciality[[#This Row],[тех1]],"_",Speciality[[#This Row],[Код]])</f>
        <v>ВО_90_39.04.01</v>
      </c>
      <c r="T819" t="s">
        <v>1907</v>
      </c>
    </row>
    <row r="820" spans="15:20" x14ac:dyDescent="0.2">
      <c r="O820" t="s">
        <v>87</v>
      </c>
      <c r="P820">
        <v>90</v>
      </c>
      <c r="Q820" t="str">
        <f>CONCATENATE(Speciality[[#This Row],[Программа]],"_",Speciality[[#This Row],[Процент]])</f>
        <v>ВО_90</v>
      </c>
      <c r="R820" s="66" t="s">
        <v>1912</v>
      </c>
      <c r="S820" t="str">
        <f>CONCATENATE(Speciality[[#This Row],[тех1]],"_",Speciality[[#This Row],[Код]])</f>
        <v>ВО_90_39.04.02</v>
      </c>
      <c r="T820" t="s">
        <v>1903</v>
      </c>
    </row>
    <row r="821" spans="15:20" x14ac:dyDescent="0.2">
      <c r="O821" t="s">
        <v>87</v>
      </c>
      <c r="P821">
        <v>90</v>
      </c>
      <c r="Q821" t="str">
        <f>CONCATENATE(Speciality[[#This Row],[Программа]],"_",Speciality[[#This Row],[Процент]])</f>
        <v>ВО_90</v>
      </c>
      <c r="R821" s="66" t="s">
        <v>1913</v>
      </c>
      <c r="S821" t="str">
        <f>CONCATENATE(Speciality[[#This Row],[тех1]],"_",Speciality[[#This Row],[Код]])</f>
        <v>ВО_90_39.04.03</v>
      </c>
      <c r="T821" t="s">
        <v>1910</v>
      </c>
    </row>
    <row r="822" spans="15:20" x14ac:dyDescent="0.2">
      <c r="O822" t="s">
        <v>87</v>
      </c>
      <c r="P822">
        <v>90</v>
      </c>
      <c r="Q822" t="str">
        <f>CONCATENATE(Speciality[[#This Row],[Программа]],"_",Speciality[[#This Row],[Процент]])</f>
        <v>ВО_90</v>
      </c>
      <c r="R822" s="66" t="s">
        <v>1914</v>
      </c>
      <c r="S822" t="str">
        <f>CONCATENATE(Speciality[[#This Row],[тех1]],"_",Speciality[[#This Row],[Код]])</f>
        <v>ВО_90_40.02.01</v>
      </c>
      <c r="T822" t="s">
        <v>1915</v>
      </c>
    </row>
    <row r="823" spans="15:20" x14ac:dyDescent="0.2">
      <c r="O823" t="s">
        <v>87</v>
      </c>
      <c r="P823">
        <v>90</v>
      </c>
      <c r="Q823" t="str">
        <f>CONCATENATE(Speciality[[#This Row],[Программа]],"_",Speciality[[#This Row],[Процент]])</f>
        <v>ВО_90</v>
      </c>
      <c r="R823" s="66" t="s">
        <v>1916</v>
      </c>
      <c r="S823" t="str">
        <f>CONCATENATE(Speciality[[#This Row],[тех1]],"_",Speciality[[#This Row],[Код]])</f>
        <v>ВО_90_40.02.02</v>
      </c>
      <c r="T823" t="s">
        <v>1917</v>
      </c>
    </row>
    <row r="824" spans="15:20" x14ac:dyDescent="0.2">
      <c r="O824" t="s">
        <v>87</v>
      </c>
      <c r="P824">
        <v>90</v>
      </c>
      <c r="Q824" t="str">
        <f>CONCATENATE(Speciality[[#This Row],[Программа]],"_",Speciality[[#This Row],[Процент]])</f>
        <v>ВО_90</v>
      </c>
      <c r="R824" s="66" t="s">
        <v>1918</v>
      </c>
      <c r="S824" t="str">
        <f>CONCATENATE(Speciality[[#This Row],[тех1]],"_",Speciality[[#This Row],[Код]])</f>
        <v>ВО_90_40.02.03</v>
      </c>
      <c r="T824" t="s">
        <v>1919</v>
      </c>
    </row>
    <row r="825" spans="15:20" x14ac:dyDescent="0.2">
      <c r="O825" t="s">
        <v>87</v>
      </c>
      <c r="P825">
        <v>90</v>
      </c>
      <c r="Q825" t="str">
        <f>CONCATENATE(Speciality[[#This Row],[Программа]],"_",Speciality[[#This Row],[Процент]])</f>
        <v>ВО_90</v>
      </c>
      <c r="R825" s="66" t="s">
        <v>1920</v>
      </c>
      <c r="S825" t="str">
        <f>CONCATENATE(Speciality[[#This Row],[тех1]],"_",Speciality[[#This Row],[Код]])</f>
        <v>ВО_90_40.03.01</v>
      </c>
      <c r="T825" t="s">
        <v>1921</v>
      </c>
    </row>
    <row r="826" spans="15:20" x14ac:dyDescent="0.2">
      <c r="O826" t="s">
        <v>87</v>
      </c>
      <c r="P826">
        <v>90</v>
      </c>
      <c r="Q826" t="str">
        <f>CONCATENATE(Speciality[[#This Row],[Программа]],"_",Speciality[[#This Row],[Процент]])</f>
        <v>ВО_90</v>
      </c>
      <c r="R826" s="66" t="s">
        <v>1922</v>
      </c>
      <c r="S826" t="str">
        <f>CONCATENATE(Speciality[[#This Row],[тех1]],"_",Speciality[[#This Row],[Код]])</f>
        <v>ВО_90_40.03.02</v>
      </c>
      <c r="T826" t="s">
        <v>1923</v>
      </c>
    </row>
    <row r="827" spans="15:20" x14ac:dyDescent="0.2">
      <c r="O827" t="s">
        <v>87</v>
      </c>
      <c r="P827">
        <v>90</v>
      </c>
      <c r="Q827" t="str">
        <f>CONCATENATE(Speciality[[#This Row],[Программа]],"_",Speciality[[#This Row],[Процент]])</f>
        <v>ВО_90</v>
      </c>
      <c r="R827" s="66" t="s">
        <v>1924</v>
      </c>
      <c r="S827" t="str">
        <f>CONCATENATE(Speciality[[#This Row],[тех1]],"_",Speciality[[#This Row],[Код]])</f>
        <v>ВО_90_40.04.01</v>
      </c>
      <c r="T827" t="s">
        <v>1921</v>
      </c>
    </row>
    <row r="828" spans="15:20" x14ac:dyDescent="0.2">
      <c r="O828" t="s">
        <v>87</v>
      </c>
      <c r="P828">
        <v>90</v>
      </c>
      <c r="Q828" t="str">
        <f>CONCATENATE(Speciality[[#This Row],[Программа]],"_",Speciality[[#This Row],[Процент]])</f>
        <v>ВО_90</v>
      </c>
      <c r="R828" s="66" t="s">
        <v>1925</v>
      </c>
      <c r="S828" t="str">
        <f>CONCATENATE(Speciality[[#This Row],[тех1]],"_",Speciality[[#This Row],[Код]])</f>
        <v>ВО_90_40.05.01</v>
      </c>
      <c r="T828" t="s">
        <v>1926</v>
      </c>
    </row>
    <row r="829" spans="15:20" x14ac:dyDescent="0.2">
      <c r="O829" t="s">
        <v>87</v>
      </c>
      <c r="P829">
        <v>90</v>
      </c>
      <c r="Q829" t="str">
        <f>CONCATENATE(Speciality[[#This Row],[Программа]],"_",Speciality[[#This Row],[Процент]])</f>
        <v>ВО_90</v>
      </c>
      <c r="R829" s="66" t="s">
        <v>1927</v>
      </c>
      <c r="S829" t="str">
        <f>CONCATENATE(Speciality[[#This Row],[тех1]],"_",Speciality[[#This Row],[Код]])</f>
        <v>ВО_90_40.05.02</v>
      </c>
      <c r="T829" t="s">
        <v>1917</v>
      </c>
    </row>
    <row r="830" spans="15:20" x14ac:dyDescent="0.2">
      <c r="O830" t="s">
        <v>87</v>
      </c>
      <c r="P830">
        <v>90</v>
      </c>
      <c r="Q830" t="str">
        <f>CONCATENATE(Speciality[[#This Row],[Программа]],"_",Speciality[[#This Row],[Процент]])</f>
        <v>ВО_90</v>
      </c>
      <c r="R830" s="66" t="s">
        <v>1928</v>
      </c>
      <c r="S830" t="str">
        <f>CONCATENATE(Speciality[[#This Row],[тех1]],"_",Speciality[[#This Row],[Код]])</f>
        <v>ВО_90_40.05.03</v>
      </c>
      <c r="T830" t="s">
        <v>1929</v>
      </c>
    </row>
    <row r="831" spans="15:20" x14ac:dyDescent="0.2">
      <c r="O831" t="s">
        <v>87</v>
      </c>
      <c r="P831">
        <v>90</v>
      </c>
      <c r="Q831" t="str">
        <f>CONCATENATE(Speciality[[#This Row],[Программа]],"_",Speciality[[#This Row],[Процент]])</f>
        <v>ВО_90</v>
      </c>
      <c r="R831" s="66" t="s">
        <v>1930</v>
      </c>
      <c r="S831" t="str">
        <f>CONCATENATE(Speciality[[#This Row],[тех1]],"_",Speciality[[#This Row],[Код]])</f>
        <v>ВО_90_40.05.04</v>
      </c>
      <c r="T831" t="s">
        <v>1931</v>
      </c>
    </row>
    <row r="832" spans="15:20" x14ac:dyDescent="0.2">
      <c r="O832" t="s">
        <v>87</v>
      </c>
      <c r="P832">
        <v>90</v>
      </c>
      <c r="Q832" t="str">
        <f>CONCATENATE(Speciality[[#This Row],[Программа]],"_",Speciality[[#This Row],[Процент]])</f>
        <v>ВО_90</v>
      </c>
      <c r="R832" s="66" t="s">
        <v>1932</v>
      </c>
      <c r="S832" t="str">
        <f>CONCATENATE(Speciality[[#This Row],[тех1]],"_",Speciality[[#This Row],[Код]])</f>
        <v>ВО_90_41.03.01</v>
      </c>
      <c r="T832" t="s">
        <v>1933</v>
      </c>
    </row>
    <row r="833" spans="15:20" x14ac:dyDescent="0.2">
      <c r="O833" t="s">
        <v>87</v>
      </c>
      <c r="P833">
        <v>90</v>
      </c>
      <c r="Q833" t="str">
        <f>CONCATENATE(Speciality[[#This Row],[Программа]],"_",Speciality[[#This Row],[Процент]])</f>
        <v>ВО_90</v>
      </c>
      <c r="R833" s="66" t="s">
        <v>1934</v>
      </c>
      <c r="S833" t="str">
        <f>CONCATENATE(Speciality[[#This Row],[тех1]],"_",Speciality[[#This Row],[Код]])</f>
        <v>ВО_90_41.03.02</v>
      </c>
      <c r="T833" t="s">
        <v>1935</v>
      </c>
    </row>
    <row r="834" spans="15:20" x14ac:dyDescent="0.2">
      <c r="O834" t="s">
        <v>87</v>
      </c>
      <c r="P834">
        <v>90</v>
      </c>
      <c r="Q834" t="str">
        <f>CONCATENATE(Speciality[[#This Row],[Программа]],"_",Speciality[[#This Row],[Процент]])</f>
        <v>ВО_90</v>
      </c>
      <c r="R834" s="66" t="s">
        <v>1936</v>
      </c>
      <c r="S834" t="str">
        <f>CONCATENATE(Speciality[[#This Row],[тех1]],"_",Speciality[[#This Row],[Код]])</f>
        <v>ВО_90_41.03.04</v>
      </c>
      <c r="T834" t="s">
        <v>1937</v>
      </c>
    </row>
    <row r="835" spans="15:20" x14ac:dyDescent="0.2">
      <c r="O835" t="s">
        <v>87</v>
      </c>
      <c r="P835">
        <v>90</v>
      </c>
      <c r="Q835" t="str">
        <f>CONCATENATE(Speciality[[#This Row],[Программа]],"_",Speciality[[#This Row],[Процент]])</f>
        <v>ВО_90</v>
      </c>
      <c r="R835" s="66" t="s">
        <v>1938</v>
      </c>
      <c r="S835" t="str">
        <f>CONCATENATE(Speciality[[#This Row],[тех1]],"_",Speciality[[#This Row],[Код]])</f>
        <v>ВО_90_41.03.05</v>
      </c>
      <c r="T835" t="s">
        <v>1939</v>
      </c>
    </row>
    <row r="836" spans="15:20" x14ac:dyDescent="0.2">
      <c r="O836" t="s">
        <v>87</v>
      </c>
      <c r="P836">
        <v>90</v>
      </c>
      <c r="Q836" t="str">
        <f>CONCATENATE(Speciality[[#This Row],[Программа]],"_",Speciality[[#This Row],[Процент]])</f>
        <v>ВО_90</v>
      </c>
      <c r="R836" s="66" t="s">
        <v>1940</v>
      </c>
      <c r="S836" t="str">
        <f>CONCATENATE(Speciality[[#This Row],[тех1]],"_",Speciality[[#This Row],[Код]])</f>
        <v>ВО_90_41.03.06</v>
      </c>
      <c r="T836" t="s">
        <v>1941</v>
      </c>
    </row>
    <row r="837" spans="15:20" x14ac:dyDescent="0.2">
      <c r="O837" t="s">
        <v>87</v>
      </c>
      <c r="P837">
        <v>90</v>
      </c>
      <c r="Q837" t="str">
        <f>CONCATENATE(Speciality[[#This Row],[Программа]],"_",Speciality[[#This Row],[Процент]])</f>
        <v>ВО_90</v>
      </c>
      <c r="R837" s="66" t="s">
        <v>1942</v>
      </c>
      <c r="S837" t="str">
        <f>CONCATENATE(Speciality[[#This Row],[тех1]],"_",Speciality[[#This Row],[Код]])</f>
        <v>ВО_90_41.04.01</v>
      </c>
      <c r="T837" t="s">
        <v>1933</v>
      </c>
    </row>
    <row r="838" spans="15:20" x14ac:dyDescent="0.2">
      <c r="O838" t="s">
        <v>87</v>
      </c>
      <c r="P838">
        <v>90</v>
      </c>
      <c r="Q838" t="str">
        <f>CONCATENATE(Speciality[[#This Row],[Программа]],"_",Speciality[[#This Row],[Процент]])</f>
        <v>ВО_90</v>
      </c>
      <c r="R838" s="66" t="s">
        <v>1943</v>
      </c>
      <c r="S838" t="str">
        <f>CONCATENATE(Speciality[[#This Row],[тех1]],"_",Speciality[[#This Row],[Код]])</f>
        <v>ВО_90_41.04.02</v>
      </c>
      <c r="T838" t="s">
        <v>1935</v>
      </c>
    </row>
    <row r="839" spans="15:20" x14ac:dyDescent="0.2">
      <c r="O839" t="s">
        <v>87</v>
      </c>
      <c r="P839">
        <v>90</v>
      </c>
      <c r="Q839" t="str">
        <f>CONCATENATE(Speciality[[#This Row],[Программа]],"_",Speciality[[#This Row],[Процент]])</f>
        <v>ВО_90</v>
      </c>
      <c r="R839" s="66" t="s">
        <v>1944</v>
      </c>
      <c r="S839" t="str">
        <f>CONCATENATE(Speciality[[#This Row],[тех1]],"_",Speciality[[#This Row],[Код]])</f>
        <v>ВО_90_41.04.04</v>
      </c>
      <c r="T839" t="s">
        <v>1937</v>
      </c>
    </row>
    <row r="840" spans="15:20" x14ac:dyDescent="0.2">
      <c r="O840" t="s">
        <v>87</v>
      </c>
      <c r="P840">
        <v>90</v>
      </c>
      <c r="Q840" t="str">
        <f>CONCATENATE(Speciality[[#This Row],[Программа]],"_",Speciality[[#This Row],[Процент]])</f>
        <v>ВО_90</v>
      </c>
      <c r="R840" s="66" t="s">
        <v>1945</v>
      </c>
      <c r="S840" t="str">
        <f>CONCATENATE(Speciality[[#This Row],[тех1]],"_",Speciality[[#This Row],[Код]])</f>
        <v>ВО_90_41.04.05</v>
      </c>
      <c r="T840" t="s">
        <v>1939</v>
      </c>
    </row>
    <row r="841" spans="15:20" x14ac:dyDescent="0.2">
      <c r="O841" t="s">
        <v>87</v>
      </c>
      <c r="P841">
        <v>90</v>
      </c>
      <c r="Q841" t="str">
        <f>CONCATENATE(Speciality[[#This Row],[Программа]],"_",Speciality[[#This Row],[Процент]])</f>
        <v>ВО_90</v>
      </c>
      <c r="R841" s="66" t="s">
        <v>1946</v>
      </c>
      <c r="S841" t="str">
        <f>CONCATENATE(Speciality[[#This Row],[тех1]],"_",Speciality[[#This Row],[Код]])</f>
        <v>ВО_90_41.04.06</v>
      </c>
      <c r="T841" t="s">
        <v>1947</v>
      </c>
    </row>
    <row r="842" spans="15:20" x14ac:dyDescent="0.2">
      <c r="O842" t="s">
        <v>87</v>
      </c>
      <c r="P842">
        <v>90</v>
      </c>
      <c r="Q842" t="str">
        <f>CONCATENATE(Speciality[[#This Row],[Программа]],"_",Speciality[[#This Row],[Процент]])</f>
        <v>ВО_90</v>
      </c>
      <c r="R842" s="66" t="s">
        <v>1948</v>
      </c>
      <c r="S842" t="str">
        <f>CONCATENATE(Speciality[[#This Row],[тех1]],"_",Speciality[[#This Row],[Код]])</f>
        <v>ВО_90_42.02.01</v>
      </c>
      <c r="T842" t="s">
        <v>1949</v>
      </c>
    </row>
    <row r="843" spans="15:20" x14ac:dyDescent="0.2">
      <c r="O843" t="s">
        <v>87</v>
      </c>
      <c r="P843">
        <v>90</v>
      </c>
      <c r="Q843" t="str">
        <f>CONCATENATE(Speciality[[#This Row],[Программа]],"_",Speciality[[#This Row],[Процент]])</f>
        <v>ВО_90</v>
      </c>
      <c r="R843" s="66" t="s">
        <v>1950</v>
      </c>
      <c r="S843" t="str">
        <f>CONCATENATE(Speciality[[#This Row],[тех1]],"_",Speciality[[#This Row],[Код]])</f>
        <v>ВО_90_42.02.02</v>
      </c>
      <c r="T843" t="s">
        <v>1951</v>
      </c>
    </row>
    <row r="844" spans="15:20" x14ac:dyDescent="0.2">
      <c r="O844" t="s">
        <v>87</v>
      </c>
      <c r="P844">
        <v>90</v>
      </c>
      <c r="Q844" t="str">
        <f>CONCATENATE(Speciality[[#This Row],[Программа]],"_",Speciality[[#This Row],[Процент]])</f>
        <v>ВО_90</v>
      </c>
      <c r="R844" s="66" t="s">
        <v>1952</v>
      </c>
      <c r="S844" t="str">
        <f>CONCATENATE(Speciality[[#This Row],[тех1]],"_",Speciality[[#This Row],[Код]])</f>
        <v>ВО_90_42.03.01</v>
      </c>
      <c r="T844" t="s">
        <v>1953</v>
      </c>
    </row>
    <row r="845" spans="15:20" x14ac:dyDescent="0.2">
      <c r="O845" t="s">
        <v>87</v>
      </c>
      <c r="P845">
        <v>90</v>
      </c>
      <c r="Q845" t="str">
        <f>CONCATENATE(Speciality[[#This Row],[Программа]],"_",Speciality[[#This Row],[Процент]])</f>
        <v>ВО_90</v>
      </c>
      <c r="R845" s="66" t="s">
        <v>1954</v>
      </c>
      <c r="S845" t="str">
        <f>CONCATENATE(Speciality[[#This Row],[тех1]],"_",Speciality[[#This Row],[Код]])</f>
        <v>ВО_90_42.03.02</v>
      </c>
      <c r="T845" t="s">
        <v>1955</v>
      </c>
    </row>
    <row r="846" spans="15:20" x14ac:dyDescent="0.2">
      <c r="O846" t="s">
        <v>87</v>
      </c>
      <c r="P846">
        <v>90</v>
      </c>
      <c r="Q846" t="str">
        <f>CONCATENATE(Speciality[[#This Row],[Программа]],"_",Speciality[[#This Row],[Процент]])</f>
        <v>ВО_90</v>
      </c>
      <c r="R846" s="66" t="s">
        <v>1956</v>
      </c>
      <c r="S846" t="str">
        <f>CONCATENATE(Speciality[[#This Row],[тех1]],"_",Speciality[[#This Row],[Код]])</f>
        <v>ВО_90_42.03.03</v>
      </c>
      <c r="T846" t="s">
        <v>1951</v>
      </c>
    </row>
    <row r="847" spans="15:20" x14ac:dyDescent="0.2">
      <c r="O847" t="s">
        <v>87</v>
      </c>
      <c r="P847">
        <v>90</v>
      </c>
      <c r="Q847" t="str">
        <f>CONCATENATE(Speciality[[#This Row],[Программа]],"_",Speciality[[#This Row],[Процент]])</f>
        <v>ВО_90</v>
      </c>
      <c r="R847" s="66" t="s">
        <v>1957</v>
      </c>
      <c r="S847" t="str">
        <f>CONCATENATE(Speciality[[#This Row],[тех1]],"_",Speciality[[#This Row],[Код]])</f>
        <v>ВО_90_42.03.04</v>
      </c>
      <c r="T847" t="s">
        <v>1958</v>
      </c>
    </row>
    <row r="848" spans="15:20" x14ac:dyDescent="0.2">
      <c r="O848" t="s">
        <v>87</v>
      </c>
      <c r="P848">
        <v>90</v>
      </c>
      <c r="Q848" t="str">
        <f>CONCATENATE(Speciality[[#This Row],[Программа]],"_",Speciality[[#This Row],[Процент]])</f>
        <v>ВО_90</v>
      </c>
      <c r="R848" s="66" t="s">
        <v>1959</v>
      </c>
      <c r="S848" t="str">
        <f>CONCATENATE(Speciality[[#This Row],[тех1]],"_",Speciality[[#This Row],[Код]])</f>
        <v>ВО_90_42.03.05</v>
      </c>
      <c r="T848" t="s">
        <v>1960</v>
      </c>
    </row>
    <row r="849" spans="15:20" x14ac:dyDescent="0.2">
      <c r="O849" t="s">
        <v>87</v>
      </c>
      <c r="P849">
        <v>90</v>
      </c>
      <c r="Q849" t="str">
        <f>CONCATENATE(Speciality[[#This Row],[Программа]],"_",Speciality[[#This Row],[Процент]])</f>
        <v>ВО_90</v>
      </c>
      <c r="R849" s="66" t="s">
        <v>1961</v>
      </c>
      <c r="S849" t="str">
        <f>CONCATENATE(Speciality[[#This Row],[тех1]],"_",Speciality[[#This Row],[Код]])</f>
        <v>ВО_90_42.04.01</v>
      </c>
      <c r="T849" t="s">
        <v>1953</v>
      </c>
    </row>
    <row r="850" spans="15:20" x14ac:dyDescent="0.2">
      <c r="O850" t="s">
        <v>87</v>
      </c>
      <c r="P850">
        <v>90</v>
      </c>
      <c r="Q850" t="str">
        <f>CONCATENATE(Speciality[[#This Row],[Программа]],"_",Speciality[[#This Row],[Процент]])</f>
        <v>ВО_90</v>
      </c>
      <c r="R850" s="66" t="s">
        <v>1962</v>
      </c>
      <c r="S850" t="str">
        <f>CONCATENATE(Speciality[[#This Row],[тех1]],"_",Speciality[[#This Row],[Код]])</f>
        <v>ВО_90_42.04.02</v>
      </c>
      <c r="T850" t="s">
        <v>1955</v>
      </c>
    </row>
    <row r="851" spans="15:20" x14ac:dyDescent="0.2">
      <c r="O851" t="s">
        <v>87</v>
      </c>
      <c r="P851">
        <v>90</v>
      </c>
      <c r="Q851" t="str">
        <f>CONCATENATE(Speciality[[#This Row],[Программа]],"_",Speciality[[#This Row],[Процент]])</f>
        <v>ВО_90</v>
      </c>
      <c r="R851" s="66" t="s">
        <v>1963</v>
      </c>
      <c r="S851" t="str">
        <f>CONCATENATE(Speciality[[#This Row],[тех1]],"_",Speciality[[#This Row],[Код]])</f>
        <v>ВО_90_42.04.03</v>
      </c>
      <c r="T851" t="s">
        <v>1951</v>
      </c>
    </row>
    <row r="852" spans="15:20" x14ac:dyDescent="0.2">
      <c r="O852" t="s">
        <v>87</v>
      </c>
      <c r="P852">
        <v>90</v>
      </c>
      <c r="Q852" t="str">
        <f>CONCATENATE(Speciality[[#This Row],[Программа]],"_",Speciality[[#This Row],[Процент]])</f>
        <v>ВО_90</v>
      </c>
      <c r="R852" s="66" t="s">
        <v>1964</v>
      </c>
      <c r="S852" t="str">
        <f>CONCATENATE(Speciality[[#This Row],[тех1]],"_",Speciality[[#This Row],[Код]])</f>
        <v>ВО_90_42.04.04</v>
      </c>
      <c r="T852" t="s">
        <v>1958</v>
      </c>
    </row>
    <row r="853" spans="15:20" x14ac:dyDescent="0.2">
      <c r="O853" t="s">
        <v>87</v>
      </c>
      <c r="P853">
        <v>90</v>
      </c>
      <c r="Q853" t="str">
        <f>CONCATENATE(Speciality[[#This Row],[Программа]],"_",Speciality[[#This Row],[Процент]])</f>
        <v>ВО_90</v>
      </c>
      <c r="R853" s="66" t="s">
        <v>1965</v>
      </c>
      <c r="S853" t="str">
        <f>CONCATENATE(Speciality[[#This Row],[тех1]],"_",Speciality[[#This Row],[Код]])</f>
        <v>ВО_90_42.04.05</v>
      </c>
      <c r="T853" t="s">
        <v>1960</v>
      </c>
    </row>
    <row r="854" spans="15:20" x14ac:dyDescent="0.2">
      <c r="O854" t="s">
        <v>87</v>
      </c>
      <c r="P854">
        <v>90</v>
      </c>
      <c r="Q854" t="str">
        <f>CONCATENATE(Speciality[[#This Row],[Программа]],"_",Speciality[[#This Row],[Процент]])</f>
        <v>ВО_90</v>
      </c>
      <c r="R854" s="66" t="s">
        <v>1966</v>
      </c>
      <c r="S854" t="str">
        <f>CONCATENATE(Speciality[[#This Row],[тех1]],"_",Speciality[[#This Row],[Код]])</f>
        <v>ВО_90_43.01.09</v>
      </c>
      <c r="T854" t="s">
        <v>1967</v>
      </c>
    </row>
    <row r="855" spans="15:20" x14ac:dyDescent="0.2">
      <c r="O855" t="s">
        <v>87</v>
      </c>
      <c r="P855">
        <v>90</v>
      </c>
      <c r="Q855" t="str">
        <f>CONCATENATE(Speciality[[#This Row],[Программа]],"_",Speciality[[#This Row],[Процент]])</f>
        <v>ВО_90</v>
      </c>
      <c r="R855" s="66" t="s">
        <v>1968</v>
      </c>
      <c r="S855" t="str">
        <f>CONCATENATE(Speciality[[#This Row],[тех1]],"_",Speciality[[#This Row],[Код]])</f>
        <v>ВО_90_43.02.01</v>
      </c>
      <c r="T855" t="s">
        <v>1969</v>
      </c>
    </row>
    <row r="856" spans="15:20" x14ac:dyDescent="0.2">
      <c r="O856" t="s">
        <v>87</v>
      </c>
      <c r="P856">
        <v>90</v>
      </c>
      <c r="Q856" t="str">
        <f>CONCATENATE(Speciality[[#This Row],[Программа]],"_",Speciality[[#This Row],[Процент]])</f>
        <v>ВО_90</v>
      </c>
      <c r="R856" s="66" t="s">
        <v>1970</v>
      </c>
      <c r="S856" t="str">
        <f>CONCATENATE(Speciality[[#This Row],[тех1]],"_",Speciality[[#This Row],[Код]])</f>
        <v>ВО_90_43.02.02</v>
      </c>
      <c r="T856" t="s">
        <v>1971</v>
      </c>
    </row>
    <row r="857" spans="15:20" x14ac:dyDescent="0.2">
      <c r="O857" t="s">
        <v>87</v>
      </c>
      <c r="P857">
        <v>90</v>
      </c>
      <c r="Q857" t="str">
        <f>CONCATENATE(Speciality[[#This Row],[Программа]],"_",Speciality[[#This Row],[Процент]])</f>
        <v>ВО_90</v>
      </c>
      <c r="R857" s="66" t="s">
        <v>1972</v>
      </c>
      <c r="S857" t="str">
        <f>CONCATENATE(Speciality[[#This Row],[тех1]],"_",Speciality[[#This Row],[Код]])</f>
        <v>ВО_90_43.02.03</v>
      </c>
      <c r="T857" t="s">
        <v>1973</v>
      </c>
    </row>
    <row r="858" spans="15:20" x14ac:dyDescent="0.2">
      <c r="O858" t="s">
        <v>87</v>
      </c>
      <c r="P858">
        <v>90</v>
      </c>
      <c r="Q858" t="str">
        <f>CONCATENATE(Speciality[[#This Row],[Программа]],"_",Speciality[[#This Row],[Процент]])</f>
        <v>ВО_90</v>
      </c>
      <c r="R858" s="66" t="s">
        <v>1974</v>
      </c>
      <c r="S858" t="str">
        <f>CONCATENATE(Speciality[[#This Row],[тех1]],"_",Speciality[[#This Row],[Код]])</f>
        <v>ВО_90_43.02.04</v>
      </c>
      <c r="T858" t="s">
        <v>1975</v>
      </c>
    </row>
    <row r="859" spans="15:20" x14ac:dyDescent="0.2">
      <c r="O859" t="s">
        <v>87</v>
      </c>
      <c r="P859">
        <v>90</v>
      </c>
      <c r="Q859" t="str">
        <f>CONCATENATE(Speciality[[#This Row],[Программа]],"_",Speciality[[#This Row],[Процент]])</f>
        <v>ВО_90</v>
      </c>
      <c r="R859" s="66" t="s">
        <v>1976</v>
      </c>
      <c r="S859" t="str">
        <f>CONCATENATE(Speciality[[#This Row],[тех1]],"_",Speciality[[#This Row],[Код]])</f>
        <v>ВО_90_43.02.05</v>
      </c>
      <c r="T859" t="s">
        <v>1977</v>
      </c>
    </row>
    <row r="860" spans="15:20" x14ac:dyDescent="0.2">
      <c r="O860" t="s">
        <v>87</v>
      </c>
      <c r="P860">
        <v>90</v>
      </c>
      <c r="Q860" t="str">
        <f>CONCATENATE(Speciality[[#This Row],[Программа]],"_",Speciality[[#This Row],[Процент]])</f>
        <v>ВО_90</v>
      </c>
      <c r="R860" s="66" t="s">
        <v>1978</v>
      </c>
      <c r="S860" t="str">
        <f>CONCATENATE(Speciality[[#This Row],[тех1]],"_",Speciality[[#This Row],[Код]])</f>
        <v>ВО_90_43.02.06</v>
      </c>
      <c r="T860" t="s">
        <v>1979</v>
      </c>
    </row>
    <row r="861" spans="15:20" x14ac:dyDescent="0.2">
      <c r="O861" t="s">
        <v>87</v>
      </c>
      <c r="P861">
        <v>90</v>
      </c>
      <c r="Q861" t="str">
        <f>CONCATENATE(Speciality[[#This Row],[Программа]],"_",Speciality[[#This Row],[Процент]])</f>
        <v>ВО_90</v>
      </c>
      <c r="R861" s="66" t="s">
        <v>1980</v>
      </c>
      <c r="S861" t="str">
        <f>CONCATENATE(Speciality[[#This Row],[тех1]],"_",Speciality[[#This Row],[Код]])</f>
        <v>ВО_90_43.02.07</v>
      </c>
      <c r="T861" t="s">
        <v>1981</v>
      </c>
    </row>
    <row r="862" spans="15:20" x14ac:dyDescent="0.2">
      <c r="O862" t="s">
        <v>87</v>
      </c>
      <c r="P862">
        <v>90</v>
      </c>
      <c r="Q862" t="str">
        <f>CONCATENATE(Speciality[[#This Row],[Программа]],"_",Speciality[[#This Row],[Процент]])</f>
        <v>ВО_90</v>
      </c>
      <c r="R862" s="66" t="s">
        <v>1982</v>
      </c>
      <c r="S862" t="str">
        <f>CONCATENATE(Speciality[[#This Row],[тех1]],"_",Speciality[[#This Row],[Код]])</f>
        <v>ВО_90_43.02.08</v>
      </c>
      <c r="T862" t="s">
        <v>1983</v>
      </c>
    </row>
    <row r="863" spans="15:20" x14ac:dyDescent="0.2">
      <c r="O863" t="s">
        <v>87</v>
      </c>
      <c r="P863">
        <v>90</v>
      </c>
      <c r="Q863" t="str">
        <f>CONCATENATE(Speciality[[#This Row],[Программа]],"_",Speciality[[#This Row],[Процент]])</f>
        <v>ВО_90</v>
      </c>
      <c r="R863" s="66" t="s">
        <v>1984</v>
      </c>
      <c r="S863" t="str">
        <f>CONCATENATE(Speciality[[#This Row],[тех1]],"_",Speciality[[#This Row],[Код]])</f>
        <v>ВО_90_43.02.10</v>
      </c>
      <c r="T863" t="s">
        <v>1985</v>
      </c>
    </row>
    <row r="864" spans="15:20" x14ac:dyDescent="0.2">
      <c r="O864" t="s">
        <v>87</v>
      </c>
      <c r="P864">
        <v>90</v>
      </c>
      <c r="Q864" t="str">
        <f>CONCATENATE(Speciality[[#This Row],[Программа]],"_",Speciality[[#This Row],[Процент]])</f>
        <v>ВО_90</v>
      </c>
      <c r="R864" s="66" t="s">
        <v>1986</v>
      </c>
      <c r="S864" t="str">
        <f>CONCATENATE(Speciality[[#This Row],[тех1]],"_",Speciality[[#This Row],[Код]])</f>
        <v>ВО_90_43.02.11</v>
      </c>
      <c r="T864" t="s">
        <v>1987</v>
      </c>
    </row>
    <row r="865" spans="15:20" x14ac:dyDescent="0.2">
      <c r="O865" t="s">
        <v>87</v>
      </c>
      <c r="P865">
        <v>90</v>
      </c>
      <c r="Q865" t="str">
        <f>CONCATENATE(Speciality[[#This Row],[Программа]],"_",Speciality[[#This Row],[Процент]])</f>
        <v>ВО_90</v>
      </c>
      <c r="R865" s="66" t="s">
        <v>1988</v>
      </c>
      <c r="S865" t="str">
        <f>CONCATENATE(Speciality[[#This Row],[тех1]],"_",Speciality[[#This Row],[Код]])</f>
        <v>ВО_90_43.02.12</v>
      </c>
      <c r="T865" t="s">
        <v>1989</v>
      </c>
    </row>
    <row r="866" spans="15:20" x14ac:dyDescent="0.2">
      <c r="O866" t="s">
        <v>87</v>
      </c>
      <c r="P866">
        <v>90</v>
      </c>
      <c r="Q866" t="str">
        <f>CONCATENATE(Speciality[[#This Row],[Программа]],"_",Speciality[[#This Row],[Процент]])</f>
        <v>ВО_90</v>
      </c>
      <c r="R866" s="66" t="s">
        <v>1990</v>
      </c>
      <c r="S866" t="str">
        <f>CONCATENATE(Speciality[[#This Row],[тех1]],"_",Speciality[[#This Row],[Код]])</f>
        <v>ВО_90_43.02.13</v>
      </c>
      <c r="T866" t="s">
        <v>1991</v>
      </c>
    </row>
    <row r="867" spans="15:20" x14ac:dyDescent="0.2">
      <c r="O867" t="s">
        <v>87</v>
      </c>
      <c r="P867">
        <v>90</v>
      </c>
      <c r="Q867" t="str">
        <f>CONCATENATE(Speciality[[#This Row],[Программа]],"_",Speciality[[#This Row],[Процент]])</f>
        <v>ВО_90</v>
      </c>
      <c r="R867" s="66" t="s">
        <v>1992</v>
      </c>
      <c r="S867" t="str">
        <f>CONCATENATE(Speciality[[#This Row],[тех1]],"_",Speciality[[#This Row],[Код]])</f>
        <v>ВО_90_43.02.14</v>
      </c>
      <c r="T867" t="s">
        <v>1993</v>
      </c>
    </row>
    <row r="868" spans="15:20" x14ac:dyDescent="0.2">
      <c r="O868" t="s">
        <v>87</v>
      </c>
      <c r="P868">
        <v>90</v>
      </c>
      <c r="Q868" t="str">
        <f>CONCATENATE(Speciality[[#This Row],[Программа]],"_",Speciality[[#This Row],[Процент]])</f>
        <v>ВО_90</v>
      </c>
      <c r="R868" s="66" t="s">
        <v>1994</v>
      </c>
      <c r="S868" t="str">
        <f>CONCATENATE(Speciality[[#This Row],[тех1]],"_",Speciality[[#This Row],[Код]])</f>
        <v>ВО_90_43.02.15</v>
      </c>
      <c r="T868" t="s">
        <v>1995</v>
      </c>
    </row>
    <row r="869" spans="15:20" x14ac:dyDescent="0.2">
      <c r="O869" t="s">
        <v>87</v>
      </c>
      <c r="P869">
        <v>90</v>
      </c>
      <c r="Q869" t="str">
        <f>CONCATENATE(Speciality[[#This Row],[Программа]],"_",Speciality[[#This Row],[Процент]])</f>
        <v>ВО_90</v>
      </c>
      <c r="R869" s="66" t="s">
        <v>1996</v>
      </c>
      <c r="S869" t="str">
        <f>CONCATENATE(Speciality[[#This Row],[тех1]],"_",Speciality[[#This Row],[Код]])</f>
        <v>ВО_90_43.03.01</v>
      </c>
      <c r="T869" t="s">
        <v>1997</v>
      </c>
    </row>
    <row r="870" spans="15:20" x14ac:dyDescent="0.2">
      <c r="O870" t="s">
        <v>87</v>
      </c>
      <c r="P870">
        <v>90</v>
      </c>
      <c r="Q870" t="str">
        <f>CONCATENATE(Speciality[[#This Row],[Программа]],"_",Speciality[[#This Row],[Процент]])</f>
        <v>ВО_90</v>
      </c>
      <c r="R870" s="66" t="s">
        <v>1998</v>
      </c>
      <c r="S870" t="str">
        <f>CONCATENATE(Speciality[[#This Row],[тех1]],"_",Speciality[[#This Row],[Код]])</f>
        <v>ВО_90_43.03.02</v>
      </c>
      <c r="T870" t="s">
        <v>1985</v>
      </c>
    </row>
    <row r="871" spans="15:20" x14ac:dyDescent="0.2">
      <c r="O871" t="s">
        <v>87</v>
      </c>
      <c r="P871">
        <v>90</v>
      </c>
      <c r="Q871" t="str">
        <f>CONCATENATE(Speciality[[#This Row],[Программа]],"_",Speciality[[#This Row],[Процент]])</f>
        <v>ВО_90</v>
      </c>
      <c r="R871" s="66" t="s">
        <v>1999</v>
      </c>
      <c r="S871" t="str">
        <f>CONCATENATE(Speciality[[#This Row],[тех1]],"_",Speciality[[#This Row],[Код]])</f>
        <v>ВО_90_43.03.03</v>
      </c>
      <c r="T871" t="s">
        <v>1993</v>
      </c>
    </row>
    <row r="872" spans="15:20" x14ac:dyDescent="0.2">
      <c r="O872" t="s">
        <v>87</v>
      </c>
      <c r="P872">
        <v>90</v>
      </c>
      <c r="Q872" t="str">
        <f>CONCATENATE(Speciality[[#This Row],[Программа]],"_",Speciality[[#This Row],[Процент]])</f>
        <v>ВО_90</v>
      </c>
      <c r="R872" s="66" t="s">
        <v>2000</v>
      </c>
      <c r="S872" t="str">
        <f>CONCATENATE(Speciality[[#This Row],[тех1]],"_",Speciality[[#This Row],[Код]])</f>
        <v>ВО_90_43.04.01</v>
      </c>
      <c r="T872" t="s">
        <v>1997</v>
      </c>
    </row>
    <row r="873" spans="15:20" x14ac:dyDescent="0.2">
      <c r="O873" t="s">
        <v>87</v>
      </c>
      <c r="P873">
        <v>90</v>
      </c>
      <c r="Q873" t="str">
        <f>CONCATENATE(Speciality[[#This Row],[Программа]],"_",Speciality[[#This Row],[Процент]])</f>
        <v>ВО_90</v>
      </c>
      <c r="R873" s="66" t="s">
        <v>2001</v>
      </c>
      <c r="S873" t="str">
        <f>CONCATENATE(Speciality[[#This Row],[тех1]],"_",Speciality[[#This Row],[Код]])</f>
        <v>ВО_90_43.04.02</v>
      </c>
      <c r="T873" t="s">
        <v>1985</v>
      </c>
    </row>
    <row r="874" spans="15:20" x14ac:dyDescent="0.2">
      <c r="O874" t="s">
        <v>87</v>
      </c>
      <c r="P874">
        <v>90</v>
      </c>
      <c r="Q874" t="str">
        <f>CONCATENATE(Speciality[[#This Row],[Программа]],"_",Speciality[[#This Row],[Процент]])</f>
        <v>ВО_90</v>
      </c>
      <c r="R874" s="66" t="s">
        <v>2002</v>
      </c>
      <c r="S874" t="str">
        <f>CONCATENATE(Speciality[[#This Row],[тех1]],"_",Speciality[[#This Row],[Код]])</f>
        <v>ВО_90_43.04.03</v>
      </c>
      <c r="T874" t="s">
        <v>1993</v>
      </c>
    </row>
    <row r="875" spans="15:20" x14ac:dyDescent="0.2">
      <c r="O875" t="s">
        <v>87</v>
      </c>
      <c r="P875">
        <v>90</v>
      </c>
      <c r="Q875" t="str">
        <f>CONCATENATE(Speciality[[#This Row],[Программа]],"_",Speciality[[#This Row],[Процент]])</f>
        <v>ВО_90</v>
      </c>
      <c r="R875" s="66" t="s">
        <v>2003</v>
      </c>
      <c r="S875" t="str">
        <f>CONCATENATE(Speciality[[#This Row],[тех1]],"_",Speciality[[#This Row],[Код]])</f>
        <v>ВО_90_44.02.01</v>
      </c>
      <c r="T875" t="s">
        <v>2004</v>
      </c>
    </row>
    <row r="876" spans="15:20" x14ac:dyDescent="0.2">
      <c r="O876" t="s">
        <v>87</v>
      </c>
      <c r="P876">
        <v>90</v>
      </c>
      <c r="Q876" t="str">
        <f>CONCATENATE(Speciality[[#This Row],[Программа]],"_",Speciality[[#This Row],[Процент]])</f>
        <v>ВО_90</v>
      </c>
      <c r="R876" s="66" t="s">
        <v>2005</v>
      </c>
      <c r="S876" t="str">
        <f>CONCATENATE(Speciality[[#This Row],[тех1]],"_",Speciality[[#This Row],[Код]])</f>
        <v>ВО_90_44.02.02</v>
      </c>
      <c r="T876" t="s">
        <v>2006</v>
      </c>
    </row>
    <row r="877" spans="15:20" x14ac:dyDescent="0.2">
      <c r="O877" t="s">
        <v>87</v>
      </c>
      <c r="P877">
        <v>90</v>
      </c>
      <c r="Q877" t="str">
        <f>CONCATENATE(Speciality[[#This Row],[Программа]],"_",Speciality[[#This Row],[Процент]])</f>
        <v>ВО_90</v>
      </c>
      <c r="R877" s="66" t="s">
        <v>2007</v>
      </c>
      <c r="S877" t="str">
        <f>CONCATENATE(Speciality[[#This Row],[тех1]],"_",Speciality[[#This Row],[Код]])</f>
        <v>ВО_90_44.02.03</v>
      </c>
      <c r="T877" t="s">
        <v>2008</v>
      </c>
    </row>
    <row r="878" spans="15:20" x14ac:dyDescent="0.2">
      <c r="O878" t="s">
        <v>87</v>
      </c>
      <c r="P878">
        <v>90</v>
      </c>
      <c r="Q878" t="str">
        <f>CONCATENATE(Speciality[[#This Row],[Программа]],"_",Speciality[[#This Row],[Процент]])</f>
        <v>ВО_90</v>
      </c>
      <c r="R878" s="66" t="s">
        <v>2009</v>
      </c>
      <c r="S878" t="str">
        <f>CONCATENATE(Speciality[[#This Row],[тех1]],"_",Speciality[[#This Row],[Код]])</f>
        <v>ВО_90_44.02.04</v>
      </c>
      <c r="T878" t="s">
        <v>2010</v>
      </c>
    </row>
    <row r="879" spans="15:20" x14ac:dyDescent="0.2">
      <c r="O879" t="s">
        <v>87</v>
      </c>
      <c r="P879">
        <v>90</v>
      </c>
      <c r="Q879" t="str">
        <f>CONCATENATE(Speciality[[#This Row],[Программа]],"_",Speciality[[#This Row],[Процент]])</f>
        <v>ВО_90</v>
      </c>
      <c r="R879" s="66" t="s">
        <v>2011</v>
      </c>
      <c r="S879" t="str">
        <f>CONCATENATE(Speciality[[#This Row],[тех1]],"_",Speciality[[#This Row],[Код]])</f>
        <v>ВО_90_44.02.05</v>
      </c>
      <c r="T879" t="s">
        <v>2012</v>
      </c>
    </row>
    <row r="880" spans="15:20" x14ac:dyDescent="0.2">
      <c r="O880" t="s">
        <v>87</v>
      </c>
      <c r="P880">
        <v>90</v>
      </c>
      <c r="Q880" t="str">
        <f>CONCATENATE(Speciality[[#This Row],[Программа]],"_",Speciality[[#This Row],[Процент]])</f>
        <v>ВО_90</v>
      </c>
      <c r="R880" s="66" t="s">
        <v>2013</v>
      </c>
      <c r="S880" t="str">
        <f>CONCATENATE(Speciality[[#This Row],[тех1]],"_",Speciality[[#This Row],[Код]])</f>
        <v>ВО_90_44.02.06</v>
      </c>
      <c r="T880" t="s">
        <v>2014</v>
      </c>
    </row>
    <row r="881" spans="15:20" x14ac:dyDescent="0.2">
      <c r="O881" t="s">
        <v>87</v>
      </c>
      <c r="P881">
        <v>90</v>
      </c>
      <c r="Q881" t="str">
        <f>CONCATENATE(Speciality[[#This Row],[Программа]],"_",Speciality[[#This Row],[Процент]])</f>
        <v>ВО_90</v>
      </c>
      <c r="R881" s="66" t="s">
        <v>2015</v>
      </c>
      <c r="S881" t="str">
        <f>CONCATENATE(Speciality[[#This Row],[тех1]],"_",Speciality[[#This Row],[Код]])</f>
        <v>ВО_90_44.03.01</v>
      </c>
      <c r="T881" t="s">
        <v>2016</v>
      </c>
    </row>
    <row r="882" spans="15:20" x14ac:dyDescent="0.2">
      <c r="O882" t="s">
        <v>87</v>
      </c>
      <c r="P882">
        <v>90</v>
      </c>
      <c r="Q882" t="str">
        <f>CONCATENATE(Speciality[[#This Row],[Программа]],"_",Speciality[[#This Row],[Процент]])</f>
        <v>ВО_90</v>
      </c>
      <c r="R882" s="66" t="s">
        <v>2017</v>
      </c>
      <c r="S882" t="str">
        <f>CONCATENATE(Speciality[[#This Row],[тех1]],"_",Speciality[[#This Row],[Код]])</f>
        <v>ВО_90_44.03.02</v>
      </c>
      <c r="T882" t="s">
        <v>2018</v>
      </c>
    </row>
    <row r="883" spans="15:20" x14ac:dyDescent="0.2">
      <c r="O883" t="s">
        <v>87</v>
      </c>
      <c r="P883">
        <v>90</v>
      </c>
      <c r="Q883" t="str">
        <f>CONCATENATE(Speciality[[#This Row],[Программа]],"_",Speciality[[#This Row],[Процент]])</f>
        <v>ВО_90</v>
      </c>
      <c r="R883" s="66" t="s">
        <v>2019</v>
      </c>
      <c r="S883" t="str">
        <f>CONCATENATE(Speciality[[#This Row],[тех1]],"_",Speciality[[#This Row],[Код]])</f>
        <v>ВО_90_44.03.03</v>
      </c>
      <c r="T883" t="s">
        <v>2020</v>
      </c>
    </row>
    <row r="884" spans="15:20" x14ac:dyDescent="0.2">
      <c r="O884" t="s">
        <v>87</v>
      </c>
      <c r="P884">
        <v>90</v>
      </c>
      <c r="Q884" t="str">
        <f>CONCATENATE(Speciality[[#This Row],[Программа]],"_",Speciality[[#This Row],[Процент]])</f>
        <v>ВО_90</v>
      </c>
      <c r="R884" s="66" t="s">
        <v>2021</v>
      </c>
      <c r="S884" t="str">
        <f>CONCATENATE(Speciality[[#This Row],[тех1]],"_",Speciality[[#This Row],[Код]])</f>
        <v>ВО_90_44.03.04</v>
      </c>
      <c r="T884" t="s">
        <v>2014</v>
      </c>
    </row>
    <row r="885" spans="15:20" x14ac:dyDescent="0.2">
      <c r="O885" t="s">
        <v>87</v>
      </c>
      <c r="P885">
        <v>90</v>
      </c>
      <c r="Q885" t="str">
        <f>CONCATENATE(Speciality[[#This Row],[Программа]],"_",Speciality[[#This Row],[Процент]])</f>
        <v>ВО_90</v>
      </c>
      <c r="R885" s="66" t="s">
        <v>2022</v>
      </c>
      <c r="S885" t="str">
        <f>CONCATENATE(Speciality[[#This Row],[тех1]],"_",Speciality[[#This Row],[Код]])</f>
        <v>ВО_90_44.03.05</v>
      </c>
      <c r="T885" t="s">
        <v>2023</v>
      </c>
    </row>
    <row r="886" spans="15:20" x14ac:dyDescent="0.2">
      <c r="O886" t="s">
        <v>87</v>
      </c>
      <c r="P886">
        <v>90</v>
      </c>
      <c r="Q886" t="str">
        <f>CONCATENATE(Speciality[[#This Row],[Программа]],"_",Speciality[[#This Row],[Процент]])</f>
        <v>ВО_90</v>
      </c>
      <c r="R886" s="66" t="s">
        <v>2024</v>
      </c>
      <c r="S886" t="str">
        <f>CONCATENATE(Speciality[[#This Row],[тех1]],"_",Speciality[[#This Row],[Код]])</f>
        <v>ВО_90_44.04.01</v>
      </c>
      <c r="T886" t="s">
        <v>2016</v>
      </c>
    </row>
    <row r="887" spans="15:20" x14ac:dyDescent="0.2">
      <c r="O887" t="s">
        <v>87</v>
      </c>
      <c r="P887">
        <v>90</v>
      </c>
      <c r="Q887" t="str">
        <f>CONCATENATE(Speciality[[#This Row],[Программа]],"_",Speciality[[#This Row],[Процент]])</f>
        <v>ВО_90</v>
      </c>
      <c r="R887" s="66" t="s">
        <v>2025</v>
      </c>
      <c r="S887" t="str">
        <f>CONCATENATE(Speciality[[#This Row],[тех1]],"_",Speciality[[#This Row],[Код]])</f>
        <v>ВО_90_44.04.02</v>
      </c>
      <c r="T887" t="s">
        <v>2018</v>
      </c>
    </row>
    <row r="888" spans="15:20" x14ac:dyDescent="0.2">
      <c r="O888" t="s">
        <v>87</v>
      </c>
      <c r="P888">
        <v>90</v>
      </c>
      <c r="Q888" t="str">
        <f>CONCATENATE(Speciality[[#This Row],[Программа]],"_",Speciality[[#This Row],[Процент]])</f>
        <v>ВО_90</v>
      </c>
      <c r="R888" s="66" t="s">
        <v>2026</v>
      </c>
      <c r="S888" t="str">
        <f>CONCATENATE(Speciality[[#This Row],[тех1]],"_",Speciality[[#This Row],[Код]])</f>
        <v>ВО_90_44.04.03</v>
      </c>
      <c r="T888" t="s">
        <v>2020</v>
      </c>
    </row>
    <row r="889" spans="15:20" x14ac:dyDescent="0.2">
      <c r="O889" t="s">
        <v>87</v>
      </c>
      <c r="P889">
        <v>90</v>
      </c>
      <c r="Q889" t="str">
        <f>CONCATENATE(Speciality[[#This Row],[Программа]],"_",Speciality[[#This Row],[Процент]])</f>
        <v>ВО_90</v>
      </c>
      <c r="R889" s="66" t="s">
        <v>2027</v>
      </c>
      <c r="S889" t="str">
        <f>CONCATENATE(Speciality[[#This Row],[тех1]],"_",Speciality[[#This Row],[Код]])</f>
        <v>ВО_90_44.04.04</v>
      </c>
      <c r="T889" t="s">
        <v>2014</v>
      </c>
    </row>
    <row r="890" spans="15:20" x14ac:dyDescent="0.2">
      <c r="O890" t="s">
        <v>87</v>
      </c>
      <c r="P890">
        <v>90</v>
      </c>
      <c r="Q890" t="str">
        <f>CONCATENATE(Speciality[[#This Row],[Программа]],"_",Speciality[[#This Row],[Процент]])</f>
        <v>ВО_90</v>
      </c>
      <c r="R890" s="66" t="s">
        <v>2028</v>
      </c>
      <c r="S890" t="str">
        <f>CONCATENATE(Speciality[[#This Row],[тех1]],"_",Speciality[[#This Row],[Код]])</f>
        <v>ВО_90_44.05.01</v>
      </c>
      <c r="T890" t="s">
        <v>2029</v>
      </c>
    </row>
    <row r="891" spans="15:20" x14ac:dyDescent="0.2">
      <c r="O891" t="s">
        <v>87</v>
      </c>
      <c r="P891">
        <v>90</v>
      </c>
      <c r="Q891" t="str">
        <f>CONCATENATE(Speciality[[#This Row],[Программа]],"_",Speciality[[#This Row],[Процент]])</f>
        <v>ВО_90</v>
      </c>
      <c r="R891" s="66" t="s">
        <v>2030</v>
      </c>
      <c r="S891" t="str">
        <f>CONCATENATE(Speciality[[#This Row],[тех1]],"_",Speciality[[#This Row],[Код]])</f>
        <v>ВО_90_45.03.01</v>
      </c>
      <c r="T891" t="s">
        <v>2031</v>
      </c>
    </row>
    <row r="892" spans="15:20" x14ac:dyDescent="0.2">
      <c r="O892" t="s">
        <v>87</v>
      </c>
      <c r="P892">
        <v>90</v>
      </c>
      <c r="Q892" t="str">
        <f>CONCATENATE(Speciality[[#This Row],[Программа]],"_",Speciality[[#This Row],[Процент]])</f>
        <v>ВО_90</v>
      </c>
      <c r="R892" s="66" t="s">
        <v>2032</v>
      </c>
      <c r="S892" t="str">
        <f>CONCATENATE(Speciality[[#This Row],[тех1]],"_",Speciality[[#This Row],[Код]])</f>
        <v>ВО_90_45.03.02</v>
      </c>
      <c r="T892" t="s">
        <v>2033</v>
      </c>
    </row>
    <row r="893" spans="15:20" x14ac:dyDescent="0.2">
      <c r="O893" t="s">
        <v>87</v>
      </c>
      <c r="P893">
        <v>90</v>
      </c>
      <c r="Q893" t="str">
        <f>CONCATENATE(Speciality[[#This Row],[Программа]],"_",Speciality[[#This Row],[Процент]])</f>
        <v>ВО_90</v>
      </c>
      <c r="R893" s="66" t="s">
        <v>2034</v>
      </c>
      <c r="S893" t="str">
        <f>CONCATENATE(Speciality[[#This Row],[тех1]],"_",Speciality[[#This Row],[Код]])</f>
        <v>ВО_90_45.03.03</v>
      </c>
      <c r="T893" t="s">
        <v>2035</v>
      </c>
    </row>
    <row r="894" spans="15:20" x14ac:dyDescent="0.2">
      <c r="O894" t="s">
        <v>87</v>
      </c>
      <c r="P894">
        <v>90</v>
      </c>
      <c r="Q894" t="str">
        <f>CONCATENATE(Speciality[[#This Row],[Программа]],"_",Speciality[[#This Row],[Процент]])</f>
        <v>ВО_90</v>
      </c>
      <c r="R894" s="66" t="s">
        <v>2036</v>
      </c>
      <c r="S894" t="str">
        <f>CONCATENATE(Speciality[[#This Row],[тех1]],"_",Speciality[[#This Row],[Код]])</f>
        <v>ВО_90_45.03.04</v>
      </c>
      <c r="T894" t="s">
        <v>2037</v>
      </c>
    </row>
    <row r="895" spans="15:20" x14ac:dyDescent="0.2">
      <c r="O895" t="s">
        <v>87</v>
      </c>
      <c r="P895">
        <v>90</v>
      </c>
      <c r="Q895" t="str">
        <f>CONCATENATE(Speciality[[#This Row],[Программа]],"_",Speciality[[#This Row],[Процент]])</f>
        <v>ВО_90</v>
      </c>
      <c r="R895" s="66" t="s">
        <v>2038</v>
      </c>
      <c r="S895" t="str">
        <f>CONCATENATE(Speciality[[#This Row],[тех1]],"_",Speciality[[#This Row],[Код]])</f>
        <v>ВО_90_45.04.01</v>
      </c>
      <c r="T895" t="s">
        <v>2031</v>
      </c>
    </row>
    <row r="896" spans="15:20" x14ac:dyDescent="0.2">
      <c r="O896" t="s">
        <v>87</v>
      </c>
      <c r="P896">
        <v>90</v>
      </c>
      <c r="Q896" t="str">
        <f>CONCATENATE(Speciality[[#This Row],[Программа]],"_",Speciality[[#This Row],[Процент]])</f>
        <v>ВО_90</v>
      </c>
      <c r="R896" s="66" t="s">
        <v>2039</v>
      </c>
      <c r="S896" t="str">
        <f>CONCATENATE(Speciality[[#This Row],[тех1]],"_",Speciality[[#This Row],[Код]])</f>
        <v>ВО_90_45.04.02</v>
      </c>
      <c r="T896" t="s">
        <v>2033</v>
      </c>
    </row>
    <row r="897" spans="15:20" x14ac:dyDescent="0.2">
      <c r="O897" t="s">
        <v>87</v>
      </c>
      <c r="P897">
        <v>90</v>
      </c>
      <c r="Q897" t="str">
        <f>CONCATENATE(Speciality[[#This Row],[Программа]],"_",Speciality[[#This Row],[Процент]])</f>
        <v>ВО_90</v>
      </c>
      <c r="R897" s="66" t="s">
        <v>2040</v>
      </c>
      <c r="S897" t="str">
        <f>CONCATENATE(Speciality[[#This Row],[тех1]],"_",Speciality[[#This Row],[Код]])</f>
        <v>ВО_90_45.04.03</v>
      </c>
      <c r="T897" t="s">
        <v>2035</v>
      </c>
    </row>
    <row r="898" spans="15:20" x14ac:dyDescent="0.2">
      <c r="O898" t="s">
        <v>87</v>
      </c>
      <c r="P898">
        <v>90</v>
      </c>
      <c r="Q898" t="str">
        <f>CONCATENATE(Speciality[[#This Row],[Программа]],"_",Speciality[[#This Row],[Процент]])</f>
        <v>ВО_90</v>
      </c>
      <c r="R898" s="66" t="s">
        <v>2041</v>
      </c>
      <c r="S898" t="str">
        <f>CONCATENATE(Speciality[[#This Row],[тех1]],"_",Speciality[[#This Row],[Код]])</f>
        <v>ВО_90_45.04.04</v>
      </c>
      <c r="T898" t="s">
        <v>2037</v>
      </c>
    </row>
    <row r="899" spans="15:20" x14ac:dyDescent="0.2">
      <c r="O899" t="s">
        <v>87</v>
      </c>
      <c r="P899">
        <v>90</v>
      </c>
      <c r="Q899" t="str">
        <f>CONCATENATE(Speciality[[#This Row],[Программа]],"_",Speciality[[#This Row],[Процент]])</f>
        <v>ВО_90</v>
      </c>
      <c r="R899" s="66" t="s">
        <v>2042</v>
      </c>
      <c r="S899" t="str">
        <f>CONCATENATE(Speciality[[#This Row],[тех1]],"_",Speciality[[#This Row],[Код]])</f>
        <v>ВО_90_45.05.01</v>
      </c>
      <c r="T899" t="s">
        <v>2043</v>
      </c>
    </row>
    <row r="900" spans="15:20" x14ac:dyDescent="0.2">
      <c r="O900" t="s">
        <v>87</v>
      </c>
      <c r="P900">
        <v>90</v>
      </c>
      <c r="Q900" t="str">
        <f>CONCATENATE(Speciality[[#This Row],[Программа]],"_",Speciality[[#This Row],[Процент]])</f>
        <v>ВО_90</v>
      </c>
      <c r="R900" s="66" t="s">
        <v>2044</v>
      </c>
      <c r="S900" t="str">
        <f>CONCATENATE(Speciality[[#This Row],[тех1]],"_",Speciality[[#This Row],[Код]])</f>
        <v>ВО_90_46.02.01</v>
      </c>
      <c r="T900" t="s">
        <v>2045</v>
      </c>
    </row>
    <row r="901" spans="15:20" x14ac:dyDescent="0.2">
      <c r="O901" t="s">
        <v>87</v>
      </c>
      <c r="P901">
        <v>90</v>
      </c>
      <c r="Q901" t="str">
        <f>CONCATENATE(Speciality[[#This Row],[Программа]],"_",Speciality[[#This Row],[Процент]])</f>
        <v>ВО_90</v>
      </c>
      <c r="R901" s="66" t="s">
        <v>2046</v>
      </c>
      <c r="S901" t="str">
        <f>CONCATENATE(Speciality[[#This Row],[тех1]],"_",Speciality[[#This Row],[Код]])</f>
        <v>ВО_90_46.03.01</v>
      </c>
      <c r="T901" t="s">
        <v>2047</v>
      </c>
    </row>
    <row r="902" spans="15:20" x14ac:dyDescent="0.2">
      <c r="O902" t="s">
        <v>87</v>
      </c>
      <c r="P902">
        <v>90</v>
      </c>
      <c r="Q902" t="str">
        <f>CONCATENATE(Speciality[[#This Row],[Программа]],"_",Speciality[[#This Row],[Процент]])</f>
        <v>ВО_90</v>
      </c>
      <c r="R902" s="66" t="s">
        <v>2048</v>
      </c>
      <c r="S902" t="str">
        <f>CONCATENATE(Speciality[[#This Row],[тех1]],"_",Speciality[[#This Row],[Код]])</f>
        <v>ВО_90_46.03.02</v>
      </c>
      <c r="T902" t="s">
        <v>2049</v>
      </c>
    </row>
    <row r="903" spans="15:20" x14ac:dyDescent="0.2">
      <c r="O903" t="s">
        <v>87</v>
      </c>
      <c r="P903">
        <v>90</v>
      </c>
      <c r="Q903" t="str">
        <f>CONCATENATE(Speciality[[#This Row],[Программа]],"_",Speciality[[#This Row],[Процент]])</f>
        <v>ВО_90</v>
      </c>
      <c r="R903" s="66" t="s">
        <v>2050</v>
      </c>
      <c r="S903" t="str">
        <f>CONCATENATE(Speciality[[#This Row],[тех1]],"_",Speciality[[#This Row],[Код]])</f>
        <v>ВО_90_46.03.03</v>
      </c>
      <c r="T903" t="s">
        <v>2051</v>
      </c>
    </row>
    <row r="904" spans="15:20" x14ac:dyDescent="0.2">
      <c r="O904" t="s">
        <v>87</v>
      </c>
      <c r="P904">
        <v>90</v>
      </c>
      <c r="Q904" t="str">
        <f>CONCATENATE(Speciality[[#This Row],[Программа]],"_",Speciality[[#This Row],[Процент]])</f>
        <v>ВО_90</v>
      </c>
      <c r="R904" s="66" t="s">
        <v>2052</v>
      </c>
      <c r="S904" t="str">
        <f>CONCATENATE(Speciality[[#This Row],[тех1]],"_",Speciality[[#This Row],[Код]])</f>
        <v>ВО_90_46.03.04</v>
      </c>
      <c r="T904" t="s">
        <v>2053</v>
      </c>
    </row>
    <row r="905" spans="15:20" x14ac:dyDescent="0.2">
      <c r="O905" t="s">
        <v>87</v>
      </c>
      <c r="P905">
        <v>90</v>
      </c>
      <c r="Q905" t="str">
        <f>CONCATENATE(Speciality[[#This Row],[Программа]],"_",Speciality[[#This Row],[Процент]])</f>
        <v>ВО_90</v>
      </c>
      <c r="R905" s="66" t="s">
        <v>2054</v>
      </c>
      <c r="S905" t="str">
        <f>CONCATENATE(Speciality[[#This Row],[тех1]],"_",Speciality[[#This Row],[Код]])</f>
        <v>ВО_90_46.04.01</v>
      </c>
      <c r="T905" t="s">
        <v>2047</v>
      </c>
    </row>
    <row r="906" spans="15:20" x14ac:dyDescent="0.2">
      <c r="O906" t="s">
        <v>87</v>
      </c>
      <c r="P906">
        <v>90</v>
      </c>
      <c r="Q906" t="str">
        <f>CONCATENATE(Speciality[[#This Row],[Программа]],"_",Speciality[[#This Row],[Процент]])</f>
        <v>ВО_90</v>
      </c>
      <c r="R906" s="66" t="s">
        <v>2055</v>
      </c>
      <c r="S906" t="str">
        <f>CONCATENATE(Speciality[[#This Row],[тех1]],"_",Speciality[[#This Row],[Код]])</f>
        <v>ВО_90_46.04.02</v>
      </c>
      <c r="T906" t="s">
        <v>2049</v>
      </c>
    </row>
    <row r="907" spans="15:20" x14ac:dyDescent="0.2">
      <c r="O907" t="s">
        <v>87</v>
      </c>
      <c r="P907">
        <v>90</v>
      </c>
      <c r="Q907" t="str">
        <f>CONCATENATE(Speciality[[#This Row],[Программа]],"_",Speciality[[#This Row],[Процент]])</f>
        <v>ВО_90</v>
      </c>
      <c r="R907" s="66" t="s">
        <v>2056</v>
      </c>
      <c r="S907" t="str">
        <f>CONCATENATE(Speciality[[#This Row],[тех1]],"_",Speciality[[#This Row],[Код]])</f>
        <v>ВО_90_46.04.03</v>
      </c>
      <c r="T907" t="s">
        <v>2051</v>
      </c>
    </row>
    <row r="908" spans="15:20" x14ac:dyDescent="0.2">
      <c r="O908" t="s">
        <v>87</v>
      </c>
      <c r="P908">
        <v>90</v>
      </c>
      <c r="Q908" t="str">
        <f>CONCATENATE(Speciality[[#This Row],[Программа]],"_",Speciality[[#This Row],[Процент]])</f>
        <v>ВО_90</v>
      </c>
      <c r="R908" s="66" t="s">
        <v>2057</v>
      </c>
      <c r="S908" t="str">
        <f>CONCATENATE(Speciality[[#This Row],[тех1]],"_",Speciality[[#This Row],[Код]])</f>
        <v>ВО_90_46.04.04</v>
      </c>
      <c r="T908" t="s">
        <v>2053</v>
      </c>
    </row>
    <row r="909" spans="15:20" x14ac:dyDescent="0.2">
      <c r="O909" t="s">
        <v>87</v>
      </c>
      <c r="P909">
        <v>90</v>
      </c>
      <c r="Q909" t="str">
        <f>CONCATENATE(Speciality[[#This Row],[Программа]],"_",Speciality[[#This Row],[Процент]])</f>
        <v>ВО_90</v>
      </c>
      <c r="R909" s="66" t="s">
        <v>2058</v>
      </c>
      <c r="S909" t="str">
        <f>CONCATENATE(Speciality[[#This Row],[тех1]],"_",Speciality[[#This Row],[Код]])</f>
        <v>ВО_90_47.03.01</v>
      </c>
      <c r="T909" t="s">
        <v>2059</v>
      </c>
    </row>
    <row r="910" spans="15:20" x14ac:dyDescent="0.2">
      <c r="O910" t="s">
        <v>87</v>
      </c>
      <c r="P910">
        <v>90</v>
      </c>
      <c r="Q910" t="str">
        <f>CONCATENATE(Speciality[[#This Row],[Программа]],"_",Speciality[[#This Row],[Процент]])</f>
        <v>ВО_90</v>
      </c>
      <c r="R910" s="66" t="s">
        <v>2060</v>
      </c>
      <c r="S910" t="str">
        <f>CONCATENATE(Speciality[[#This Row],[тех1]],"_",Speciality[[#This Row],[Код]])</f>
        <v>ВО_90_47.03.02</v>
      </c>
      <c r="T910" t="s">
        <v>2061</v>
      </c>
    </row>
    <row r="911" spans="15:20" x14ac:dyDescent="0.2">
      <c r="O911" t="s">
        <v>87</v>
      </c>
      <c r="P911">
        <v>90</v>
      </c>
      <c r="Q911" t="str">
        <f>CONCATENATE(Speciality[[#This Row],[Программа]],"_",Speciality[[#This Row],[Процент]])</f>
        <v>ВО_90</v>
      </c>
      <c r="R911" s="66" t="s">
        <v>2062</v>
      </c>
      <c r="S911" t="str">
        <f>CONCATENATE(Speciality[[#This Row],[тех1]],"_",Speciality[[#This Row],[Код]])</f>
        <v>ВО_90_47.03.03</v>
      </c>
      <c r="T911" t="s">
        <v>2063</v>
      </c>
    </row>
    <row r="912" spans="15:20" x14ac:dyDescent="0.2">
      <c r="O912" t="s">
        <v>87</v>
      </c>
      <c r="P912">
        <v>90</v>
      </c>
      <c r="Q912" t="str">
        <f>CONCATENATE(Speciality[[#This Row],[Программа]],"_",Speciality[[#This Row],[Процент]])</f>
        <v>ВО_90</v>
      </c>
      <c r="R912" s="66" t="s">
        <v>2064</v>
      </c>
      <c r="S912" t="str">
        <f>CONCATENATE(Speciality[[#This Row],[тех1]],"_",Speciality[[#This Row],[Код]])</f>
        <v>ВО_90_47.04.01</v>
      </c>
      <c r="T912" t="s">
        <v>2059</v>
      </c>
    </row>
    <row r="913" spans="15:20" x14ac:dyDescent="0.2">
      <c r="O913" t="s">
        <v>87</v>
      </c>
      <c r="P913">
        <v>90</v>
      </c>
      <c r="Q913" t="str">
        <f>CONCATENATE(Speciality[[#This Row],[Программа]],"_",Speciality[[#This Row],[Процент]])</f>
        <v>ВО_90</v>
      </c>
      <c r="R913" s="66" t="s">
        <v>2065</v>
      </c>
      <c r="S913" t="str">
        <f>CONCATENATE(Speciality[[#This Row],[тех1]],"_",Speciality[[#This Row],[Код]])</f>
        <v>ВО_90_47.04.02</v>
      </c>
      <c r="T913" t="s">
        <v>2061</v>
      </c>
    </row>
    <row r="914" spans="15:20" x14ac:dyDescent="0.2">
      <c r="O914" t="s">
        <v>87</v>
      </c>
      <c r="P914">
        <v>90</v>
      </c>
      <c r="Q914" t="str">
        <f>CONCATENATE(Speciality[[#This Row],[Программа]],"_",Speciality[[#This Row],[Процент]])</f>
        <v>ВО_90</v>
      </c>
      <c r="R914" s="66" t="s">
        <v>2066</v>
      </c>
      <c r="S914" t="str">
        <f>CONCATENATE(Speciality[[#This Row],[тех1]],"_",Speciality[[#This Row],[Код]])</f>
        <v>ВО_90_47.04.03</v>
      </c>
      <c r="T914" t="s">
        <v>2063</v>
      </c>
    </row>
    <row r="915" spans="15:20" x14ac:dyDescent="0.2">
      <c r="O915" t="s">
        <v>87</v>
      </c>
      <c r="P915">
        <v>90</v>
      </c>
      <c r="Q915" t="str">
        <f>CONCATENATE(Speciality[[#This Row],[Программа]],"_",Speciality[[#This Row],[Процент]])</f>
        <v>ВО_90</v>
      </c>
      <c r="R915" s="66" t="s">
        <v>2067</v>
      </c>
      <c r="S915" t="str">
        <f>CONCATENATE(Speciality[[#This Row],[тех1]],"_",Speciality[[#This Row],[Код]])</f>
        <v>ВО_90_48.03.01</v>
      </c>
      <c r="T915" t="s">
        <v>2068</v>
      </c>
    </row>
    <row r="916" spans="15:20" x14ac:dyDescent="0.2">
      <c r="O916" t="s">
        <v>87</v>
      </c>
      <c r="P916">
        <v>90</v>
      </c>
      <c r="Q916" t="str">
        <f>CONCATENATE(Speciality[[#This Row],[Программа]],"_",Speciality[[#This Row],[Процент]])</f>
        <v>ВО_90</v>
      </c>
      <c r="R916" s="66" t="s">
        <v>2069</v>
      </c>
      <c r="S916" t="str">
        <f>CONCATENATE(Speciality[[#This Row],[тех1]],"_",Speciality[[#This Row],[Код]])</f>
        <v>ВО_90_48.04.01</v>
      </c>
      <c r="T916" t="s">
        <v>2068</v>
      </c>
    </row>
    <row r="917" spans="15:20" x14ac:dyDescent="0.2">
      <c r="O917" t="s">
        <v>87</v>
      </c>
      <c r="P917">
        <v>90</v>
      </c>
      <c r="Q917" t="str">
        <f>CONCATENATE(Speciality[[#This Row],[Программа]],"_",Speciality[[#This Row],[Процент]])</f>
        <v>ВО_90</v>
      </c>
      <c r="R917" s="66" t="s">
        <v>2070</v>
      </c>
      <c r="S917" t="str">
        <f>CONCATENATE(Speciality[[#This Row],[тех1]],"_",Speciality[[#This Row],[Код]])</f>
        <v>ВО_90_49.02.01</v>
      </c>
      <c r="T917" t="s">
        <v>2071</v>
      </c>
    </row>
    <row r="918" spans="15:20" x14ac:dyDescent="0.2">
      <c r="O918" t="s">
        <v>87</v>
      </c>
      <c r="P918">
        <v>90</v>
      </c>
      <c r="Q918" t="str">
        <f>CONCATENATE(Speciality[[#This Row],[Программа]],"_",Speciality[[#This Row],[Процент]])</f>
        <v>ВО_90</v>
      </c>
      <c r="R918" s="66" t="s">
        <v>2072</v>
      </c>
      <c r="S918" t="str">
        <f>CONCATENATE(Speciality[[#This Row],[тех1]],"_",Speciality[[#This Row],[Код]])</f>
        <v>ВО_90_49.02.02</v>
      </c>
      <c r="T918" t="s">
        <v>2073</v>
      </c>
    </row>
    <row r="919" spans="15:20" x14ac:dyDescent="0.2">
      <c r="O919" t="s">
        <v>87</v>
      </c>
      <c r="P919">
        <v>90</v>
      </c>
      <c r="Q919" t="str">
        <f>CONCATENATE(Speciality[[#This Row],[Программа]],"_",Speciality[[#This Row],[Процент]])</f>
        <v>ВО_90</v>
      </c>
      <c r="R919" s="66" t="s">
        <v>2074</v>
      </c>
      <c r="S919" t="str">
        <f>CONCATENATE(Speciality[[#This Row],[тех1]],"_",Speciality[[#This Row],[Код]])</f>
        <v>ВО_90_49.02.03</v>
      </c>
      <c r="T919" t="s">
        <v>2075</v>
      </c>
    </row>
    <row r="920" spans="15:20" x14ac:dyDescent="0.2">
      <c r="O920" t="s">
        <v>87</v>
      </c>
      <c r="P920">
        <v>90</v>
      </c>
      <c r="Q920" t="str">
        <f>CONCATENATE(Speciality[[#This Row],[Программа]],"_",Speciality[[#This Row],[Процент]])</f>
        <v>ВО_90</v>
      </c>
      <c r="R920" s="66" t="s">
        <v>2076</v>
      </c>
      <c r="S920" t="str">
        <f>CONCATENATE(Speciality[[#This Row],[тех1]],"_",Speciality[[#This Row],[Код]])</f>
        <v>ВО_90_49.03.01</v>
      </c>
      <c r="T920" t="s">
        <v>2071</v>
      </c>
    </row>
    <row r="921" spans="15:20" x14ac:dyDescent="0.2">
      <c r="O921" t="s">
        <v>87</v>
      </c>
      <c r="P921">
        <v>90</v>
      </c>
      <c r="Q921" t="str">
        <f>CONCATENATE(Speciality[[#This Row],[Программа]],"_",Speciality[[#This Row],[Процент]])</f>
        <v>ВО_90</v>
      </c>
      <c r="R921" s="66" t="s">
        <v>2077</v>
      </c>
      <c r="S921" t="str">
        <f>CONCATENATE(Speciality[[#This Row],[тех1]],"_",Speciality[[#This Row],[Код]])</f>
        <v>ВО_90_49.03.02</v>
      </c>
      <c r="T921" t="s">
        <v>2078</v>
      </c>
    </row>
    <row r="922" spans="15:20" x14ac:dyDescent="0.2">
      <c r="O922" t="s">
        <v>87</v>
      </c>
      <c r="P922">
        <v>90</v>
      </c>
      <c r="Q922" t="str">
        <f>CONCATENATE(Speciality[[#This Row],[Программа]],"_",Speciality[[#This Row],[Процент]])</f>
        <v>ВО_90</v>
      </c>
      <c r="R922" s="66" t="s">
        <v>2079</v>
      </c>
      <c r="S922" t="str">
        <f>CONCATENATE(Speciality[[#This Row],[тех1]],"_",Speciality[[#This Row],[Код]])</f>
        <v>ВО_90_49.03.03</v>
      </c>
      <c r="T922" t="s">
        <v>2080</v>
      </c>
    </row>
    <row r="923" spans="15:20" x14ac:dyDescent="0.2">
      <c r="O923" t="s">
        <v>87</v>
      </c>
      <c r="P923">
        <v>90</v>
      </c>
      <c r="Q923" t="str">
        <f>CONCATENATE(Speciality[[#This Row],[Программа]],"_",Speciality[[#This Row],[Процент]])</f>
        <v>ВО_90</v>
      </c>
      <c r="R923" s="66" t="s">
        <v>2081</v>
      </c>
      <c r="S923" t="str">
        <f>CONCATENATE(Speciality[[#This Row],[тех1]],"_",Speciality[[#This Row],[Код]])</f>
        <v>ВО_90_49.03.04</v>
      </c>
      <c r="T923" t="s">
        <v>2075</v>
      </c>
    </row>
    <row r="924" spans="15:20" x14ac:dyDescent="0.2">
      <c r="O924" t="s">
        <v>87</v>
      </c>
      <c r="P924">
        <v>90</v>
      </c>
      <c r="Q924" t="str">
        <f>CONCATENATE(Speciality[[#This Row],[Программа]],"_",Speciality[[#This Row],[Процент]])</f>
        <v>ВО_90</v>
      </c>
      <c r="R924" s="66" t="s">
        <v>2082</v>
      </c>
      <c r="S924" t="str">
        <f>CONCATENATE(Speciality[[#This Row],[тех1]],"_",Speciality[[#This Row],[Код]])</f>
        <v>ВО_90_49.04.01</v>
      </c>
      <c r="T924" t="s">
        <v>2071</v>
      </c>
    </row>
    <row r="925" spans="15:20" x14ac:dyDescent="0.2">
      <c r="O925" t="s">
        <v>87</v>
      </c>
      <c r="P925">
        <v>90</v>
      </c>
      <c r="Q925" t="str">
        <f>CONCATENATE(Speciality[[#This Row],[Программа]],"_",Speciality[[#This Row],[Процент]])</f>
        <v>ВО_90</v>
      </c>
      <c r="R925" s="66" t="s">
        <v>2083</v>
      </c>
      <c r="S925" t="str">
        <f>CONCATENATE(Speciality[[#This Row],[тех1]],"_",Speciality[[#This Row],[Код]])</f>
        <v>ВО_90_49.04.02</v>
      </c>
      <c r="T925" t="s">
        <v>2078</v>
      </c>
    </row>
    <row r="926" spans="15:20" x14ac:dyDescent="0.2">
      <c r="O926" t="s">
        <v>87</v>
      </c>
      <c r="P926">
        <v>90</v>
      </c>
      <c r="Q926" t="str">
        <f>CONCATENATE(Speciality[[#This Row],[Программа]],"_",Speciality[[#This Row],[Процент]])</f>
        <v>ВО_90</v>
      </c>
      <c r="R926" s="66" t="s">
        <v>2084</v>
      </c>
      <c r="S926" t="str">
        <f>CONCATENATE(Speciality[[#This Row],[тех1]],"_",Speciality[[#This Row],[Код]])</f>
        <v>ВО_90_49.04.03</v>
      </c>
      <c r="T926" t="s">
        <v>2075</v>
      </c>
    </row>
    <row r="927" spans="15:20" x14ac:dyDescent="0.2">
      <c r="O927" t="s">
        <v>87</v>
      </c>
      <c r="P927">
        <v>90</v>
      </c>
      <c r="Q927" t="str">
        <f>CONCATENATE(Speciality[[#This Row],[Программа]],"_",Speciality[[#This Row],[Процент]])</f>
        <v>ВО_90</v>
      </c>
      <c r="R927" s="66" t="s">
        <v>2085</v>
      </c>
      <c r="S927" t="str">
        <f>CONCATENATE(Speciality[[#This Row],[тех1]],"_",Speciality[[#This Row],[Код]])</f>
        <v>ВО_90_50.02.01</v>
      </c>
      <c r="T927" t="s">
        <v>2086</v>
      </c>
    </row>
    <row r="928" spans="15:20" x14ac:dyDescent="0.2">
      <c r="O928" t="s">
        <v>87</v>
      </c>
      <c r="P928">
        <v>90</v>
      </c>
      <c r="Q928" t="str">
        <f>CONCATENATE(Speciality[[#This Row],[Программа]],"_",Speciality[[#This Row],[Процент]])</f>
        <v>ВО_90</v>
      </c>
      <c r="R928" s="66" t="s">
        <v>2087</v>
      </c>
      <c r="S928" t="str">
        <f>CONCATENATE(Speciality[[#This Row],[тех1]],"_",Speciality[[#This Row],[Код]])</f>
        <v>ВО_90_50.03.01</v>
      </c>
      <c r="T928" t="s">
        <v>2088</v>
      </c>
    </row>
    <row r="929" spans="15:20" x14ac:dyDescent="0.2">
      <c r="O929" t="s">
        <v>87</v>
      </c>
      <c r="P929">
        <v>90</v>
      </c>
      <c r="Q929" t="str">
        <f>CONCATENATE(Speciality[[#This Row],[Программа]],"_",Speciality[[#This Row],[Процент]])</f>
        <v>ВО_90</v>
      </c>
      <c r="R929" s="66" t="s">
        <v>2089</v>
      </c>
      <c r="S929" t="str">
        <f>CONCATENATE(Speciality[[#This Row],[тех1]],"_",Speciality[[#This Row],[Код]])</f>
        <v>ВО_90_50.03.02</v>
      </c>
      <c r="T929" t="s">
        <v>2090</v>
      </c>
    </row>
    <row r="930" spans="15:20" x14ac:dyDescent="0.2">
      <c r="O930" t="s">
        <v>87</v>
      </c>
      <c r="P930">
        <v>90</v>
      </c>
      <c r="Q930" t="str">
        <f>CONCATENATE(Speciality[[#This Row],[Программа]],"_",Speciality[[#This Row],[Процент]])</f>
        <v>ВО_90</v>
      </c>
      <c r="R930" s="66" t="s">
        <v>2091</v>
      </c>
      <c r="S930" t="str">
        <f>CONCATENATE(Speciality[[#This Row],[тех1]],"_",Speciality[[#This Row],[Код]])</f>
        <v>ВО_90_50.03.03</v>
      </c>
      <c r="T930" t="s">
        <v>2092</v>
      </c>
    </row>
    <row r="931" spans="15:20" x14ac:dyDescent="0.2">
      <c r="O931" t="s">
        <v>87</v>
      </c>
      <c r="P931">
        <v>90</v>
      </c>
      <c r="Q931" t="str">
        <f>CONCATENATE(Speciality[[#This Row],[Программа]],"_",Speciality[[#This Row],[Процент]])</f>
        <v>ВО_90</v>
      </c>
      <c r="R931" s="66" t="s">
        <v>2093</v>
      </c>
      <c r="S931" t="str">
        <f>CONCATENATE(Speciality[[#This Row],[тех1]],"_",Speciality[[#This Row],[Код]])</f>
        <v>ВО_90_50.03.04</v>
      </c>
      <c r="T931" t="s">
        <v>2094</v>
      </c>
    </row>
    <row r="932" spans="15:20" x14ac:dyDescent="0.2">
      <c r="O932" t="s">
        <v>87</v>
      </c>
      <c r="P932">
        <v>90</v>
      </c>
      <c r="Q932" t="str">
        <f>CONCATENATE(Speciality[[#This Row],[Программа]],"_",Speciality[[#This Row],[Процент]])</f>
        <v>ВО_90</v>
      </c>
      <c r="R932" s="66" t="s">
        <v>2095</v>
      </c>
      <c r="S932" t="str">
        <f>CONCATENATE(Speciality[[#This Row],[тех1]],"_",Speciality[[#This Row],[Код]])</f>
        <v>ВО_90_50.04.01</v>
      </c>
      <c r="T932" t="s">
        <v>2088</v>
      </c>
    </row>
    <row r="933" spans="15:20" x14ac:dyDescent="0.2">
      <c r="O933" t="s">
        <v>87</v>
      </c>
      <c r="P933">
        <v>90</v>
      </c>
      <c r="Q933" t="str">
        <f>CONCATENATE(Speciality[[#This Row],[Программа]],"_",Speciality[[#This Row],[Процент]])</f>
        <v>ВО_90</v>
      </c>
      <c r="R933" s="66" t="s">
        <v>2096</v>
      </c>
      <c r="S933" t="str">
        <f>CONCATENATE(Speciality[[#This Row],[тех1]],"_",Speciality[[#This Row],[Код]])</f>
        <v>ВО_90_50.04.02</v>
      </c>
      <c r="T933" t="s">
        <v>2090</v>
      </c>
    </row>
    <row r="934" spans="15:20" x14ac:dyDescent="0.2">
      <c r="O934" t="s">
        <v>87</v>
      </c>
      <c r="P934">
        <v>90</v>
      </c>
      <c r="Q934" t="str">
        <f>CONCATENATE(Speciality[[#This Row],[Программа]],"_",Speciality[[#This Row],[Процент]])</f>
        <v>ВО_90</v>
      </c>
      <c r="R934" s="66" t="s">
        <v>2097</v>
      </c>
      <c r="S934" t="str">
        <f>CONCATENATE(Speciality[[#This Row],[тех1]],"_",Speciality[[#This Row],[Код]])</f>
        <v>ВО_90_50.04.03</v>
      </c>
      <c r="T934" t="s">
        <v>2092</v>
      </c>
    </row>
    <row r="935" spans="15:20" x14ac:dyDescent="0.2">
      <c r="O935" t="s">
        <v>87</v>
      </c>
      <c r="P935">
        <v>90</v>
      </c>
      <c r="Q935" t="str">
        <f>CONCATENATE(Speciality[[#This Row],[Программа]],"_",Speciality[[#This Row],[Процент]])</f>
        <v>ВО_90</v>
      </c>
      <c r="R935" s="66" t="s">
        <v>2098</v>
      </c>
      <c r="S935" t="str">
        <f>CONCATENATE(Speciality[[#This Row],[тех1]],"_",Speciality[[#This Row],[Код]])</f>
        <v>ВО_90_50.04.04</v>
      </c>
      <c r="T935" t="s">
        <v>2094</v>
      </c>
    </row>
    <row r="936" spans="15:20" x14ac:dyDescent="0.2">
      <c r="O936" t="s">
        <v>87</v>
      </c>
      <c r="P936">
        <v>90</v>
      </c>
      <c r="Q936" t="str">
        <f>CONCATENATE(Speciality[[#This Row],[Программа]],"_",Speciality[[#This Row],[Процент]])</f>
        <v>ВО_90</v>
      </c>
      <c r="R936" s="66" t="s">
        <v>2099</v>
      </c>
      <c r="S936" t="str">
        <f>CONCATENATE(Speciality[[#This Row],[тех1]],"_",Speciality[[#This Row],[Код]])</f>
        <v>ВО_90_51.02.01</v>
      </c>
      <c r="T936" t="s">
        <v>2100</v>
      </c>
    </row>
    <row r="937" spans="15:20" x14ac:dyDescent="0.2">
      <c r="O937" t="s">
        <v>87</v>
      </c>
      <c r="P937">
        <v>90</v>
      </c>
      <c r="Q937" t="str">
        <f>CONCATENATE(Speciality[[#This Row],[Программа]],"_",Speciality[[#This Row],[Процент]])</f>
        <v>ВО_90</v>
      </c>
      <c r="R937" s="66" t="s">
        <v>2101</v>
      </c>
      <c r="S937" t="str">
        <f>CONCATENATE(Speciality[[#This Row],[тех1]],"_",Speciality[[#This Row],[Код]])</f>
        <v>ВО_90_51.02.02</v>
      </c>
      <c r="T937" t="s">
        <v>2102</v>
      </c>
    </row>
    <row r="938" spans="15:20" x14ac:dyDescent="0.2">
      <c r="O938" t="s">
        <v>87</v>
      </c>
      <c r="P938">
        <v>90</v>
      </c>
      <c r="Q938" t="str">
        <f>CONCATENATE(Speciality[[#This Row],[Программа]],"_",Speciality[[#This Row],[Процент]])</f>
        <v>ВО_90</v>
      </c>
      <c r="R938" s="66" t="s">
        <v>2103</v>
      </c>
      <c r="S938" t="str">
        <f>CONCATENATE(Speciality[[#This Row],[тех1]],"_",Speciality[[#This Row],[Код]])</f>
        <v>ВО_90_51.02.03</v>
      </c>
      <c r="T938" t="s">
        <v>2104</v>
      </c>
    </row>
    <row r="939" spans="15:20" x14ac:dyDescent="0.2">
      <c r="O939" t="s">
        <v>87</v>
      </c>
      <c r="P939">
        <v>90</v>
      </c>
      <c r="Q939" t="str">
        <f>CONCATENATE(Speciality[[#This Row],[Программа]],"_",Speciality[[#This Row],[Процент]])</f>
        <v>ВО_90</v>
      </c>
      <c r="R939" s="66" t="s">
        <v>2105</v>
      </c>
      <c r="S939" t="str">
        <f>CONCATENATE(Speciality[[#This Row],[тех1]],"_",Speciality[[#This Row],[Код]])</f>
        <v>ВО_90_51.03.01</v>
      </c>
      <c r="T939" t="s">
        <v>2106</v>
      </c>
    </row>
    <row r="940" spans="15:20" x14ac:dyDescent="0.2">
      <c r="O940" t="s">
        <v>87</v>
      </c>
      <c r="P940">
        <v>90</v>
      </c>
      <c r="Q940" t="str">
        <f>CONCATENATE(Speciality[[#This Row],[Программа]],"_",Speciality[[#This Row],[Процент]])</f>
        <v>ВО_90</v>
      </c>
      <c r="R940" s="66" t="s">
        <v>2107</v>
      </c>
      <c r="S940" t="str">
        <f>CONCATENATE(Speciality[[#This Row],[тех1]],"_",Speciality[[#This Row],[Код]])</f>
        <v>ВО_90_51.03.02</v>
      </c>
      <c r="T940" t="s">
        <v>2108</v>
      </c>
    </row>
    <row r="941" spans="15:20" x14ac:dyDescent="0.2">
      <c r="O941" t="s">
        <v>87</v>
      </c>
      <c r="P941">
        <v>90</v>
      </c>
      <c r="Q941" t="str">
        <f>CONCATENATE(Speciality[[#This Row],[Программа]],"_",Speciality[[#This Row],[Процент]])</f>
        <v>ВО_90</v>
      </c>
      <c r="R941" s="66" t="s">
        <v>2109</v>
      </c>
      <c r="S941" t="str">
        <f>CONCATENATE(Speciality[[#This Row],[тех1]],"_",Speciality[[#This Row],[Код]])</f>
        <v>ВО_90_51.03.03</v>
      </c>
      <c r="T941" t="s">
        <v>2110</v>
      </c>
    </row>
    <row r="942" spans="15:20" x14ac:dyDescent="0.2">
      <c r="O942" t="s">
        <v>87</v>
      </c>
      <c r="P942">
        <v>90</v>
      </c>
      <c r="Q942" t="str">
        <f>CONCATENATE(Speciality[[#This Row],[Программа]],"_",Speciality[[#This Row],[Процент]])</f>
        <v>ВО_90</v>
      </c>
      <c r="R942" s="66" t="s">
        <v>2111</v>
      </c>
      <c r="S942" t="str">
        <f>CONCATENATE(Speciality[[#This Row],[тех1]],"_",Speciality[[#This Row],[Код]])</f>
        <v>ВО_90_51.03.04</v>
      </c>
      <c r="T942" t="s">
        <v>2112</v>
      </c>
    </row>
    <row r="943" spans="15:20" x14ac:dyDescent="0.2">
      <c r="O943" t="s">
        <v>87</v>
      </c>
      <c r="P943">
        <v>90</v>
      </c>
      <c r="Q943" t="str">
        <f>CONCATENATE(Speciality[[#This Row],[Программа]],"_",Speciality[[#This Row],[Процент]])</f>
        <v>ВО_90</v>
      </c>
      <c r="R943" s="66" t="s">
        <v>2113</v>
      </c>
      <c r="S943" t="str">
        <f>CONCATENATE(Speciality[[#This Row],[тех1]],"_",Speciality[[#This Row],[Код]])</f>
        <v>ВО_90_51.03.05</v>
      </c>
      <c r="T943" t="s">
        <v>2114</v>
      </c>
    </row>
    <row r="944" spans="15:20" x14ac:dyDescent="0.2">
      <c r="O944" t="s">
        <v>87</v>
      </c>
      <c r="P944">
        <v>90</v>
      </c>
      <c r="Q944" t="str">
        <f>CONCATENATE(Speciality[[#This Row],[Программа]],"_",Speciality[[#This Row],[Процент]])</f>
        <v>ВО_90</v>
      </c>
      <c r="R944" s="66" t="s">
        <v>2115</v>
      </c>
      <c r="S944" t="str">
        <f>CONCATENATE(Speciality[[#This Row],[тех1]],"_",Speciality[[#This Row],[Код]])</f>
        <v>ВО_90_51.03.06</v>
      </c>
      <c r="T944" t="s">
        <v>2116</v>
      </c>
    </row>
    <row r="945" spans="15:20" x14ac:dyDescent="0.2">
      <c r="O945" t="s">
        <v>87</v>
      </c>
      <c r="P945">
        <v>90</v>
      </c>
      <c r="Q945" t="str">
        <f>CONCATENATE(Speciality[[#This Row],[Программа]],"_",Speciality[[#This Row],[Процент]])</f>
        <v>ВО_90</v>
      </c>
      <c r="R945" s="66" t="s">
        <v>2117</v>
      </c>
      <c r="S945" t="str">
        <f>CONCATENATE(Speciality[[#This Row],[тех1]],"_",Speciality[[#This Row],[Код]])</f>
        <v>ВО_90_51.04.01</v>
      </c>
      <c r="T945" t="s">
        <v>2106</v>
      </c>
    </row>
    <row r="946" spans="15:20" x14ac:dyDescent="0.2">
      <c r="O946" t="s">
        <v>87</v>
      </c>
      <c r="P946">
        <v>90</v>
      </c>
      <c r="Q946" t="str">
        <f>CONCATENATE(Speciality[[#This Row],[Программа]],"_",Speciality[[#This Row],[Процент]])</f>
        <v>ВО_90</v>
      </c>
      <c r="R946" s="66" t="s">
        <v>2118</v>
      </c>
      <c r="S946" t="str">
        <f>CONCATENATE(Speciality[[#This Row],[тех1]],"_",Speciality[[#This Row],[Код]])</f>
        <v>ВО_90_51.04.02</v>
      </c>
      <c r="T946" t="s">
        <v>2108</v>
      </c>
    </row>
    <row r="947" spans="15:20" x14ac:dyDescent="0.2">
      <c r="O947" t="s">
        <v>87</v>
      </c>
      <c r="P947">
        <v>90</v>
      </c>
      <c r="Q947" t="str">
        <f>CONCATENATE(Speciality[[#This Row],[Программа]],"_",Speciality[[#This Row],[Процент]])</f>
        <v>ВО_90</v>
      </c>
      <c r="R947" s="66" t="s">
        <v>2119</v>
      </c>
      <c r="S947" t="str">
        <f>CONCATENATE(Speciality[[#This Row],[тех1]],"_",Speciality[[#This Row],[Код]])</f>
        <v>ВО_90_51.04.03</v>
      </c>
      <c r="T947" t="s">
        <v>2110</v>
      </c>
    </row>
    <row r="948" spans="15:20" x14ac:dyDescent="0.2">
      <c r="O948" t="s">
        <v>87</v>
      </c>
      <c r="P948">
        <v>90</v>
      </c>
      <c r="Q948" t="str">
        <f>CONCATENATE(Speciality[[#This Row],[Программа]],"_",Speciality[[#This Row],[Процент]])</f>
        <v>ВО_90</v>
      </c>
      <c r="R948" s="66" t="s">
        <v>2120</v>
      </c>
      <c r="S948" t="str">
        <f>CONCATENATE(Speciality[[#This Row],[тех1]],"_",Speciality[[#This Row],[Код]])</f>
        <v>ВО_90_51.04.04</v>
      </c>
      <c r="T948" t="s">
        <v>2112</v>
      </c>
    </row>
    <row r="949" spans="15:20" x14ac:dyDescent="0.2">
      <c r="O949" t="s">
        <v>87</v>
      </c>
      <c r="P949">
        <v>90</v>
      </c>
      <c r="Q949" t="str">
        <f>CONCATENATE(Speciality[[#This Row],[Программа]],"_",Speciality[[#This Row],[Процент]])</f>
        <v>ВО_90</v>
      </c>
      <c r="R949" s="66" t="s">
        <v>2121</v>
      </c>
      <c r="S949" t="str">
        <f>CONCATENATE(Speciality[[#This Row],[тех1]],"_",Speciality[[#This Row],[Код]])</f>
        <v>ВО_90_51.04.05</v>
      </c>
      <c r="T949" t="s">
        <v>2114</v>
      </c>
    </row>
    <row r="950" spans="15:20" x14ac:dyDescent="0.2">
      <c r="O950" t="s">
        <v>87</v>
      </c>
      <c r="P950">
        <v>90</v>
      </c>
      <c r="Q950" t="str">
        <f>CONCATENATE(Speciality[[#This Row],[Программа]],"_",Speciality[[#This Row],[Процент]])</f>
        <v>ВО_90</v>
      </c>
      <c r="R950" s="66" t="s">
        <v>2122</v>
      </c>
      <c r="S950" t="str">
        <f>CONCATENATE(Speciality[[#This Row],[тех1]],"_",Speciality[[#This Row],[Код]])</f>
        <v>ВО_90_51.04.06</v>
      </c>
      <c r="T950" t="s">
        <v>2116</v>
      </c>
    </row>
    <row r="951" spans="15:20" x14ac:dyDescent="0.2">
      <c r="O951" t="s">
        <v>87</v>
      </c>
      <c r="P951">
        <v>90</v>
      </c>
      <c r="Q951" t="str">
        <f>CONCATENATE(Speciality[[#This Row],[Программа]],"_",Speciality[[#This Row],[Процент]])</f>
        <v>ВО_90</v>
      </c>
      <c r="R951" s="66" t="s">
        <v>2123</v>
      </c>
      <c r="S951" t="str">
        <f>CONCATENATE(Speciality[[#This Row],[тех1]],"_",Speciality[[#This Row],[Код]])</f>
        <v>ВО_90_51.05.01</v>
      </c>
      <c r="T951" t="s">
        <v>2124</v>
      </c>
    </row>
    <row r="952" spans="15:20" x14ac:dyDescent="0.2">
      <c r="O952" t="s">
        <v>87</v>
      </c>
      <c r="P952">
        <v>90</v>
      </c>
      <c r="Q952" t="str">
        <f>CONCATENATE(Speciality[[#This Row],[Программа]],"_",Speciality[[#This Row],[Процент]])</f>
        <v>ВО_90</v>
      </c>
      <c r="R952" s="66" t="s">
        <v>2125</v>
      </c>
      <c r="S952" t="str">
        <f>CONCATENATE(Speciality[[#This Row],[тех1]],"_",Speciality[[#This Row],[Код]])</f>
        <v>ВО_90_52.02.01</v>
      </c>
      <c r="T952" t="s">
        <v>2126</v>
      </c>
    </row>
    <row r="953" spans="15:20" x14ac:dyDescent="0.2">
      <c r="O953" t="s">
        <v>87</v>
      </c>
      <c r="P953">
        <v>90</v>
      </c>
      <c r="Q953" t="str">
        <f>CONCATENATE(Speciality[[#This Row],[Программа]],"_",Speciality[[#This Row],[Процент]])</f>
        <v>ВО_90</v>
      </c>
      <c r="R953" s="66" t="s">
        <v>2127</v>
      </c>
      <c r="S953" t="str">
        <f>CONCATENATE(Speciality[[#This Row],[тех1]],"_",Speciality[[#This Row],[Код]])</f>
        <v>ВО_90_52.02.02</v>
      </c>
      <c r="T953" t="s">
        <v>2128</v>
      </c>
    </row>
    <row r="954" spans="15:20" x14ac:dyDescent="0.2">
      <c r="O954" t="s">
        <v>87</v>
      </c>
      <c r="P954">
        <v>90</v>
      </c>
      <c r="Q954" t="str">
        <f>CONCATENATE(Speciality[[#This Row],[Программа]],"_",Speciality[[#This Row],[Процент]])</f>
        <v>ВО_90</v>
      </c>
      <c r="R954" s="66" t="s">
        <v>2129</v>
      </c>
      <c r="S954" t="str">
        <f>CONCATENATE(Speciality[[#This Row],[тех1]],"_",Speciality[[#This Row],[Код]])</f>
        <v>ВО_90_52.02.03</v>
      </c>
      <c r="T954" t="s">
        <v>2130</v>
      </c>
    </row>
    <row r="955" spans="15:20" x14ac:dyDescent="0.2">
      <c r="O955" t="s">
        <v>87</v>
      </c>
      <c r="P955">
        <v>90</v>
      </c>
      <c r="Q955" t="str">
        <f>CONCATENATE(Speciality[[#This Row],[Программа]],"_",Speciality[[#This Row],[Процент]])</f>
        <v>ВО_90</v>
      </c>
      <c r="R955" s="66" t="s">
        <v>2131</v>
      </c>
      <c r="S955" t="str">
        <f>CONCATENATE(Speciality[[#This Row],[тех1]],"_",Speciality[[#This Row],[Код]])</f>
        <v>ВО_90_52.02.04</v>
      </c>
      <c r="T955" t="s">
        <v>2132</v>
      </c>
    </row>
    <row r="956" spans="15:20" x14ac:dyDescent="0.2">
      <c r="O956" t="s">
        <v>87</v>
      </c>
      <c r="P956">
        <v>90</v>
      </c>
      <c r="Q956" t="str">
        <f>CONCATENATE(Speciality[[#This Row],[Программа]],"_",Speciality[[#This Row],[Процент]])</f>
        <v>ВО_90</v>
      </c>
      <c r="R956" s="66" t="s">
        <v>2133</v>
      </c>
      <c r="S956" t="str">
        <f>CONCATENATE(Speciality[[#This Row],[тех1]],"_",Speciality[[#This Row],[Код]])</f>
        <v>ВО_90_52.02.05</v>
      </c>
      <c r="T956" t="s">
        <v>2134</v>
      </c>
    </row>
    <row r="957" spans="15:20" x14ac:dyDescent="0.2">
      <c r="O957" t="s">
        <v>87</v>
      </c>
      <c r="P957">
        <v>90</v>
      </c>
      <c r="Q957" t="str">
        <f>CONCATENATE(Speciality[[#This Row],[Программа]],"_",Speciality[[#This Row],[Процент]])</f>
        <v>ВО_90</v>
      </c>
      <c r="R957" s="66" t="s">
        <v>2135</v>
      </c>
      <c r="S957" t="str">
        <f>CONCATENATE(Speciality[[#This Row],[тех1]],"_",Speciality[[#This Row],[Код]])</f>
        <v>ВО_90_52.03.01</v>
      </c>
      <c r="T957" t="s">
        <v>2136</v>
      </c>
    </row>
    <row r="958" spans="15:20" x14ac:dyDescent="0.2">
      <c r="O958" t="s">
        <v>87</v>
      </c>
      <c r="P958">
        <v>90</v>
      </c>
      <c r="Q958" t="str">
        <f>CONCATENATE(Speciality[[#This Row],[Программа]],"_",Speciality[[#This Row],[Процент]])</f>
        <v>ВО_90</v>
      </c>
      <c r="R958" s="66" t="s">
        <v>2137</v>
      </c>
      <c r="S958" t="str">
        <f>CONCATENATE(Speciality[[#This Row],[тех1]],"_",Speciality[[#This Row],[Код]])</f>
        <v>ВО_90_52.03.02</v>
      </c>
      <c r="T958" t="s">
        <v>2138</v>
      </c>
    </row>
    <row r="959" spans="15:20" x14ac:dyDescent="0.2">
      <c r="O959" t="s">
        <v>87</v>
      </c>
      <c r="P959">
        <v>90</v>
      </c>
      <c r="Q959" t="str">
        <f>CONCATENATE(Speciality[[#This Row],[Программа]],"_",Speciality[[#This Row],[Процент]])</f>
        <v>ВО_90</v>
      </c>
      <c r="R959" s="66" t="s">
        <v>2139</v>
      </c>
      <c r="S959" t="str">
        <f>CONCATENATE(Speciality[[#This Row],[тех1]],"_",Speciality[[#This Row],[Код]])</f>
        <v>ВО_90_52.03.03</v>
      </c>
      <c r="T959" t="s">
        <v>2130</v>
      </c>
    </row>
    <row r="960" spans="15:20" x14ac:dyDescent="0.2">
      <c r="O960" t="s">
        <v>87</v>
      </c>
      <c r="P960">
        <v>90</v>
      </c>
      <c r="Q960" t="str">
        <f>CONCATENATE(Speciality[[#This Row],[Программа]],"_",Speciality[[#This Row],[Процент]])</f>
        <v>ВО_90</v>
      </c>
      <c r="R960" s="66" t="s">
        <v>2140</v>
      </c>
      <c r="S960" t="str">
        <f>CONCATENATE(Speciality[[#This Row],[тех1]],"_",Speciality[[#This Row],[Код]])</f>
        <v>ВО_90_52.03.04</v>
      </c>
      <c r="T960" t="s">
        <v>2141</v>
      </c>
    </row>
    <row r="961" spans="15:20" x14ac:dyDescent="0.2">
      <c r="O961" t="s">
        <v>87</v>
      </c>
      <c r="P961">
        <v>90</v>
      </c>
      <c r="Q961" t="str">
        <f>CONCATENATE(Speciality[[#This Row],[Программа]],"_",Speciality[[#This Row],[Процент]])</f>
        <v>ВО_90</v>
      </c>
      <c r="R961" s="66" t="s">
        <v>2142</v>
      </c>
      <c r="S961" t="str">
        <f>CONCATENATE(Speciality[[#This Row],[тех1]],"_",Speciality[[#This Row],[Код]])</f>
        <v>ВО_90_52.03.05</v>
      </c>
      <c r="T961" t="s">
        <v>2143</v>
      </c>
    </row>
    <row r="962" spans="15:20" x14ac:dyDescent="0.2">
      <c r="O962" t="s">
        <v>87</v>
      </c>
      <c r="P962">
        <v>90</v>
      </c>
      <c r="Q962" t="str">
        <f>CONCATENATE(Speciality[[#This Row],[Программа]],"_",Speciality[[#This Row],[Процент]])</f>
        <v>ВО_90</v>
      </c>
      <c r="R962" s="66" t="s">
        <v>2144</v>
      </c>
      <c r="S962" t="str">
        <f>CONCATENATE(Speciality[[#This Row],[тех1]],"_",Speciality[[#This Row],[Код]])</f>
        <v>ВО_90_52.03.06</v>
      </c>
      <c r="T962" t="s">
        <v>2145</v>
      </c>
    </row>
    <row r="963" spans="15:20" x14ac:dyDescent="0.2">
      <c r="O963" t="s">
        <v>87</v>
      </c>
      <c r="P963">
        <v>90</v>
      </c>
      <c r="Q963" t="str">
        <f>CONCATENATE(Speciality[[#This Row],[Программа]],"_",Speciality[[#This Row],[Процент]])</f>
        <v>ВО_90</v>
      </c>
      <c r="R963" s="66" t="s">
        <v>2146</v>
      </c>
      <c r="S963" t="str">
        <f>CONCATENATE(Speciality[[#This Row],[тех1]],"_",Speciality[[#This Row],[Код]])</f>
        <v>ВО_90_52.04.01</v>
      </c>
      <c r="T963" t="s">
        <v>2136</v>
      </c>
    </row>
    <row r="964" spans="15:20" x14ac:dyDescent="0.2">
      <c r="O964" t="s">
        <v>87</v>
      </c>
      <c r="P964">
        <v>90</v>
      </c>
      <c r="Q964" t="str">
        <f>CONCATENATE(Speciality[[#This Row],[Программа]],"_",Speciality[[#This Row],[Процент]])</f>
        <v>ВО_90</v>
      </c>
      <c r="R964" s="66" t="s">
        <v>2147</v>
      </c>
      <c r="S964" t="str">
        <f>CONCATENATE(Speciality[[#This Row],[тех1]],"_",Speciality[[#This Row],[Код]])</f>
        <v>ВО_90_52.04.02</v>
      </c>
      <c r="T964" t="s">
        <v>2145</v>
      </c>
    </row>
    <row r="965" spans="15:20" x14ac:dyDescent="0.2">
      <c r="O965" t="s">
        <v>87</v>
      </c>
      <c r="P965">
        <v>90</v>
      </c>
      <c r="Q965" t="str">
        <f>CONCATENATE(Speciality[[#This Row],[Программа]],"_",Speciality[[#This Row],[Процент]])</f>
        <v>ВО_90</v>
      </c>
      <c r="R965" s="66" t="s">
        <v>2148</v>
      </c>
      <c r="S965" t="str">
        <f>CONCATENATE(Speciality[[#This Row],[тех1]],"_",Speciality[[#This Row],[Код]])</f>
        <v>ВО_90_52.04.03</v>
      </c>
      <c r="T965" t="s">
        <v>2149</v>
      </c>
    </row>
    <row r="966" spans="15:20" x14ac:dyDescent="0.2">
      <c r="O966" t="s">
        <v>87</v>
      </c>
      <c r="P966">
        <v>90</v>
      </c>
      <c r="Q966" t="str">
        <f>CONCATENATE(Speciality[[#This Row],[Программа]],"_",Speciality[[#This Row],[Процент]])</f>
        <v>ВО_90</v>
      </c>
      <c r="R966" s="66" t="s">
        <v>2150</v>
      </c>
      <c r="S966" t="str">
        <f>CONCATENATE(Speciality[[#This Row],[тех1]],"_",Speciality[[#This Row],[Код]])</f>
        <v>ВО_90_52.05.01</v>
      </c>
      <c r="T966" t="s">
        <v>2132</v>
      </c>
    </row>
    <row r="967" spans="15:20" x14ac:dyDescent="0.2">
      <c r="O967" t="s">
        <v>87</v>
      </c>
      <c r="P967">
        <v>90</v>
      </c>
      <c r="Q967" t="str">
        <f>CONCATENATE(Speciality[[#This Row],[Программа]],"_",Speciality[[#This Row],[Процент]])</f>
        <v>ВО_90</v>
      </c>
      <c r="R967" s="66" t="s">
        <v>2151</v>
      </c>
      <c r="S967" t="str">
        <f>CONCATENATE(Speciality[[#This Row],[тех1]],"_",Speciality[[#This Row],[Код]])</f>
        <v>ВО_90_52.05.02</v>
      </c>
      <c r="T967" t="s">
        <v>2152</v>
      </c>
    </row>
    <row r="968" spans="15:20" x14ac:dyDescent="0.2">
      <c r="O968" t="s">
        <v>87</v>
      </c>
      <c r="P968">
        <v>90</v>
      </c>
      <c r="Q968" t="str">
        <f>CONCATENATE(Speciality[[#This Row],[Программа]],"_",Speciality[[#This Row],[Процент]])</f>
        <v>ВО_90</v>
      </c>
      <c r="R968" s="66" t="s">
        <v>2153</v>
      </c>
      <c r="S968" t="str">
        <f>CONCATENATE(Speciality[[#This Row],[тех1]],"_",Speciality[[#This Row],[Код]])</f>
        <v>ВО_90_52.05.03</v>
      </c>
      <c r="T968" t="s">
        <v>2154</v>
      </c>
    </row>
    <row r="969" spans="15:20" x14ac:dyDescent="0.2">
      <c r="O969" t="s">
        <v>87</v>
      </c>
      <c r="P969">
        <v>90</v>
      </c>
      <c r="Q969" t="str">
        <f>CONCATENATE(Speciality[[#This Row],[Программа]],"_",Speciality[[#This Row],[Процент]])</f>
        <v>ВО_90</v>
      </c>
      <c r="R969" s="66" t="s">
        <v>2155</v>
      </c>
      <c r="S969" t="str">
        <f>CONCATENATE(Speciality[[#This Row],[тех1]],"_",Speciality[[#This Row],[Код]])</f>
        <v>ВО_90_52.05.04</v>
      </c>
      <c r="T969" t="s">
        <v>2156</v>
      </c>
    </row>
    <row r="970" spans="15:20" x14ac:dyDescent="0.2">
      <c r="O970" t="s">
        <v>87</v>
      </c>
      <c r="P970">
        <v>90</v>
      </c>
      <c r="Q970" t="str">
        <f>CONCATENATE(Speciality[[#This Row],[Программа]],"_",Speciality[[#This Row],[Процент]])</f>
        <v>ВО_90</v>
      </c>
      <c r="R970" s="66" t="s">
        <v>2157</v>
      </c>
      <c r="S970" t="str">
        <f>CONCATENATE(Speciality[[#This Row],[тех1]],"_",Speciality[[#This Row],[Код]])</f>
        <v>ВО_90_52.05.05</v>
      </c>
      <c r="T970" t="s">
        <v>2158</v>
      </c>
    </row>
    <row r="971" spans="15:20" x14ac:dyDescent="0.2">
      <c r="O971" t="s">
        <v>87</v>
      </c>
      <c r="P971">
        <v>90</v>
      </c>
      <c r="Q971" t="str">
        <f>CONCATENATE(Speciality[[#This Row],[Программа]],"_",Speciality[[#This Row],[Процент]])</f>
        <v>ВО_90</v>
      </c>
      <c r="R971" s="66" t="s">
        <v>2159</v>
      </c>
      <c r="S971" t="str">
        <f>CONCATENATE(Speciality[[#This Row],[тех1]],"_",Speciality[[#This Row],[Код]])</f>
        <v>ВО_90_53.01.01</v>
      </c>
      <c r="T971" t="s">
        <v>2160</v>
      </c>
    </row>
    <row r="972" spans="15:20" x14ac:dyDescent="0.2">
      <c r="O972" t="s">
        <v>87</v>
      </c>
      <c r="P972">
        <v>90</v>
      </c>
      <c r="Q972" t="str">
        <f>CONCATENATE(Speciality[[#This Row],[Программа]],"_",Speciality[[#This Row],[Процент]])</f>
        <v>ВО_90</v>
      </c>
      <c r="R972" s="66" t="s">
        <v>2161</v>
      </c>
      <c r="S972" t="str">
        <f>CONCATENATE(Speciality[[#This Row],[тех1]],"_",Speciality[[#This Row],[Код]])</f>
        <v>ВО_90_53.02.01</v>
      </c>
      <c r="T972" t="s">
        <v>2162</v>
      </c>
    </row>
    <row r="973" spans="15:20" x14ac:dyDescent="0.2">
      <c r="O973" t="s">
        <v>87</v>
      </c>
      <c r="P973">
        <v>90</v>
      </c>
      <c r="Q973" t="str">
        <f>CONCATENATE(Speciality[[#This Row],[Программа]],"_",Speciality[[#This Row],[Процент]])</f>
        <v>ВО_90</v>
      </c>
      <c r="R973" s="66" t="s">
        <v>2163</v>
      </c>
      <c r="S973" t="str">
        <f>CONCATENATE(Speciality[[#This Row],[тех1]],"_",Speciality[[#This Row],[Код]])</f>
        <v>ВО_90_53.02.02</v>
      </c>
      <c r="T973" t="s">
        <v>2164</v>
      </c>
    </row>
    <row r="974" spans="15:20" x14ac:dyDescent="0.2">
      <c r="O974" t="s">
        <v>87</v>
      </c>
      <c r="P974">
        <v>90</v>
      </c>
      <c r="Q974" t="str">
        <f>CONCATENATE(Speciality[[#This Row],[Программа]],"_",Speciality[[#This Row],[Процент]])</f>
        <v>ВО_90</v>
      </c>
      <c r="R974" s="66" t="s">
        <v>2165</v>
      </c>
      <c r="S974" t="str">
        <f>CONCATENATE(Speciality[[#This Row],[тех1]],"_",Speciality[[#This Row],[Код]])</f>
        <v>ВО_90_53.02.03</v>
      </c>
      <c r="T974" t="s">
        <v>2166</v>
      </c>
    </row>
    <row r="975" spans="15:20" x14ac:dyDescent="0.2">
      <c r="O975" t="s">
        <v>87</v>
      </c>
      <c r="P975">
        <v>90</v>
      </c>
      <c r="Q975" t="str">
        <f>CONCATENATE(Speciality[[#This Row],[Программа]],"_",Speciality[[#This Row],[Процент]])</f>
        <v>ВО_90</v>
      </c>
      <c r="R975" s="66" t="s">
        <v>2167</v>
      </c>
      <c r="S975" t="str">
        <f>CONCATENATE(Speciality[[#This Row],[тех1]],"_",Speciality[[#This Row],[Код]])</f>
        <v>ВО_90_53.02.04</v>
      </c>
      <c r="T975" t="s">
        <v>2168</v>
      </c>
    </row>
    <row r="976" spans="15:20" x14ac:dyDescent="0.2">
      <c r="O976" t="s">
        <v>87</v>
      </c>
      <c r="P976">
        <v>90</v>
      </c>
      <c r="Q976" t="str">
        <f>CONCATENATE(Speciality[[#This Row],[Программа]],"_",Speciality[[#This Row],[Процент]])</f>
        <v>ВО_90</v>
      </c>
      <c r="R976" s="66" t="s">
        <v>2169</v>
      </c>
      <c r="S976" t="str">
        <f>CONCATENATE(Speciality[[#This Row],[тех1]],"_",Speciality[[#This Row],[Код]])</f>
        <v>ВО_90_53.02.05</v>
      </c>
      <c r="T976" t="s">
        <v>2170</v>
      </c>
    </row>
    <row r="977" spans="15:20" x14ac:dyDescent="0.2">
      <c r="O977" t="s">
        <v>87</v>
      </c>
      <c r="P977">
        <v>90</v>
      </c>
      <c r="Q977" t="str">
        <f>CONCATENATE(Speciality[[#This Row],[Программа]],"_",Speciality[[#This Row],[Процент]])</f>
        <v>ВО_90</v>
      </c>
      <c r="R977" s="66" t="s">
        <v>2171</v>
      </c>
      <c r="S977" t="str">
        <f>CONCATENATE(Speciality[[#This Row],[тех1]],"_",Speciality[[#This Row],[Код]])</f>
        <v>ВО_90_53.02.06</v>
      </c>
      <c r="T977" t="s">
        <v>2172</v>
      </c>
    </row>
    <row r="978" spans="15:20" x14ac:dyDescent="0.2">
      <c r="O978" t="s">
        <v>87</v>
      </c>
      <c r="P978">
        <v>90</v>
      </c>
      <c r="Q978" t="str">
        <f>CONCATENATE(Speciality[[#This Row],[Программа]],"_",Speciality[[#This Row],[Процент]])</f>
        <v>ВО_90</v>
      </c>
      <c r="R978" s="66" t="s">
        <v>2173</v>
      </c>
      <c r="S978" t="str">
        <f>CONCATENATE(Speciality[[#This Row],[тех1]],"_",Speciality[[#This Row],[Код]])</f>
        <v>ВО_90_53.02.07</v>
      </c>
      <c r="T978" t="s">
        <v>2174</v>
      </c>
    </row>
    <row r="979" spans="15:20" x14ac:dyDescent="0.2">
      <c r="O979" t="s">
        <v>87</v>
      </c>
      <c r="P979">
        <v>90</v>
      </c>
      <c r="Q979" t="str">
        <f>CONCATENATE(Speciality[[#This Row],[Программа]],"_",Speciality[[#This Row],[Процент]])</f>
        <v>ВО_90</v>
      </c>
      <c r="R979" s="66" t="s">
        <v>2175</v>
      </c>
      <c r="S979" t="str">
        <f>CONCATENATE(Speciality[[#This Row],[тех1]],"_",Speciality[[#This Row],[Код]])</f>
        <v>ВО_90_53.02.08</v>
      </c>
      <c r="T979" t="s">
        <v>2176</v>
      </c>
    </row>
    <row r="980" spans="15:20" x14ac:dyDescent="0.2">
      <c r="O980" t="s">
        <v>87</v>
      </c>
      <c r="P980">
        <v>90</v>
      </c>
      <c r="Q980" t="str">
        <f>CONCATENATE(Speciality[[#This Row],[Программа]],"_",Speciality[[#This Row],[Процент]])</f>
        <v>ВО_90</v>
      </c>
      <c r="R980" s="66" t="s">
        <v>2177</v>
      </c>
      <c r="S980" t="str">
        <f>CONCATENATE(Speciality[[#This Row],[тех1]],"_",Speciality[[#This Row],[Код]])</f>
        <v>ВО_90_53.02.09</v>
      </c>
      <c r="T980" t="s">
        <v>2178</v>
      </c>
    </row>
    <row r="981" spans="15:20" x14ac:dyDescent="0.2">
      <c r="O981" t="s">
        <v>87</v>
      </c>
      <c r="P981">
        <v>90</v>
      </c>
      <c r="Q981" t="str">
        <f>CONCATENATE(Speciality[[#This Row],[Программа]],"_",Speciality[[#This Row],[Процент]])</f>
        <v>ВО_90</v>
      </c>
      <c r="R981" s="66" t="s">
        <v>2179</v>
      </c>
      <c r="S981" t="str">
        <f>CONCATENATE(Speciality[[#This Row],[тех1]],"_",Speciality[[#This Row],[Код]])</f>
        <v>ВО_90_53.03.01</v>
      </c>
      <c r="T981" t="s">
        <v>2180</v>
      </c>
    </row>
    <row r="982" spans="15:20" x14ac:dyDescent="0.2">
      <c r="O982" t="s">
        <v>87</v>
      </c>
      <c r="P982">
        <v>90</v>
      </c>
      <c r="Q982" t="str">
        <f>CONCATENATE(Speciality[[#This Row],[Программа]],"_",Speciality[[#This Row],[Процент]])</f>
        <v>ВО_90</v>
      </c>
      <c r="R982" s="66" t="s">
        <v>2181</v>
      </c>
      <c r="S982" t="str">
        <f>CONCATENATE(Speciality[[#This Row],[тех1]],"_",Speciality[[#This Row],[Код]])</f>
        <v>ВО_90_53.03.02</v>
      </c>
      <c r="T982" t="s">
        <v>2182</v>
      </c>
    </row>
    <row r="983" spans="15:20" x14ac:dyDescent="0.2">
      <c r="O983" t="s">
        <v>87</v>
      </c>
      <c r="P983">
        <v>90</v>
      </c>
      <c r="Q983" t="str">
        <f>CONCATENATE(Speciality[[#This Row],[Программа]],"_",Speciality[[#This Row],[Процент]])</f>
        <v>ВО_90</v>
      </c>
      <c r="R983" s="66" t="s">
        <v>2183</v>
      </c>
      <c r="S983" t="str">
        <f>CONCATENATE(Speciality[[#This Row],[тех1]],"_",Speciality[[#This Row],[Код]])</f>
        <v>ВО_90_53.03.03</v>
      </c>
      <c r="T983" t="s">
        <v>2168</v>
      </c>
    </row>
    <row r="984" spans="15:20" x14ac:dyDescent="0.2">
      <c r="O984" t="s">
        <v>87</v>
      </c>
      <c r="P984">
        <v>90</v>
      </c>
      <c r="Q984" t="str">
        <f>CONCATENATE(Speciality[[#This Row],[Программа]],"_",Speciality[[#This Row],[Процент]])</f>
        <v>ВО_90</v>
      </c>
      <c r="R984" s="66" t="s">
        <v>2184</v>
      </c>
      <c r="S984" t="str">
        <f>CONCATENATE(Speciality[[#This Row],[тех1]],"_",Speciality[[#This Row],[Код]])</f>
        <v>ВО_90_53.03.04</v>
      </c>
      <c r="T984" t="s">
        <v>2185</v>
      </c>
    </row>
    <row r="985" spans="15:20" x14ac:dyDescent="0.2">
      <c r="O985" t="s">
        <v>87</v>
      </c>
      <c r="P985">
        <v>90</v>
      </c>
      <c r="Q985" t="str">
        <f>CONCATENATE(Speciality[[#This Row],[Программа]],"_",Speciality[[#This Row],[Процент]])</f>
        <v>ВО_90</v>
      </c>
      <c r="R985" s="66" t="s">
        <v>2186</v>
      </c>
      <c r="S985" t="str">
        <f>CONCATENATE(Speciality[[#This Row],[тех1]],"_",Speciality[[#This Row],[Код]])</f>
        <v>ВО_90_53.03.05</v>
      </c>
      <c r="T985" t="s">
        <v>2187</v>
      </c>
    </row>
    <row r="986" spans="15:20" x14ac:dyDescent="0.2">
      <c r="O986" t="s">
        <v>87</v>
      </c>
      <c r="P986">
        <v>90</v>
      </c>
      <c r="Q986" t="str">
        <f>CONCATENATE(Speciality[[#This Row],[Программа]],"_",Speciality[[#This Row],[Процент]])</f>
        <v>ВО_90</v>
      </c>
      <c r="R986" s="66" t="s">
        <v>2188</v>
      </c>
      <c r="S986" t="str">
        <f>CONCATENATE(Speciality[[#This Row],[тех1]],"_",Speciality[[#This Row],[Код]])</f>
        <v>ВО_90_53.03.06</v>
      </c>
      <c r="T986" t="s">
        <v>2189</v>
      </c>
    </row>
    <row r="987" spans="15:20" x14ac:dyDescent="0.2">
      <c r="O987" t="s">
        <v>87</v>
      </c>
      <c r="P987">
        <v>90</v>
      </c>
      <c r="Q987" t="str">
        <f>CONCATENATE(Speciality[[#This Row],[Программа]],"_",Speciality[[#This Row],[Процент]])</f>
        <v>ВО_90</v>
      </c>
      <c r="R987" s="66" t="s">
        <v>2190</v>
      </c>
      <c r="S987" t="str">
        <f>CONCATENATE(Speciality[[#This Row],[тех1]],"_",Speciality[[#This Row],[Код]])</f>
        <v>ВО_90_53.04.01</v>
      </c>
      <c r="T987" t="s">
        <v>2182</v>
      </c>
    </row>
    <row r="988" spans="15:20" x14ac:dyDescent="0.2">
      <c r="O988" t="s">
        <v>87</v>
      </c>
      <c r="P988">
        <v>90</v>
      </c>
      <c r="Q988" t="str">
        <f>CONCATENATE(Speciality[[#This Row],[Программа]],"_",Speciality[[#This Row],[Процент]])</f>
        <v>ВО_90</v>
      </c>
      <c r="R988" s="66" t="s">
        <v>2191</v>
      </c>
      <c r="S988" t="str">
        <f>CONCATENATE(Speciality[[#This Row],[тех1]],"_",Speciality[[#This Row],[Код]])</f>
        <v>ВО_90_53.04.02</v>
      </c>
      <c r="T988" t="s">
        <v>2168</v>
      </c>
    </row>
    <row r="989" spans="15:20" x14ac:dyDescent="0.2">
      <c r="O989" t="s">
        <v>87</v>
      </c>
      <c r="P989">
        <v>90</v>
      </c>
      <c r="Q989" t="str">
        <f>CONCATENATE(Speciality[[#This Row],[Программа]],"_",Speciality[[#This Row],[Процент]])</f>
        <v>ВО_90</v>
      </c>
      <c r="R989" s="66" t="s">
        <v>2192</v>
      </c>
      <c r="S989" t="str">
        <f>CONCATENATE(Speciality[[#This Row],[тех1]],"_",Speciality[[#This Row],[Код]])</f>
        <v>ВО_90_53.04.03</v>
      </c>
      <c r="T989" t="s">
        <v>2185</v>
      </c>
    </row>
    <row r="990" spans="15:20" x14ac:dyDescent="0.2">
      <c r="O990" t="s">
        <v>87</v>
      </c>
      <c r="P990">
        <v>90</v>
      </c>
      <c r="Q990" t="str">
        <f>CONCATENATE(Speciality[[#This Row],[Программа]],"_",Speciality[[#This Row],[Процент]])</f>
        <v>ВО_90</v>
      </c>
      <c r="R990" s="66" t="s">
        <v>2193</v>
      </c>
      <c r="S990" t="str">
        <f>CONCATENATE(Speciality[[#This Row],[тех1]],"_",Speciality[[#This Row],[Код]])</f>
        <v>ВО_90_53.04.04</v>
      </c>
      <c r="T990" t="s">
        <v>2187</v>
      </c>
    </row>
    <row r="991" spans="15:20" x14ac:dyDescent="0.2">
      <c r="O991" t="s">
        <v>87</v>
      </c>
      <c r="P991">
        <v>90</v>
      </c>
      <c r="Q991" t="str">
        <f>CONCATENATE(Speciality[[#This Row],[Программа]],"_",Speciality[[#This Row],[Процент]])</f>
        <v>ВО_90</v>
      </c>
      <c r="R991" s="66" t="s">
        <v>2194</v>
      </c>
      <c r="S991" t="str">
        <f>CONCATENATE(Speciality[[#This Row],[тех1]],"_",Speciality[[#This Row],[Код]])</f>
        <v>ВО_90_53.04.05</v>
      </c>
      <c r="T991" t="s">
        <v>2195</v>
      </c>
    </row>
    <row r="992" spans="15:20" x14ac:dyDescent="0.2">
      <c r="O992" t="s">
        <v>87</v>
      </c>
      <c r="P992">
        <v>90</v>
      </c>
      <c r="Q992" t="str">
        <f>CONCATENATE(Speciality[[#This Row],[Программа]],"_",Speciality[[#This Row],[Процент]])</f>
        <v>ВО_90</v>
      </c>
      <c r="R992" s="66" t="s">
        <v>2196</v>
      </c>
      <c r="S992" t="str">
        <f>CONCATENATE(Speciality[[#This Row],[тех1]],"_",Speciality[[#This Row],[Код]])</f>
        <v>ВО_90_53.04.06</v>
      </c>
      <c r="T992" t="s">
        <v>2189</v>
      </c>
    </row>
    <row r="993" spans="15:20" x14ac:dyDescent="0.2">
      <c r="O993" t="s">
        <v>87</v>
      </c>
      <c r="P993">
        <v>90</v>
      </c>
      <c r="Q993" t="str">
        <f>CONCATENATE(Speciality[[#This Row],[Программа]],"_",Speciality[[#This Row],[Процент]])</f>
        <v>ВО_90</v>
      </c>
      <c r="R993" s="66" t="s">
        <v>2197</v>
      </c>
      <c r="S993" t="str">
        <f>CONCATENATE(Speciality[[#This Row],[тех1]],"_",Speciality[[#This Row],[Код]])</f>
        <v>ВО_90_53.05.01</v>
      </c>
      <c r="T993" t="s">
        <v>2198</v>
      </c>
    </row>
    <row r="994" spans="15:20" x14ac:dyDescent="0.2">
      <c r="O994" t="s">
        <v>87</v>
      </c>
      <c r="P994">
        <v>90</v>
      </c>
      <c r="Q994" t="str">
        <f>CONCATENATE(Speciality[[#This Row],[Программа]],"_",Speciality[[#This Row],[Процент]])</f>
        <v>ВО_90</v>
      </c>
      <c r="R994" s="66" t="s">
        <v>2199</v>
      </c>
      <c r="S994" t="str">
        <f>CONCATENATE(Speciality[[#This Row],[тех1]],"_",Speciality[[#This Row],[Код]])</f>
        <v>ВО_90_53.05.02</v>
      </c>
      <c r="T994" t="s">
        <v>2200</v>
      </c>
    </row>
    <row r="995" spans="15:20" x14ac:dyDescent="0.2">
      <c r="O995" t="s">
        <v>87</v>
      </c>
      <c r="P995">
        <v>90</v>
      </c>
      <c r="Q995" t="str">
        <f>CONCATENATE(Speciality[[#This Row],[Программа]],"_",Speciality[[#This Row],[Процент]])</f>
        <v>ВО_90</v>
      </c>
      <c r="R995" s="66" t="s">
        <v>2201</v>
      </c>
      <c r="S995" t="str">
        <f>CONCATENATE(Speciality[[#This Row],[тех1]],"_",Speciality[[#This Row],[Код]])</f>
        <v>ВО_90_53.05.03</v>
      </c>
      <c r="T995" t="s">
        <v>2202</v>
      </c>
    </row>
    <row r="996" spans="15:20" x14ac:dyDescent="0.2">
      <c r="O996" t="s">
        <v>87</v>
      </c>
      <c r="P996">
        <v>90</v>
      </c>
      <c r="Q996" t="str">
        <f>CONCATENATE(Speciality[[#This Row],[Программа]],"_",Speciality[[#This Row],[Процент]])</f>
        <v>ВО_90</v>
      </c>
      <c r="R996" s="66" t="s">
        <v>2203</v>
      </c>
      <c r="S996" t="str">
        <f>CONCATENATE(Speciality[[#This Row],[тех1]],"_",Speciality[[#This Row],[Код]])</f>
        <v>ВО_90_53.05.04</v>
      </c>
      <c r="T996" t="s">
        <v>2204</v>
      </c>
    </row>
    <row r="997" spans="15:20" x14ac:dyDescent="0.2">
      <c r="O997" t="s">
        <v>87</v>
      </c>
      <c r="P997">
        <v>90</v>
      </c>
      <c r="Q997" t="str">
        <f>CONCATENATE(Speciality[[#This Row],[Программа]],"_",Speciality[[#This Row],[Процент]])</f>
        <v>ВО_90</v>
      </c>
      <c r="R997" s="66" t="s">
        <v>2205</v>
      </c>
      <c r="S997" t="str">
        <f>CONCATENATE(Speciality[[#This Row],[тех1]],"_",Speciality[[#This Row],[Код]])</f>
        <v>ВО_90_53.05.05</v>
      </c>
      <c r="T997" t="s">
        <v>2206</v>
      </c>
    </row>
    <row r="998" spans="15:20" x14ac:dyDescent="0.2">
      <c r="O998" t="s">
        <v>87</v>
      </c>
      <c r="P998">
        <v>90</v>
      </c>
      <c r="Q998" t="str">
        <f>CONCATENATE(Speciality[[#This Row],[Программа]],"_",Speciality[[#This Row],[Процент]])</f>
        <v>ВО_90</v>
      </c>
      <c r="R998" s="66" t="s">
        <v>2207</v>
      </c>
      <c r="S998" t="str">
        <f>CONCATENATE(Speciality[[#This Row],[тех1]],"_",Speciality[[#This Row],[Код]])</f>
        <v>ВО_90_53.05.06</v>
      </c>
      <c r="T998" t="s">
        <v>2208</v>
      </c>
    </row>
    <row r="999" spans="15:20" x14ac:dyDescent="0.2">
      <c r="O999" t="s">
        <v>87</v>
      </c>
      <c r="P999">
        <v>90</v>
      </c>
      <c r="Q999" t="str">
        <f>CONCATENATE(Speciality[[#This Row],[Программа]],"_",Speciality[[#This Row],[Процент]])</f>
        <v>ВО_90</v>
      </c>
      <c r="R999" s="66" t="s">
        <v>2209</v>
      </c>
      <c r="S999" t="str">
        <f>CONCATENATE(Speciality[[#This Row],[тех1]],"_",Speciality[[#This Row],[Код]])</f>
        <v>ВО_90_53.05.07</v>
      </c>
      <c r="T999" t="s">
        <v>2210</v>
      </c>
    </row>
    <row r="1000" spans="15:20" x14ac:dyDescent="0.2">
      <c r="O1000" t="s">
        <v>87</v>
      </c>
      <c r="P1000">
        <v>90</v>
      </c>
      <c r="Q1000" t="str">
        <f>CONCATENATE(Speciality[[#This Row],[Программа]],"_",Speciality[[#This Row],[Процент]])</f>
        <v>ВО_90</v>
      </c>
      <c r="R1000" s="66" t="s">
        <v>2211</v>
      </c>
      <c r="S1000" t="str">
        <f>CONCATENATE(Speciality[[#This Row],[тех1]],"_",Speciality[[#This Row],[Код]])</f>
        <v>ВО_90_54.01.20</v>
      </c>
      <c r="T1000" t="s">
        <v>2212</v>
      </c>
    </row>
    <row r="1001" spans="15:20" x14ac:dyDescent="0.2">
      <c r="O1001" t="s">
        <v>87</v>
      </c>
      <c r="P1001">
        <v>90</v>
      </c>
      <c r="Q1001" t="str">
        <f>CONCATENATE(Speciality[[#This Row],[Программа]],"_",Speciality[[#This Row],[Процент]])</f>
        <v>ВО_90</v>
      </c>
      <c r="R1001" s="66" t="s">
        <v>2213</v>
      </c>
      <c r="S1001" t="str">
        <f>CONCATENATE(Speciality[[#This Row],[тех1]],"_",Speciality[[#This Row],[Код]])</f>
        <v>ВО_90_54.02.01</v>
      </c>
      <c r="T1001" t="s">
        <v>2214</v>
      </c>
    </row>
    <row r="1002" spans="15:20" x14ac:dyDescent="0.2">
      <c r="O1002" t="s">
        <v>87</v>
      </c>
      <c r="P1002">
        <v>90</v>
      </c>
      <c r="Q1002" t="str">
        <f>CONCATENATE(Speciality[[#This Row],[Программа]],"_",Speciality[[#This Row],[Процент]])</f>
        <v>ВО_90</v>
      </c>
      <c r="R1002" s="66" t="s">
        <v>2215</v>
      </c>
      <c r="S1002" t="str">
        <f>CONCATENATE(Speciality[[#This Row],[тех1]],"_",Speciality[[#This Row],[Код]])</f>
        <v>ВО_90_54.02.02</v>
      </c>
      <c r="T1002" t="s">
        <v>2216</v>
      </c>
    </row>
    <row r="1003" spans="15:20" x14ac:dyDescent="0.2">
      <c r="O1003" t="s">
        <v>87</v>
      </c>
      <c r="P1003">
        <v>90</v>
      </c>
      <c r="Q1003" t="str">
        <f>CONCATENATE(Speciality[[#This Row],[Программа]],"_",Speciality[[#This Row],[Процент]])</f>
        <v>ВО_90</v>
      </c>
      <c r="R1003" s="66" t="s">
        <v>2217</v>
      </c>
      <c r="S1003" t="str">
        <f>CONCATENATE(Speciality[[#This Row],[тех1]],"_",Speciality[[#This Row],[Код]])</f>
        <v>ВО_90_54.02.03</v>
      </c>
      <c r="T1003" t="s">
        <v>2218</v>
      </c>
    </row>
    <row r="1004" spans="15:20" x14ac:dyDescent="0.2">
      <c r="O1004" t="s">
        <v>87</v>
      </c>
      <c r="P1004">
        <v>90</v>
      </c>
      <c r="Q1004" t="str">
        <f>CONCATENATE(Speciality[[#This Row],[Программа]],"_",Speciality[[#This Row],[Процент]])</f>
        <v>ВО_90</v>
      </c>
      <c r="R1004" s="66" t="s">
        <v>2219</v>
      </c>
      <c r="S1004" t="str">
        <f>CONCATENATE(Speciality[[#This Row],[тех1]],"_",Speciality[[#This Row],[Код]])</f>
        <v>ВО_90_54.02.04</v>
      </c>
      <c r="T1004" t="s">
        <v>2220</v>
      </c>
    </row>
    <row r="1005" spans="15:20" x14ac:dyDescent="0.2">
      <c r="O1005" t="s">
        <v>87</v>
      </c>
      <c r="P1005">
        <v>90</v>
      </c>
      <c r="Q1005" t="str">
        <f>CONCATENATE(Speciality[[#This Row],[Программа]],"_",Speciality[[#This Row],[Процент]])</f>
        <v>ВО_90</v>
      </c>
      <c r="R1005" s="66" t="s">
        <v>2221</v>
      </c>
      <c r="S1005" t="str">
        <f>CONCATENATE(Speciality[[#This Row],[тех1]],"_",Speciality[[#This Row],[Код]])</f>
        <v>ВО_90_54.02.05</v>
      </c>
      <c r="T1005" t="s">
        <v>2222</v>
      </c>
    </row>
    <row r="1006" spans="15:20" x14ac:dyDescent="0.2">
      <c r="O1006" t="s">
        <v>87</v>
      </c>
      <c r="P1006">
        <v>90</v>
      </c>
      <c r="Q1006" t="str">
        <f>CONCATENATE(Speciality[[#This Row],[Программа]],"_",Speciality[[#This Row],[Процент]])</f>
        <v>ВО_90</v>
      </c>
      <c r="R1006" s="66" t="s">
        <v>2223</v>
      </c>
      <c r="S1006" t="str">
        <f>CONCATENATE(Speciality[[#This Row],[тех1]],"_",Speciality[[#This Row],[Код]])</f>
        <v>ВО_90_54.02.06</v>
      </c>
      <c r="T1006" t="s">
        <v>2224</v>
      </c>
    </row>
    <row r="1007" spans="15:20" x14ac:dyDescent="0.2">
      <c r="O1007" t="s">
        <v>87</v>
      </c>
      <c r="P1007">
        <v>90</v>
      </c>
      <c r="Q1007" t="str">
        <f>CONCATENATE(Speciality[[#This Row],[Программа]],"_",Speciality[[#This Row],[Процент]])</f>
        <v>ВО_90</v>
      </c>
      <c r="R1007" s="66" t="s">
        <v>2225</v>
      </c>
      <c r="S1007" t="str">
        <f>CONCATENATE(Speciality[[#This Row],[тех1]],"_",Speciality[[#This Row],[Код]])</f>
        <v>ВО_90_54.02.07</v>
      </c>
      <c r="T1007" t="s">
        <v>2226</v>
      </c>
    </row>
    <row r="1008" spans="15:20" x14ac:dyDescent="0.2">
      <c r="O1008" t="s">
        <v>87</v>
      </c>
      <c r="P1008">
        <v>90</v>
      </c>
      <c r="Q1008" t="str">
        <f>CONCATENATE(Speciality[[#This Row],[Программа]],"_",Speciality[[#This Row],[Процент]])</f>
        <v>ВО_90</v>
      </c>
      <c r="R1008" s="66" t="s">
        <v>2227</v>
      </c>
      <c r="S1008" t="str">
        <f>CONCATENATE(Speciality[[#This Row],[тех1]],"_",Speciality[[#This Row],[Код]])</f>
        <v>ВО_90_54.02.08</v>
      </c>
      <c r="T1008" t="s">
        <v>2228</v>
      </c>
    </row>
    <row r="1009" spans="15:20" x14ac:dyDescent="0.2">
      <c r="O1009" t="s">
        <v>87</v>
      </c>
      <c r="P1009">
        <v>90</v>
      </c>
      <c r="Q1009" t="str">
        <f>CONCATENATE(Speciality[[#This Row],[Программа]],"_",Speciality[[#This Row],[Процент]])</f>
        <v>ВО_90</v>
      </c>
      <c r="R1009" s="66" t="s">
        <v>2229</v>
      </c>
      <c r="S1009" t="str">
        <f>CONCATENATE(Speciality[[#This Row],[тех1]],"_",Speciality[[#This Row],[Код]])</f>
        <v>ВО_90_54.03.01</v>
      </c>
      <c r="T1009" t="s">
        <v>2230</v>
      </c>
    </row>
    <row r="1010" spans="15:20" x14ac:dyDescent="0.2">
      <c r="O1010" t="s">
        <v>87</v>
      </c>
      <c r="P1010">
        <v>90</v>
      </c>
      <c r="Q1010" t="str">
        <f>CONCATENATE(Speciality[[#This Row],[Программа]],"_",Speciality[[#This Row],[Процент]])</f>
        <v>ВО_90</v>
      </c>
      <c r="R1010" s="66" t="s">
        <v>2231</v>
      </c>
      <c r="S1010" t="str">
        <f>CONCATENATE(Speciality[[#This Row],[тех1]],"_",Speciality[[#This Row],[Код]])</f>
        <v>ВО_90_54.03.02</v>
      </c>
      <c r="T1010" t="s">
        <v>2232</v>
      </c>
    </row>
    <row r="1011" spans="15:20" x14ac:dyDescent="0.2">
      <c r="O1011" t="s">
        <v>87</v>
      </c>
      <c r="P1011">
        <v>90</v>
      </c>
      <c r="Q1011" t="str">
        <f>CONCATENATE(Speciality[[#This Row],[Программа]],"_",Speciality[[#This Row],[Процент]])</f>
        <v>ВО_90</v>
      </c>
      <c r="R1011" s="66" t="s">
        <v>2233</v>
      </c>
      <c r="S1011" t="str">
        <f>CONCATENATE(Speciality[[#This Row],[тех1]],"_",Speciality[[#This Row],[Код]])</f>
        <v>ВО_90_54.03.03</v>
      </c>
      <c r="T1011" t="s">
        <v>2234</v>
      </c>
    </row>
    <row r="1012" spans="15:20" x14ac:dyDescent="0.2">
      <c r="O1012" t="s">
        <v>87</v>
      </c>
      <c r="P1012">
        <v>90</v>
      </c>
      <c r="Q1012" t="str">
        <f>CONCATENATE(Speciality[[#This Row],[Программа]],"_",Speciality[[#This Row],[Процент]])</f>
        <v>ВО_90</v>
      </c>
      <c r="R1012" s="66" t="s">
        <v>2235</v>
      </c>
      <c r="S1012" t="str">
        <f>CONCATENATE(Speciality[[#This Row],[тех1]],"_",Speciality[[#This Row],[Код]])</f>
        <v>ВО_90_54.03.04</v>
      </c>
      <c r="T1012" t="s">
        <v>2220</v>
      </c>
    </row>
    <row r="1013" spans="15:20" x14ac:dyDescent="0.2">
      <c r="O1013" t="s">
        <v>87</v>
      </c>
      <c r="P1013">
        <v>90</v>
      </c>
      <c r="Q1013" t="str">
        <f>CONCATENATE(Speciality[[#This Row],[Программа]],"_",Speciality[[#This Row],[Процент]])</f>
        <v>ВО_90</v>
      </c>
      <c r="R1013" s="66" t="s">
        <v>2236</v>
      </c>
      <c r="S1013" t="str">
        <f>CONCATENATE(Speciality[[#This Row],[тех1]],"_",Speciality[[#This Row],[Код]])</f>
        <v>ВО_90_54.03.05</v>
      </c>
      <c r="T1013" t="s">
        <v>2237</v>
      </c>
    </row>
    <row r="1014" spans="15:20" x14ac:dyDescent="0.2">
      <c r="O1014" t="s">
        <v>87</v>
      </c>
      <c r="P1014">
        <v>90</v>
      </c>
      <c r="Q1014" t="str">
        <f>CONCATENATE(Speciality[[#This Row],[Программа]],"_",Speciality[[#This Row],[Процент]])</f>
        <v>ВО_90</v>
      </c>
      <c r="R1014" s="66" t="s">
        <v>2238</v>
      </c>
      <c r="S1014" t="str">
        <f>CONCATENATE(Speciality[[#This Row],[тех1]],"_",Speciality[[#This Row],[Код]])</f>
        <v>ВО_90_54.04.01</v>
      </c>
      <c r="T1014" t="s">
        <v>2230</v>
      </c>
    </row>
    <row r="1015" spans="15:20" x14ac:dyDescent="0.2">
      <c r="O1015" t="s">
        <v>87</v>
      </c>
      <c r="P1015">
        <v>90</v>
      </c>
      <c r="Q1015" t="str">
        <f>CONCATENATE(Speciality[[#This Row],[Программа]],"_",Speciality[[#This Row],[Процент]])</f>
        <v>ВО_90</v>
      </c>
      <c r="R1015" s="66" t="s">
        <v>2239</v>
      </c>
      <c r="S1015" t="str">
        <f>CONCATENATE(Speciality[[#This Row],[тех1]],"_",Speciality[[#This Row],[Код]])</f>
        <v>ВО_90_54.04.02</v>
      </c>
      <c r="T1015" t="s">
        <v>2232</v>
      </c>
    </row>
    <row r="1016" spans="15:20" x14ac:dyDescent="0.2">
      <c r="O1016" t="s">
        <v>87</v>
      </c>
      <c r="P1016">
        <v>90</v>
      </c>
      <c r="Q1016" t="str">
        <f>CONCATENATE(Speciality[[#This Row],[Программа]],"_",Speciality[[#This Row],[Процент]])</f>
        <v>ВО_90</v>
      </c>
      <c r="R1016" s="66" t="s">
        <v>2240</v>
      </c>
      <c r="S1016" t="str">
        <f>CONCATENATE(Speciality[[#This Row],[тех1]],"_",Speciality[[#This Row],[Код]])</f>
        <v>ВО_90_54.04.03</v>
      </c>
      <c r="T1016" t="s">
        <v>2234</v>
      </c>
    </row>
    <row r="1017" spans="15:20" x14ac:dyDescent="0.2">
      <c r="O1017" t="s">
        <v>87</v>
      </c>
      <c r="P1017">
        <v>90</v>
      </c>
      <c r="Q1017" t="str">
        <f>CONCATENATE(Speciality[[#This Row],[Программа]],"_",Speciality[[#This Row],[Процент]])</f>
        <v>ВО_90</v>
      </c>
      <c r="R1017" s="66" t="s">
        <v>2241</v>
      </c>
      <c r="S1017" t="str">
        <f>CONCATENATE(Speciality[[#This Row],[тех1]],"_",Speciality[[#This Row],[Код]])</f>
        <v>ВО_90_54.04.04</v>
      </c>
      <c r="T1017" t="s">
        <v>2220</v>
      </c>
    </row>
    <row r="1018" spans="15:20" x14ac:dyDescent="0.2">
      <c r="O1018" t="s">
        <v>87</v>
      </c>
      <c r="P1018">
        <v>90</v>
      </c>
      <c r="Q1018" t="str">
        <f>CONCATENATE(Speciality[[#This Row],[Программа]],"_",Speciality[[#This Row],[Процент]])</f>
        <v>ВО_90</v>
      </c>
      <c r="R1018" s="66" t="s">
        <v>2242</v>
      </c>
      <c r="S1018" t="str">
        <f>CONCATENATE(Speciality[[#This Row],[тех1]],"_",Speciality[[#This Row],[Код]])</f>
        <v>ВО_90_54.04.05</v>
      </c>
      <c r="T1018" t="s">
        <v>2237</v>
      </c>
    </row>
    <row r="1019" spans="15:20" x14ac:dyDescent="0.2">
      <c r="O1019" t="s">
        <v>87</v>
      </c>
      <c r="P1019">
        <v>90</v>
      </c>
      <c r="Q1019" t="str">
        <f>CONCATENATE(Speciality[[#This Row],[Программа]],"_",Speciality[[#This Row],[Процент]])</f>
        <v>ВО_90</v>
      </c>
      <c r="R1019" s="66" t="s">
        <v>2243</v>
      </c>
      <c r="S1019" t="str">
        <f>CONCATENATE(Speciality[[#This Row],[тех1]],"_",Speciality[[#This Row],[Код]])</f>
        <v>ВО_90_54.05.01</v>
      </c>
      <c r="T1019" t="s">
        <v>2244</v>
      </c>
    </row>
    <row r="1020" spans="15:20" x14ac:dyDescent="0.2">
      <c r="O1020" t="s">
        <v>87</v>
      </c>
      <c r="P1020">
        <v>90</v>
      </c>
      <c r="Q1020" t="str">
        <f>CONCATENATE(Speciality[[#This Row],[Программа]],"_",Speciality[[#This Row],[Процент]])</f>
        <v>ВО_90</v>
      </c>
      <c r="R1020" s="66" t="s">
        <v>2245</v>
      </c>
      <c r="S1020" t="str">
        <f>CONCATENATE(Speciality[[#This Row],[тех1]],"_",Speciality[[#This Row],[Код]])</f>
        <v>ВО_90_54.05.02</v>
      </c>
      <c r="T1020" t="s">
        <v>2246</v>
      </c>
    </row>
    <row r="1021" spans="15:20" x14ac:dyDescent="0.2">
      <c r="O1021" t="s">
        <v>87</v>
      </c>
      <c r="P1021">
        <v>90</v>
      </c>
      <c r="Q1021" t="str">
        <f>CONCATENATE(Speciality[[#This Row],[Программа]],"_",Speciality[[#This Row],[Процент]])</f>
        <v>ВО_90</v>
      </c>
      <c r="R1021" s="66" t="s">
        <v>2247</v>
      </c>
      <c r="S1021" t="str">
        <f>CONCATENATE(Speciality[[#This Row],[тех1]],"_",Speciality[[#This Row],[Код]])</f>
        <v>ВО_90_54.05.03</v>
      </c>
      <c r="T1021" t="s">
        <v>2248</v>
      </c>
    </row>
    <row r="1022" spans="15:20" x14ac:dyDescent="0.2">
      <c r="O1022" t="s">
        <v>87</v>
      </c>
      <c r="P1022">
        <v>90</v>
      </c>
      <c r="Q1022" t="str">
        <f>CONCATENATE(Speciality[[#This Row],[Программа]],"_",Speciality[[#This Row],[Процент]])</f>
        <v>ВО_90</v>
      </c>
      <c r="R1022" s="66" t="s">
        <v>2249</v>
      </c>
      <c r="S1022" t="str">
        <f>CONCATENATE(Speciality[[#This Row],[тех1]],"_",Speciality[[#This Row],[Код]])</f>
        <v>ВО_90_54.05.04</v>
      </c>
      <c r="T1022" t="s">
        <v>2226</v>
      </c>
    </row>
    <row r="1023" spans="15:20" x14ac:dyDescent="0.2">
      <c r="O1023" t="s">
        <v>87</v>
      </c>
      <c r="P1023">
        <v>90</v>
      </c>
      <c r="Q1023" t="str">
        <f>CONCATENATE(Speciality[[#This Row],[Программа]],"_",Speciality[[#This Row],[Процент]])</f>
        <v>ВО_90</v>
      </c>
      <c r="R1023" s="66" t="s">
        <v>2250</v>
      </c>
      <c r="S1023" t="str">
        <f>CONCATENATE(Speciality[[#This Row],[тех1]],"_",Speciality[[#This Row],[Код]])</f>
        <v>ВО_90_54.05.05</v>
      </c>
      <c r="T1023" t="s">
        <v>2251</v>
      </c>
    </row>
    <row r="1024" spans="15:20" x14ac:dyDescent="0.2">
      <c r="O1024" t="s">
        <v>87</v>
      </c>
      <c r="P1024">
        <v>90</v>
      </c>
      <c r="Q1024" t="str">
        <f>CONCATENATE(Speciality[[#This Row],[Программа]],"_",Speciality[[#This Row],[Процент]])</f>
        <v>ВО_90</v>
      </c>
      <c r="R1024" s="66" t="s">
        <v>2252</v>
      </c>
      <c r="S1024" t="str">
        <f>CONCATENATE(Speciality[[#This Row],[тех1]],"_",Speciality[[#This Row],[Код]])</f>
        <v>ВО_90_55.02.01</v>
      </c>
      <c r="T1024" t="s">
        <v>2253</v>
      </c>
    </row>
    <row r="1025" spans="15:20" x14ac:dyDescent="0.2">
      <c r="O1025" t="s">
        <v>87</v>
      </c>
      <c r="P1025">
        <v>90</v>
      </c>
      <c r="Q1025" t="str">
        <f>CONCATENATE(Speciality[[#This Row],[Программа]],"_",Speciality[[#This Row],[Процент]])</f>
        <v>ВО_90</v>
      </c>
      <c r="R1025" s="66" t="s">
        <v>2254</v>
      </c>
      <c r="S1025" t="str">
        <f>CONCATENATE(Speciality[[#This Row],[тех1]],"_",Speciality[[#This Row],[Код]])</f>
        <v>ВО_90_55.02.02</v>
      </c>
      <c r="T1025" t="s">
        <v>2255</v>
      </c>
    </row>
    <row r="1026" spans="15:20" x14ac:dyDescent="0.2">
      <c r="O1026" t="s">
        <v>87</v>
      </c>
      <c r="P1026">
        <v>90</v>
      </c>
      <c r="Q1026" t="str">
        <f>CONCATENATE(Speciality[[#This Row],[Программа]],"_",Speciality[[#This Row],[Процент]])</f>
        <v>ВО_90</v>
      </c>
      <c r="R1026" s="66" t="s">
        <v>2256</v>
      </c>
      <c r="S1026" t="str">
        <f>CONCATENATE(Speciality[[#This Row],[тех1]],"_",Speciality[[#This Row],[Код]])</f>
        <v>ВО_90_55.05.01</v>
      </c>
      <c r="T1026" t="s">
        <v>2257</v>
      </c>
    </row>
    <row r="1027" spans="15:20" x14ac:dyDescent="0.2">
      <c r="O1027" t="s">
        <v>87</v>
      </c>
      <c r="P1027">
        <v>90</v>
      </c>
      <c r="Q1027" t="str">
        <f>CONCATENATE(Speciality[[#This Row],[Программа]],"_",Speciality[[#This Row],[Процент]])</f>
        <v>ВО_90</v>
      </c>
      <c r="R1027" s="66" t="s">
        <v>2258</v>
      </c>
      <c r="S1027" t="str">
        <f>CONCATENATE(Speciality[[#This Row],[тех1]],"_",Speciality[[#This Row],[Код]])</f>
        <v>ВО_90_55.05.02</v>
      </c>
      <c r="T1027" t="s">
        <v>2259</v>
      </c>
    </row>
    <row r="1028" spans="15:20" x14ac:dyDescent="0.2">
      <c r="O1028" t="s">
        <v>87</v>
      </c>
      <c r="P1028">
        <v>90</v>
      </c>
      <c r="Q1028" t="str">
        <f>CONCATENATE(Speciality[[#This Row],[Программа]],"_",Speciality[[#This Row],[Процент]])</f>
        <v>ВО_90</v>
      </c>
      <c r="R1028" s="66" t="s">
        <v>2260</v>
      </c>
      <c r="S1028" t="str">
        <f>CONCATENATE(Speciality[[#This Row],[тех1]],"_",Speciality[[#This Row],[Код]])</f>
        <v>ВО_90_55.05.03</v>
      </c>
      <c r="T1028" t="s">
        <v>2261</v>
      </c>
    </row>
    <row r="1029" spans="15:20" x14ac:dyDescent="0.2">
      <c r="O1029" t="s">
        <v>87</v>
      </c>
      <c r="P1029">
        <v>90</v>
      </c>
      <c r="Q1029" t="str">
        <f>CONCATENATE(Speciality[[#This Row],[Программа]],"_",Speciality[[#This Row],[Процент]])</f>
        <v>ВО_90</v>
      </c>
      <c r="R1029" s="66" t="s">
        <v>2262</v>
      </c>
      <c r="S1029" t="str">
        <f>CONCATENATE(Speciality[[#This Row],[тех1]],"_",Speciality[[#This Row],[Код]])</f>
        <v>ВО_90_55.05.04</v>
      </c>
      <c r="T1029" t="s">
        <v>2263</v>
      </c>
    </row>
    <row r="1030" spans="15:20" x14ac:dyDescent="0.2">
      <c r="O1030" t="s">
        <v>87</v>
      </c>
      <c r="P1030">
        <v>90</v>
      </c>
      <c r="Q1030" t="str">
        <f>CONCATENATE(Speciality[[#This Row],[Программа]],"_",Speciality[[#This Row],[Процент]])</f>
        <v>ВО_90</v>
      </c>
      <c r="R1030" s="66" t="s">
        <v>2264</v>
      </c>
      <c r="S1030" t="str">
        <f>CONCATENATE(Speciality[[#This Row],[тех1]],"_",Speciality[[#This Row],[Код]])</f>
        <v>ВО_90_55.05.05</v>
      </c>
      <c r="T1030" t="s">
        <v>2265</v>
      </c>
    </row>
    <row r="1031" spans="15:20" x14ac:dyDescent="0.2">
      <c r="O1031" t="s">
        <v>87</v>
      </c>
      <c r="P1031">
        <v>90</v>
      </c>
      <c r="Q1031" t="str">
        <f>CONCATENATE(Speciality[[#This Row],[Программа]],"_",Speciality[[#This Row],[Процент]])</f>
        <v>ВО_90</v>
      </c>
      <c r="R1031" s="66" t="s">
        <v>2266</v>
      </c>
      <c r="S1031" t="str">
        <f>CONCATENATE(Speciality[[#This Row],[тех1]],"_",Speciality[[#This Row],[Код]])</f>
        <v>ВО_90_58.03.01</v>
      </c>
      <c r="T1031" t="s">
        <v>2267</v>
      </c>
    </row>
    <row r="1032" spans="15:20" x14ac:dyDescent="0.2">
      <c r="O1032" t="s">
        <v>87</v>
      </c>
      <c r="P1032">
        <v>90</v>
      </c>
      <c r="Q1032" t="str">
        <f>CONCATENATE(Speciality[[#This Row],[Программа]],"_",Speciality[[#This Row],[Процент]])</f>
        <v>ВО_90</v>
      </c>
      <c r="R1032" s="66" t="s">
        <v>2268</v>
      </c>
      <c r="S1032" t="str">
        <f>CONCATENATE(Speciality[[#This Row],[тех1]],"_",Speciality[[#This Row],[Код]])</f>
        <v>ВО_90_58.04.01</v>
      </c>
      <c r="T1032" t="s">
        <v>2267</v>
      </c>
    </row>
    <row r="1033" spans="15:20" x14ac:dyDescent="0.2">
      <c r="O1033" t="s">
        <v>170</v>
      </c>
      <c r="P1033">
        <v>30</v>
      </c>
      <c r="Q1033" t="str">
        <f>CONCATENATE(Speciality[[#This Row],[Программа]],"_",Speciality[[#This Row],[Процент]])</f>
        <v>Профессиональное обучение_30</v>
      </c>
      <c r="R1033" s="66">
        <v>10114</v>
      </c>
      <c r="S1033" t="str">
        <f>CONCATENATE(Speciality[[#This Row],[тех1]],"_",Speciality[[#This Row],[Код]])</f>
        <v>Профессиональное обучение_30_10114</v>
      </c>
      <c r="T1033" t="s">
        <v>2269</v>
      </c>
    </row>
    <row r="1034" spans="15:20" x14ac:dyDescent="0.2">
      <c r="O1034" t="s">
        <v>170</v>
      </c>
      <c r="P1034">
        <v>30</v>
      </c>
      <c r="Q1034" t="str">
        <f>CONCATENATE(Speciality[[#This Row],[Программа]],"_",Speciality[[#This Row],[Процент]])</f>
        <v>Профессиональное обучение_30</v>
      </c>
      <c r="R1034" s="66">
        <v>10125</v>
      </c>
      <c r="S1034" t="str">
        <f>CONCATENATE(Speciality[[#This Row],[тех1]],"_",Speciality[[#This Row],[Код]])</f>
        <v>Профессиональное обучение_30_10125</v>
      </c>
      <c r="T1034" t="s">
        <v>2270</v>
      </c>
    </row>
    <row r="1035" spans="15:20" x14ac:dyDescent="0.2">
      <c r="O1035" t="s">
        <v>170</v>
      </c>
      <c r="P1035">
        <v>30</v>
      </c>
      <c r="Q1035" t="str">
        <f>CONCATENATE(Speciality[[#This Row],[Программа]],"_",Speciality[[#This Row],[Процент]])</f>
        <v>Профессиональное обучение_30</v>
      </c>
      <c r="R1035" s="66">
        <v>10170</v>
      </c>
      <c r="S1035" t="str">
        <f>CONCATENATE(Speciality[[#This Row],[тех1]],"_",Speciality[[#This Row],[Код]])</f>
        <v>Профессиональное обучение_30_10170</v>
      </c>
      <c r="T1035" t="s">
        <v>2271</v>
      </c>
    </row>
    <row r="1036" spans="15:20" x14ac:dyDescent="0.2">
      <c r="O1036" t="s">
        <v>170</v>
      </c>
      <c r="P1036">
        <v>30</v>
      </c>
      <c r="Q1036" t="str">
        <f>CONCATENATE(Speciality[[#This Row],[Программа]],"_",Speciality[[#This Row],[Процент]])</f>
        <v>Профессиональное обучение_30</v>
      </c>
      <c r="R1036" s="66">
        <v>10178</v>
      </c>
      <c r="S1036" t="str">
        <f>CONCATENATE(Speciality[[#This Row],[тех1]],"_",Speciality[[#This Row],[Код]])</f>
        <v>Профессиональное обучение_30_10178</v>
      </c>
      <c r="T1036" t="s">
        <v>2272</v>
      </c>
    </row>
    <row r="1037" spans="15:20" x14ac:dyDescent="0.2">
      <c r="O1037" t="s">
        <v>170</v>
      </c>
      <c r="P1037">
        <v>30</v>
      </c>
      <c r="Q1037" t="str">
        <f>CONCATENATE(Speciality[[#This Row],[Программа]],"_",Speciality[[#This Row],[Процент]])</f>
        <v>Профессиональное обучение_30</v>
      </c>
      <c r="R1037" s="66">
        <v>10185</v>
      </c>
      <c r="S1037" t="str">
        <f>CONCATENATE(Speciality[[#This Row],[тех1]],"_",Speciality[[#This Row],[Код]])</f>
        <v>Профессиональное обучение_30_10185</v>
      </c>
      <c r="T1037" t="s">
        <v>2273</v>
      </c>
    </row>
    <row r="1038" spans="15:20" x14ac:dyDescent="0.2">
      <c r="O1038" t="s">
        <v>170</v>
      </c>
      <c r="P1038">
        <v>30</v>
      </c>
      <c r="Q1038" t="str">
        <f>CONCATENATE(Speciality[[#This Row],[Программа]],"_",Speciality[[#This Row],[Процент]])</f>
        <v>Профессиональное обучение_30</v>
      </c>
      <c r="R1038" s="66">
        <v>10314</v>
      </c>
      <c r="S1038" t="str">
        <f>CONCATENATE(Speciality[[#This Row],[тех1]],"_",Speciality[[#This Row],[Код]])</f>
        <v>Профессиональное обучение_30_10314</v>
      </c>
      <c r="T1038" t="s">
        <v>2274</v>
      </c>
    </row>
    <row r="1039" spans="15:20" x14ac:dyDescent="0.2">
      <c r="O1039" t="s">
        <v>170</v>
      </c>
      <c r="P1039">
        <v>30</v>
      </c>
      <c r="Q1039" t="str">
        <f>CONCATENATE(Speciality[[#This Row],[Программа]],"_",Speciality[[#This Row],[Процент]])</f>
        <v>Профессиональное обучение_30</v>
      </c>
      <c r="R1039" s="66">
        <v>10332</v>
      </c>
      <c r="S1039" t="str">
        <f>CONCATENATE(Speciality[[#This Row],[тех1]],"_",Speciality[[#This Row],[Код]])</f>
        <v>Профессиональное обучение_30_10332</v>
      </c>
      <c r="T1039" t="s">
        <v>2275</v>
      </c>
    </row>
    <row r="1040" spans="15:20" x14ac:dyDescent="0.2">
      <c r="O1040" t="s">
        <v>170</v>
      </c>
      <c r="P1040">
        <v>30</v>
      </c>
      <c r="Q1040" t="str">
        <f>CONCATENATE(Speciality[[#This Row],[Программа]],"_",Speciality[[#This Row],[Процент]])</f>
        <v>Профессиональное обучение_30</v>
      </c>
      <c r="R1040" s="66">
        <v>10340</v>
      </c>
      <c r="S1040" t="str">
        <f>CONCATENATE(Speciality[[#This Row],[тех1]],"_",Speciality[[#This Row],[Код]])</f>
        <v>Профессиональное обучение_30_10340</v>
      </c>
      <c r="T1040" t="s">
        <v>2276</v>
      </c>
    </row>
    <row r="1041" spans="15:20" x14ac:dyDescent="0.2">
      <c r="O1041" t="s">
        <v>170</v>
      </c>
      <c r="P1041">
        <v>30</v>
      </c>
      <c r="Q1041" t="str">
        <f>CONCATENATE(Speciality[[#This Row],[Программа]],"_",Speciality[[#This Row],[Процент]])</f>
        <v>Профессиональное обучение_30</v>
      </c>
      <c r="R1041" s="66">
        <v>10360</v>
      </c>
      <c r="S1041" t="str">
        <f>CONCATENATE(Speciality[[#This Row],[тех1]],"_",Speciality[[#This Row],[Код]])</f>
        <v>Профессиональное обучение_30_10360</v>
      </c>
      <c r="T1041" t="s">
        <v>2277</v>
      </c>
    </row>
    <row r="1042" spans="15:20" x14ac:dyDescent="0.2">
      <c r="O1042" t="s">
        <v>170</v>
      </c>
      <c r="P1042">
        <v>30</v>
      </c>
      <c r="Q1042" t="str">
        <f>CONCATENATE(Speciality[[#This Row],[Программа]],"_",Speciality[[#This Row],[Процент]])</f>
        <v>Профессиональное обучение_30</v>
      </c>
      <c r="R1042" s="66">
        <v>10369</v>
      </c>
      <c r="S1042" t="str">
        <f>CONCATENATE(Speciality[[#This Row],[тех1]],"_",Speciality[[#This Row],[Код]])</f>
        <v>Профессиональное обучение_30_10369</v>
      </c>
      <c r="T1042" t="s">
        <v>2278</v>
      </c>
    </row>
    <row r="1043" spans="15:20" x14ac:dyDescent="0.2">
      <c r="O1043" t="s">
        <v>170</v>
      </c>
      <c r="P1043">
        <v>30</v>
      </c>
      <c r="Q1043" t="str">
        <f>CONCATENATE(Speciality[[#This Row],[Программа]],"_",Speciality[[#This Row],[Процент]])</f>
        <v>Профессиональное обучение_30</v>
      </c>
      <c r="R1043" s="66">
        <v>10404</v>
      </c>
      <c r="S1043" t="str">
        <f>CONCATENATE(Speciality[[#This Row],[тех1]],"_",Speciality[[#This Row],[Код]])</f>
        <v>Профессиональное обучение_30_10404</v>
      </c>
      <c r="T1043" t="s">
        <v>2279</v>
      </c>
    </row>
    <row r="1044" spans="15:20" x14ac:dyDescent="0.2">
      <c r="O1044" t="s">
        <v>170</v>
      </c>
      <c r="P1044">
        <v>30</v>
      </c>
      <c r="Q1044" t="str">
        <f>CONCATENATE(Speciality[[#This Row],[Программа]],"_",Speciality[[#This Row],[Процент]])</f>
        <v>Профессиональное обучение_30</v>
      </c>
      <c r="R1044" s="66">
        <v>10422</v>
      </c>
      <c r="S1044" t="str">
        <f>CONCATENATE(Speciality[[#This Row],[тех1]],"_",Speciality[[#This Row],[Код]])</f>
        <v>Профессиональное обучение_30_10422</v>
      </c>
      <c r="T1044" t="s">
        <v>2280</v>
      </c>
    </row>
    <row r="1045" spans="15:20" x14ac:dyDescent="0.2">
      <c r="O1045" t="s">
        <v>170</v>
      </c>
      <c r="P1045">
        <v>30</v>
      </c>
      <c r="Q1045" t="str">
        <f>CONCATENATE(Speciality[[#This Row],[Программа]],"_",Speciality[[#This Row],[Процент]])</f>
        <v>Профессиональное обучение_30</v>
      </c>
      <c r="R1045" s="66">
        <v>10424</v>
      </c>
      <c r="S1045" t="str">
        <f>CONCATENATE(Speciality[[#This Row],[тех1]],"_",Speciality[[#This Row],[Код]])</f>
        <v>Профессиональное обучение_30_10424</v>
      </c>
      <c r="T1045" t="s">
        <v>2281</v>
      </c>
    </row>
    <row r="1046" spans="15:20" x14ac:dyDescent="0.2">
      <c r="O1046" t="s">
        <v>170</v>
      </c>
      <c r="P1046">
        <v>30</v>
      </c>
      <c r="Q1046" t="str">
        <f>CONCATENATE(Speciality[[#This Row],[Программа]],"_",Speciality[[#This Row],[Процент]])</f>
        <v>Профессиональное обучение_30</v>
      </c>
      <c r="R1046" s="66">
        <v>10429</v>
      </c>
      <c r="S1046" t="str">
        <f>CONCATENATE(Speciality[[#This Row],[тех1]],"_",Speciality[[#This Row],[Код]])</f>
        <v>Профессиональное обучение_30_10429</v>
      </c>
      <c r="T1046" t="s">
        <v>2282</v>
      </c>
    </row>
    <row r="1047" spans="15:20" x14ac:dyDescent="0.2">
      <c r="O1047" t="s">
        <v>170</v>
      </c>
      <c r="P1047">
        <v>30</v>
      </c>
      <c r="Q1047" t="str">
        <f>CONCATENATE(Speciality[[#This Row],[Программа]],"_",Speciality[[#This Row],[Процент]])</f>
        <v>Профессиональное обучение_30</v>
      </c>
      <c r="R1047" s="66">
        <v>10451</v>
      </c>
      <c r="S1047" t="str">
        <f>CONCATENATE(Speciality[[#This Row],[тех1]],"_",Speciality[[#This Row],[Код]])</f>
        <v>Профессиональное обучение_30_10451</v>
      </c>
      <c r="T1047" t="s">
        <v>2283</v>
      </c>
    </row>
    <row r="1048" spans="15:20" x14ac:dyDescent="0.2">
      <c r="O1048" t="s">
        <v>170</v>
      </c>
      <c r="P1048">
        <v>30</v>
      </c>
      <c r="Q1048" t="str">
        <f>CONCATENATE(Speciality[[#This Row],[Программа]],"_",Speciality[[#This Row],[Процент]])</f>
        <v>Профессиональное обучение_30</v>
      </c>
      <c r="R1048" s="66">
        <v>10482</v>
      </c>
      <c r="S1048" t="str">
        <f>CONCATENATE(Speciality[[#This Row],[тех1]],"_",Speciality[[#This Row],[Код]])</f>
        <v>Профессиональное обучение_30_10482</v>
      </c>
      <c r="T1048" t="s">
        <v>2284</v>
      </c>
    </row>
    <row r="1049" spans="15:20" x14ac:dyDescent="0.2">
      <c r="O1049" t="s">
        <v>170</v>
      </c>
      <c r="P1049">
        <v>30</v>
      </c>
      <c r="Q1049" t="str">
        <f>CONCATENATE(Speciality[[#This Row],[Программа]],"_",Speciality[[#This Row],[Процент]])</f>
        <v>Профессиональное обучение_30</v>
      </c>
      <c r="R1049" s="66">
        <v>10494</v>
      </c>
      <c r="S1049" t="str">
        <f>CONCATENATE(Speciality[[#This Row],[тех1]],"_",Speciality[[#This Row],[Код]])</f>
        <v>Профессиональное обучение_30_10494</v>
      </c>
      <c r="T1049" t="s">
        <v>2285</v>
      </c>
    </row>
    <row r="1050" spans="15:20" x14ac:dyDescent="0.2">
      <c r="O1050" t="s">
        <v>170</v>
      </c>
      <c r="P1050">
        <v>30</v>
      </c>
      <c r="Q1050" t="str">
        <f>CONCATENATE(Speciality[[#This Row],[Программа]],"_",Speciality[[#This Row],[Процент]])</f>
        <v>Профессиональное обучение_30</v>
      </c>
      <c r="R1050" s="66">
        <v>10554</v>
      </c>
      <c r="S1050" t="str">
        <f>CONCATENATE(Speciality[[#This Row],[тех1]],"_",Speciality[[#This Row],[Код]])</f>
        <v>Профессиональное обучение_30_10554</v>
      </c>
      <c r="T1050" t="s">
        <v>2286</v>
      </c>
    </row>
    <row r="1051" spans="15:20" x14ac:dyDescent="0.2">
      <c r="O1051" t="s">
        <v>170</v>
      </c>
      <c r="P1051">
        <v>30</v>
      </c>
      <c r="Q1051" t="str">
        <f>CONCATENATE(Speciality[[#This Row],[Программа]],"_",Speciality[[#This Row],[Процент]])</f>
        <v>Профессиональное обучение_30</v>
      </c>
      <c r="R1051" s="66">
        <v>10568</v>
      </c>
      <c r="S1051" t="str">
        <f>CONCATENATE(Speciality[[#This Row],[тех1]],"_",Speciality[[#This Row],[Код]])</f>
        <v>Профессиональное обучение_30_10568</v>
      </c>
      <c r="T1051" t="s">
        <v>2287</v>
      </c>
    </row>
    <row r="1052" spans="15:20" x14ac:dyDescent="0.2">
      <c r="O1052" t="s">
        <v>170</v>
      </c>
      <c r="P1052">
        <v>30</v>
      </c>
      <c r="Q1052" t="str">
        <f>CONCATENATE(Speciality[[#This Row],[Программа]],"_",Speciality[[#This Row],[Процент]])</f>
        <v>Профессиональное обучение_30</v>
      </c>
      <c r="R1052" s="66">
        <v>10581</v>
      </c>
      <c r="S1052" t="str">
        <f>CONCATENATE(Speciality[[#This Row],[тех1]],"_",Speciality[[#This Row],[Код]])</f>
        <v>Профессиональное обучение_30_10581</v>
      </c>
      <c r="T1052" t="s">
        <v>2288</v>
      </c>
    </row>
    <row r="1053" spans="15:20" x14ac:dyDescent="0.2">
      <c r="O1053" t="s">
        <v>170</v>
      </c>
      <c r="P1053">
        <v>30</v>
      </c>
      <c r="Q1053" t="str">
        <f>CONCATENATE(Speciality[[#This Row],[Программа]],"_",Speciality[[#This Row],[Процент]])</f>
        <v>Профессиональное обучение_30</v>
      </c>
      <c r="R1053" s="66">
        <v>10595</v>
      </c>
      <c r="S1053" t="str">
        <f>CONCATENATE(Speciality[[#This Row],[тех1]],"_",Speciality[[#This Row],[Код]])</f>
        <v>Профессиональное обучение_30_10595</v>
      </c>
      <c r="T1053" t="s">
        <v>2289</v>
      </c>
    </row>
    <row r="1054" spans="15:20" x14ac:dyDescent="0.2">
      <c r="O1054" t="s">
        <v>170</v>
      </c>
      <c r="P1054">
        <v>30</v>
      </c>
      <c r="Q1054" t="str">
        <f>CONCATENATE(Speciality[[#This Row],[Программа]],"_",Speciality[[#This Row],[Процент]])</f>
        <v>Профессиональное обучение_30</v>
      </c>
      <c r="R1054" s="66">
        <v>10602</v>
      </c>
      <c r="S1054" t="str">
        <f>CONCATENATE(Speciality[[#This Row],[тех1]],"_",Speciality[[#This Row],[Код]])</f>
        <v>Профессиональное обучение_30_10602</v>
      </c>
      <c r="T1054" t="s">
        <v>2290</v>
      </c>
    </row>
    <row r="1055" spans="15:20" x14ac:dyDescent="0.2">
      <c r="O1055" t="s">
        <v>170</v>
      </c>
      <c r="P1055">
        <v>30</v>
      </c>
      <c r="Q1055" t="str">
        <f>CONCATENATE(Speciality[[#This Row],[Программа]],"_",Speciality[[#This Row],[Процент]])</f>
        <v>Профессиональное обучение_30</v>
      </c>
      <c r="R1055" s="66">
        <v>10603</v>
      </c>
      <c r="S1055" t="str">
        <f>CONCATENATE(Speciality[[#This Row],[тех1]],"_",Speciality[[#This Row],[Код]])</f>
        <v>Профессиональное обучение_30_10603</v>
      </c>
      <c r="T1055" t="s">
        <v>2291</v>
      </c>
    </row>
    <row r="1056" spans="15:20" x14ac:dyDescent="0.2">
      <c r="O1056" t="s">
        <v>170</v>
      </c>
      <c r="P1056">
        <v>30</v>
      </c>
      <c r="Q1056" t="str">
        <f>CONCATENATE(Speciality[[#This Row],[Программа]],"_",Speciality[[#This Row],[Процент]])</f>
        <v>Профессиональное обучение_30</v>
      </c>
      <c r="R1056" s="66">
        <v>10607</v>
      </c>
      <c r="S1056" t="str">
        <f>CONCATENATE(Speciality[[#This Row],[тех1]],"_",Speciality[[#This Row],[Код]])</f>
        <v>Профессиональное обучение_30_10607</v>
      </c>
      <c r="T1056" t="s">
        <v>2292</v>
      </c>
    </row>
    <row r="1057" spans="15:20" x14ac:dyDescent="0.2">
      <c r="O1057" t="s">
        <v>170</v>
      </c>
      <c r="P1057">
        <v>30</v>
      </c>
      <c r="Q1057" t="str">
        <f>CONCATENATE(Speciality[[#This Row],[Программа]],"_",Speciality[[#This Row],[Процент]])</f>
        <v>Профессиональное обучение_30</v>
      </c>
      <c r="R1057" s="66">
        <v>10615</v>
      </c>
      <c r="S1057" t="str">
        <f>CONCATENATE(Speciality[[#This Row],[тех1]],"_",Speciality[[#This Row],[Код]])</f>
        <v>Профессиональное обучение_30_10615</v>
      </c>
      <c r="T1057" t="s">
        <v>2293</v>
      </c>
    </row>
    <row r="1058" spans="15:20" x14ac:dyDescent="0.2">
      <c r="O1058" t="s">
        <v>170</v>
      </c>
      <c r="P1058">
        <v>30</v>
      </c>
      <c r="Q1058" t="str">
        <f>CONCATENATE(Speciality[[#This Row],[Программа]],"_",Speciality[[#This Row],[Процент]])</f>
        <v>Профессиональное обучение_30</v>
      </c>
      <c r="R1058" s="66">
        <v>10629</v>
      </c>
      <c r="S1058" t="str">
        <f>CONCATENATE(Speciality[[#This Row],[тех1]],"_",Speciality[[#This Row],[Код]])</f>
        <v>Профессиональное обучение_30_10629</v>
      </c>
      <c r="T1058" t="s">
        <v>2294</v>
      </c>
    </row>
    <row r="1059" spans="15:20" x14ac:dyDescent="0.2">
      <c r="O1059" t="s">
        <v>170</v>
      </c>
      <c r="P1059">
        <v>30</v>
      </c>
      <c r="Q1059" t="str">
        <f>CONCATENATE(Speciality[[#This Row],[Программа]],"_",Speciality[[#This Row],[Процент]])</f>
        <v>Профессиональное обучение_30</v>
      </c>
      <c r="R1059" s="66">
        <v>10677</v>
      </c>
      <c r="S1059" t="str">
        <f>CONCATENATE(Speciality[[#This Row],[тех1]],"_",Speciality[[#This Row],[Код]])</f>
        <v>Профессиональное обучение_30_10677</v>
      </c>
      <c r="T1059" t="s">
        <v>2295</v>
      </c>
    </row>
    <row r="1060" spans="15:20" x14ac:dyDescent="0.2">
      <c r="O1060" t="s">
        <v>170</v>
      </c>
      <c r="P1060">
        <v>30</v>
      </c>
      <c r="Q1060" t="str">
        <f>CONCATENATE(Speciality[[#This Row],[Программа]],"_",Speciality[[#This Row],[Процент]])</f>
        <v>Профессиональное обучение_30</v>
      </c>
      <c r="R1060" s="66">
        <v>10700</v>
      </c>
      <c r="S1060" t="str">
        <f>CONCATENATE(Speciality[[#This Row],[тех1]],"_",Speciality[[#This Row],[Код]])</f>
        <v>Профессиональное обучение_30_10700</v>
      </c>
      <c r="T1060" t="s">
        <v>2296</v>
      </c>
    </row>
    <row r="1061" spans="15:20" x14ac:dyDescent="0.2">
      <c r="O1061" t="s">
        <v>170</v>
      </c>
      <c r="P1061">
        <v>30</v>
      </c>
      <c r="Q1061" t="str">
        <f>CONCATENATE(Speciality[[#This Row],[Программа]],"_",Speciality[[#This Row],[Процент]])</f>
        <v>Профессиональное обучение_30</v>
      </c>
      <c r="R1061" s="66">
        <v>10726</v>
      </c>
      <c r="S1061" t="str">
        <f>CONCATENATE(Speciality[[#This Row],[тех1]],"_",Speciality[[#This Row],[Код]])</f>
        <v>Профессиональное обучение_30_10726</v>
      </c>
      <c r="T1061" t="s">
        <v>2297</v>
      </c>
    </row>
    <row r="1062" spans="15:20" x14ac:dyDescent="0.2">
      <c r="O1062" t="s">
        <v>170</v>
      </c>
      <c r="P1062">
        <v>30</v>
      </c>
      <c r="Q1062" t="str">
        <f>CONCATENATE(Speciality[[#This Row],[Программа]],"_",Speciality[[#This Row],[Процент]])</f>
        <v>Профессиональное обучение_30</v>
      </c>
      <c r="R1062" s="66">
        <v>10758</v>
      </c>
      <c r="S1062" t="str">
        <f>CONCATENATE(Speciality[[#This Row],[тех1]],"_",Speciality[[#This Row],[Код]])</f>
        <v>Профессиональное обучение_30_10758</v>
      </c>
      <c r="T1062" t="s">
        <v>2298</v>
      </c>
    </row>
    <row r="1063" spans="15:20" x14ac:dyDescent="0.2">
      <c r="O1063" t="s">
        <v>170</v>
      </c>
      <c r="P1063">
        <v>30</v>
      </c>
      <c r="Q1063" t="str">
        <f>CONCATENATE(Speciality[[#This Row],[Программа]],"_",Speciality[[#This Row],[Процент]])</f>
        <v>Профессиональное обучение_30</v>
      </c>
      <c r="R1063" s="66">
        <v>10777</v>
      </c>
      <c r="S1063" t="str">
        <f>CONCATENATE(Speciality[[#This Row],[тех1]],"_",Speciality[[#This Row],[Код]])</f>
        <v>Профессиональное обучение_30_10777</v>
      </c>
      <c r="T1063" t="s">
        <v>2299</v>
      </c>
    </row>
    <row r="1064" spans="15:20" x14ac:dyDescent="0.2">
      <c r="O1064" t="s">
        <v>170</v>
      </c>
      <c r="P1064">
        <v>30</v>
      </c>
      <c r="Q1064" t="str">
        <f>CONCATENATE(Speciality[[#This Row],[Программа]],"_",Speciality[[#This Row],[Процент]])</f>
        <v>Профессиональное обучение_30</v>
      </c>
      <c r="R1064" s="66">
        <v>10779</v>
      </c>
      <c r="S1064" t="str">
        <f>CONCATENATE(Speciality[[#This Row],[тех1]],"_",Speciality[[#This Row],[Код]])</f>
        <v>Профессиональное обучение_30_10779</v>
      </c>
      <c r="T1064" t="s">
        <v>2300</v>
      </c>
    </row>
    <row r="1065" spans="15:20" x14ac:dyDescent="0.2">
      <c r="O1065" t="s">
        <v>170</v>
      </c>
      <c r="P1065">
        <v>30</v>
      </c>
      <c r="Q1065" t="str">
        <f>CONCATENATE(Speciality[[#This Row],[Программа]],"_",Speciality[[#This Row],[Процент]])</f>
        <v>Профессиональное обучение_30</v>
      </c>
      <c r="R1065" s="66">
        <v>10782</v>
      </c>
      <c r="S1065" t="str">
        <f>CONCATENATE(Speciality[[#This Row],[тех1]],"_",Speciality[[#This Row],[Код]])</f>
        <v>Профессиональное обучение_30_10782</v>
      </c>
      <c r="T1065" t="s">
        <v>2301</v>
      </c>
    </row>
    <row r="1066" spans="15:20" x14ac:dyDescent="0.2">
      <c r="O1066" t="s">
        <v>170</v>
      </c>
      <c r="P1066">
        <v>30</v>
      </c>
      <c r="Q1066" t="str">
        <f>CONCATENATE(Speciality[[#This Row],[Программа]],"_",Speciality[[#This Row],[Процент]])</f>
        <v>Профессиональное обучение_30</v>
      </c>
      <c r="R1066" s="66">
        <v>10786</v>
      </c>
      <c r="S1066" t="str">
        <f>CONCATENATE(Speciality[[#This Row],[тех1]],"_",Speciality[[#This Row],[Код]])</f>
        <v>Профессиональное обучение_30_10786</v>
      </c>
      <c r="T1066" t="s">
        <v>2302</v>
      </c>
    </row>
    <row r="1067" spans="15:20" x14ac:dyDescent="0.2">
      <c r="O1067" t="s">
        <v>170</v>
      </c>
      <c r="P1067">
        <v>30</v>
      </c>
      <c r="Q1067" t="str">
        <f>CONCATENATE(Speciality[[#This Row],[Программа]],"_",Speciality[[#This Row],[Процент]])</f>
        <v>Профессиональное обучение_30</v>
      </c>
      <c r="R1067" s="66">
        <v>10794</v>
      </c>
      <c r="S1067" t="str">
        <f>CONCATENATE(Speciality[[#This Row],[тех1]],"_",Speciality[[#This Row],[Код]])</f>
        <v>Профессиональное обучение_30_10794</v>
      </c>
      <c r="T1067" t="s">
        <v>2303</v>
      </c>
    </row>
    <row r="1068" spans="15:20" x14ac:dyDescent="0.2">
      <c r="O1068" t="s">
        <v>170</v>
      </c>
      <c r="P1068">
        <v>30</v>
      </c>
      <c r="Q1068" t="str">
        <f>CONCATENATE(Speciality[[#This Row],[Программа]],"_",Speciality[[#This Row],[Процент]])</f>
        <v>Профессиональное обучение_30</v>
      </c>
      <c r="R1068" s="66">
        <v>10810</v>
      </c>
      <c r="S1068" t="str">
        <f>CONCATENATE(Speciality[[#This Row],[тех1]],"_",Speciality[[#This Row],[Код]])</f>
        <v>Профессиональное обучение_30_10810</v>
      </c>
      <c r="T1068" t="s">
        <v>2304</v>
      </c>
    </row>
    <row r="1069" spans="15:20" x14ac:dyDescent="0.2">
      <c r="O1069" t="s">
        <v>170</v>
      </c>
      <c r="P1069">
        <v>30</v>
      </c>
      <c r="Q1069" t="str">
        <f>CONCATENATE(Speciality[[#This Row],[Программа]],"_",Speciality[[#This Row],[Процент]])</f>
        <v>Профессиональное обучение_30</v>
      </c>
      <c r="R1069" s="66">
        <v>10814</v>
      </c>
      <c r="S1069" t="str">
        <f>CONCATENATE(Speciality[[#This Row],[тех1]],"_",Speciality[[#This Row],[Код]])</f>
        <v>Профессиональное обучение_30_10814</v>
      </c>
      <c r="T1069" t="s">
        <v>2305</v>
      </c>
    </row>
    <row r="1070" spans="15:20" x14ac:dyDescent="0.2">
      <c r="O1070" t="s">
        <v>170</v>
      </c>
      <c r="P1070">
        <v>30</v>
      </c>
      <c r="Q1070" t="str">
        <f>CONCATENATE(Speciality[[#This Row],[Программа]],"_",Speciality[[#This Row],[Процент]])</f>
        <v>Профессиональное обучение_30</v>
      </c>
      <c r="R1070" s="66">
        <v>10830</v>
      </c>
      <c r="S1070" t="str">
        <f>CONCATENATE(Speciality[[#This Row],[тех1]],"_",Speciality[[#This Row],[Код]])</f>
        <v>Профессиональное обучение_30_10830</v>
      </c>
      <c r="T1070" t="s">
        <v>2306</v>
      </c>
    </row>
    <row r="1071" spans="15:20" x14ac:dyDescent="0.2">
      <c r="O1071" t="s">
        <v>170</v>
      </c>
      <c r="P1071">
        <v>30</v>
      </c>
      <c r="Q1071" t="str">
        <f>CONCATENATE(Speciality[[#This Row],[Программа]],"_",Speciality[[#This Row],[Процент]])</f>
        <v>Профессиональное обучение_30</v>
      </c>
      <c r="R1071" s="66">
        <v>10832</v>
      </c>
      <c r="S1071" t="str">
        <f>CONCATENATE(Speciality[[#This Row],[тех1]],"_",Speciality[[#This Row],[Код]])</f>
        <v>Профессиональное обучение_30_10832</v>
      </c>
      <c r="T1071" t="s">
        <v>2307</v>
      </c>
    </row>
    <row r="1072" spans="15:20" x14ac:dyDescent="0.2">
      <c r="O1072" t="s">
        <v>170</v>
      </c>
      <c r="P1072">
        <v>30</v>
      </c>
      <c r="Q1072" t="str">
        <f>CONCATENATE(Speciality[[#This Row],[Программа]],"_",Speciality[[#This Row],[Процент]])</f>
        <v>Профессиональное обучение_30</v>
      </c>
      <c r="R1072" s="66">
        <v>10844</v>
      </c>
      <c r="S1072" t="str">
        <f>CONCATENATE(Speciality[[#This Row],[тех1]],"_",Speciality[[#This Row],[Код]])</f>
        <v>Профессиональное обучение_30_10844</v>
      </c>
      <c r="T1072" t="s">
        <v>2308</v>
      </c>
    </row>
    <row r="1073" spans="15:20" x14ac:dyDescent="0.2">
      <c r="O1073" t="s">
        <v>170</v>
      </c>
      <c r="P1073">
        <v>30</v>
      </c>
      <c r="Q1073" t="str">
        <f>CONCATENATE(Speciality[[#This Row],[Программа]],"_",Speciality[[#This Row],[Процент]])</f>
        <v>Профессиональное обучение_30</v>
      </c>
      <c r="R1073" s="66">
        <v>10848</v>
      </c>
      <c r="S1073" t="str">
        <f>CONCATENATE(Speciality[[#This Row],[тех1]],"_",Speciality[[#This Row],[Код]])</f>
        <v>Профессиональное обучение_30_10848</v>
      </c>
      <c r="T1073" t="s">
        <v>2309</v>
      </c>
    </row>
    <row r="1074" spans="15:20" x14ac:dyDescent="0.2">
      <c r="O1074" t="s">
        <v>170</v>
      </c>
      <c r="P1074">
        <v>30</v>
      </c>
      <c r="Q1074" t="str">
        <f>CONCATENATE(Speciality[[#This Row],[Программа]],"_",Speciality[[#This Row],[Процент]])</f>
        <v>Профессиональное обучение_30</v>
      </c>
      <c r="R1074" s="66">
        <v>10857</v>
      </c>
      <c r="S1074" t="str">
        <f>CONCATENATE(Speciality[[#This Row],[тех1]],"_",Speciality[[#This Row],[Код]])</f>
        <v>Профессиональное обучение_30_10857</v>
      </c>
      <c r="T1074" t="s">
        <v>2310</v>
      </c>
    </row>
    <row r="1075" spans="15:20" x14ac:dyDescent="0.2">
      <c r="O1075" t="s">
        <v>170</v>
      </c>
      <c r="P1075">
        <v>30</v>
      </c>
      <c r="Q1075" t="str">
        <f>CONCATENATE(Speciality[[#This Row],[Программа]],"_",Speciality[[#This Row],[Процент]])</f>
        <v>Профессиональное обучение_30</v>
      </c>
      <c r="R1075" s="66">
        <v>10863</v>
      </c>
      <c r="S1075" t="str">
        <f>CONCATENATE(Speciality[[#This Row],[тех1]],"_",Speciality[[#This Row],[Код]])</f>
        <v>Профессиональное обучение_30_10863</v>
      </c>
      <c r="T1075" t="s">
        <v>2311</v>
      </c>
    </row>
    <row r="1076" spans="15:20" x14ac:dyDescent="0.2">
      <c r="O1076" t="s">
        <v>170</v>
      </c>
      <c r="P1076">
        <v>30</v>
      </c>
      <c r="Q1076" t="str">
        <f>CONCATENATE(Speciality[[#This Row],[Программа]],"_",Speciality[[#This Row],[Процент]])</f>
        <v>Профессиональное обучение_30</v>
      </c>
      <c r="R1076" s="66">
        <v>10903</v>
      </c>
      <c r="S1076" t="str">
        <f>CONCATENATE(Speciality[[#This Row],[тех1]],"_",Speciality[[#This Row],[Код]])</f>
        <v>Профессиональное обучение_30_10903</v>
      </c>
      <c r="T1076" t="s">
        <v>2312</v>
      </c>
    </row>
    <row r="1077" spans="15:20" x14ac:dyDescent="0.2">
      <c r="O1077" t="s">
        <v>170</v>
      </c>
      <c r="P1077">
        <v>30</v>
      </c>
      <c r="Q1077" t="str">
        <f>CONCATENATE(Speciality[[#This Row],[Программа]],"_",Speciality[[#This Row],[Процент]])</f>
        <v>Профессиональное обучение_30</v>
      </c>
      <c r="R1077" s="66">
        <v>10916</v>
      </c>
      <c r="S1077" t="str">
        <f>CONCATENATE(Speciality[[#This Row],[тех1]],"_",Speciality[[#This Row],[Код]])</f>
        <v>Профессиональное обучение_30_10916</v>
      </c>
      <c r="T1077" t="s">
        <v>2313</v>
      </c>
    </row>
    <row r="1078" spans="15:20" x14ac:dyDescent="0.2">
      <c r="O1078" t="s">
        <v>170</v>
      </c>
      <c r="P1078">
        <v>30</v>
      </c>
      <c r="Q1078" t="str">
        <f>CONCATENATE(Speciality[[#This Row],[Программа]],"_",Speciality[[#This Row],[Процент]])</f>
        <v>Профессиональное обучение_30</v>
      </c>
      <c r="R1078" s="66">
        <v>10923</v>
      </c>
      <c r="S1078" t="str">
        <f>CONCATENATE(Speciality[[#This Row],[тех1]],"_",Speciality[[#This Row],[Код]])</f>
        <v>Профессиональное обучение_30_10923</v>
      </c>
      <c r="T1078" t="s">
        <v>2314</v>
      </c>
    </row>
    <row r="1079" spans="15:20" x14ac:dyDescent="0.2">
      <c r="O1079" t="s">
        <v>170</v>
      </c>
      <c r="P1079">
        <v>30</v>
      </c>
      <c r="Q1079" t="str">
        <f>CONCATENATE(Speciality[[#This Row],[Программа]],"_",Speciality[[#This Row],[Процент]])</f>
        <v>Профессиональное обучение_30</v>
      </c>
      <c r="R1079" s="66">
        <v>10961</v>
      </c>
      <c r="S1079" t="str">
        <f>CONCATENATE(Speciality[[#This Row],[тех1]],"_",Speciality[[#This Row],[Код]])</f>
        <v>Профессиональное обучение_30_10961</v>
      </c>
      <c r="T1079" t="s">
        <v>2315</v>
      </c>
    </row>
    <row r="1080" spans="15:20" x14ac:dyDescent="0.2">
      <c r="O1080" t="s">
        <v>170</v>
      </c>
      <c r="P1080">
        <v>30</v>
      </c>
      <c r="Q1080" t="str">
        <f>CONCATENATE(Speciality[[#This Row],[Программа]],"_",Speciality[[#This Row],[Процент]])</f>
        <v>Профессиональное обучение_30</v>
      </c>
      <c r="R1080" s="66">
        <v>11000</v>
      </c>
      <c r="S1080" t="str">
        <f>CONCATENATE(Speciality[[#This Row],[тех1]],"_",Speciality[[#This Row],[Код]])</f>
        <v>Профессиональное обучение_30_11000</v>
      </c>
      <c r="T1080" t="s">
        <v>2316</v>
      </c>
    </row>
    <row r="1081" spans="15:20" x14ac:dyDescent="0.2">
      <c r="O1081" t="s">
        <v>170</v>
      </c>
      <c r="P1081">
        <v>30</v>
      </c>
      <c r="Q1081" t="str">
        <f>CONCATENATE(Speciality[[#This Row],[Программа]],"_",Speciality[[#This Row],[Процент]])</f>
        <v>Профессиональное обучение_30</v>
      </c>
      <c r="R1081" s="66">
        <v>11002</v>
      </c>
      <c r="S1081" t="str">
        <f>CONCATENATE(Speciality[[#This Row],[тех1]],"_",Speciality[[#This Row],[Код]])</f>
        <v>Профессиональное обучение_30_11002</v>
      </c>
      <c r="T1081" t="s">
        <v>2317</v>
      </c>
    </row>
    <row r="1082" spans="15:20" x14ac:dyDescent="0.2">
      <c r="O1082" t="s">
        <v>170</v>
      </c>
      <c r="P1082">
        <v>30</v>
      </c>
      <c r="Q1082" t="str">
        <f>CONCATENATE(Speciality[[#This Row],[Программа]],"_",Speciality[[#This Row],[Процент]])</f>
        <v>Профессиональное обучение_30</v>
      </c>
      <c r="R1082" s="66">
        <v>11013</v>
      </c>
      <c r="S1082" t="str">
        <f>CONCATENATE(Speciality[[#This Row],[тех1]],"_",Speciality[[#This Row],[Код]])</f>
        <v>Профессиональное обучение_30_11013</v>
      </c>
      <c r="T1082" t="s">
        <v>2318</v>
      </c>
    </row>
    <row r="1083" spans="15:20" x14ac:dyDescent="0.2">
      <c r="O1083" t="s">
        <v>170</v>
      </c>
      <c r="P1083">
        <v>30</v>
      </c>
      <c r="Q1083" t="str">
        <f>CONCATENATE(Speciality[[#This Row],[Программа]],"_",Speciality[[#This Row],[Процент]])</f>
        <v>Профессиональное обучение_30</v>
      </c>
      <c r="R1083" s="66">
        <v>11019</v>
      </c>
      <c r="S1083" t="str">
        <f>CONCATENATE(Speciality[[#This Row],[тех1]],"_",Speciality[[#This Row],[Код]])</f>
        <v>Профессиональное обучение_30_11019</v>
      </c>
      <c r="T1083" t="s">
        <v>2319</v>
      </c>
    </row>
    <row r="1084" spans="15:20" x14ac:dyDescent="0.2">
      <c r="O1084" t="s">
        <v>170</v>
      </c>
      <c r="P1084">
        <v>30</v>
      </c>
      <c r="Q1084" t="str">
        <f>CONCATENATE(Speciality[[#This Row],[Программа]],"_",Speciality[[#This Row],[Процент]])</f>
        <v>Профессиональное обучение_30</v>
      </c>
      <c r="R1084" s="66">
        <v>11043</v>
      </c>
      <c r="S1084" t="str">
        <f>CONCATENATE(Speciality[[#This Row],[тех1]],"_",Speciality[[#This Row],[Код]])</f>
        <v>Профессиональное обучение_30_11043</v>
      </c>
      <c r="T1084" t="s">
        <v>2320</v>
      </c>
    </row>
    <row r="1085" spans="15:20" x14ac:dyDescent="0.2">
      <c r="O1085" t="s">
        <v>170</v>
      </c>
      <c r="P1085">
        <v>30</v>
      </c>
      <c r="Q1085" t="str">
        <f>CONCATENATE(Speciality[[#This Row],[Программа]],"_",Speciality[[#This Row],[Процент]])</f>
        <v>Профессиональное обучение_30</v>
      </c>
      <c r="R1085" s="66">
        <v>11050</v>
      </c>
      <c r="S1085" t="str">
        <f>CONCATENATE(Speciality[[#This Row],[тех1]],"_",Speciality[[#This Row],[Код]])</f>
        <v>Профессиональное обучение_30_11050</v>
      </c>
      <c r="T1085" t="s">
        <v>2321</v>
      </c>
    </row>
    <row r="1086" spans="15:20" x14ac:dyDescent="0.2">
      <c r="O1086" t="s">
        <v>170</v>
      </c>
      <c r="P1086">
        <v>30</v>
      </c>
      <c r="Q1086" t="str">
        <f>CONCATENATE(Speciality[[#This Row],[Программа]],"_",Speciality[[#This Row],[Процент]])</f>
        <v>Профессиональное обучение_30</v>
      </c>
      <c r="R1086" s="66">
        <v>11057</v>
      </c>
      <c r="S1086" t="str">
        <f>CONCATENATE(Speciality[[#This Row],[тех1]],"_",Speciality[[#This Row],[Код]])</f>
        <v>Профессиональное обучение_30_11057</v>
      </c>
      <c r="T1086" t="s">
        <v>2322</v>
      </c>
    </row>
    <row r="1087" spans="15:20" x14ac:dyDescent="0.2">
      <c r="O1087" t="s">
        <v>170</v>
      </c>
      <c r="P1087">
        <v>30</v>
      </c>
      <c r="Q1087" t="str">
        <f>CONCATENATE(Speciality[[#This Row],[Программа]],"_",Speciality[[#This Row],[Процент]])</f>
        <v>Профессиональное обучение_30</v>
      </c>
      <c r="R1087" s="66">
        <v>11081</v>
      </c>
      <c r="S1087" t="str">
        <f>CONCATENATE(Speciality[[#This Row],[тех1]],"_",Speciality[[#This Row],[Код]])</f>
        <v>Профессиональное обучение_30_11081</v>
      </c>
      <c r="T1087" t="s">
        <v>2323</v>
      </c>
    </row>
    <row r="1088" spans="15:20" x14ac:dyDescent="0.2">
      <c r="O1088" t="s">
        <v>170</v>
      </c>
      <c r="P1088">
        <v>30</v>
      </c>
      <c r="Q1088" t="str">
        <f>CONCATENATE(Speciality[[#This Row],[Программа]],"_",Speciality[[#This Row],[Процент]])</f>
        <v>Профессиональное обучение_30</v>
      </c>
      <c r="R1088" s="66">
        <v>11106</v>
      </c>
      <c r="S1088" t="str">
        <f>CONCATENATE(Speciality[[#This Row],[тех1]],"_",Speciality[[#This Row],[Код]])</f>
        <v>Профессиональное обучение_30_11106</v>
      </c>
      <c r="T1088" t="s">
        <v>2324</v>
      </c>
    </row>
    <row r="1089" spans="15:20" x14ac:dyDescent="0.2">
      <c r="O1089" t="s">
        <v>170</v>
      </c>
      <c r="P1089">
        <v>30</v>
      </c>
      <c r="Q1089" t="str">
        <f>CONCATENATE(Speciality[[#This Row],[Программа]],"_",Speciality[[#This Row],[Процент]])</f>
        <v>Профессиональное обучение_30</v>
      </c>
      <c r="R1089" s="66">
        <v>11134</v>
      </c>
      <c r="S1089" t="str">
        <f>CONCATENATE(Speciality[[#This Row],[тех1]],"_",Speciality[[#This Row],[Код]])</f>
        <v>Профессиональное обучение_30_11134</v>
      </c>
      <c r="T1089" t="s">
        <v>2325</v>
      </c>
    </row>
    <row r="1090" spans="15:20" x14ac:dyDescent="0.2">
      <c r="O1090" t="s">
        <v>170</v>
      </c>
      <c r="P1090">
        <v>30</v>
      </c>
      <c r="Q1090" t="str">
        <f>CONCATENATE(Speciality[[#This Row],[Программа]],"_",Speciality[[#This Row],[Процент]])</f>
        <v>Профессиональное обучение_30</v>
      </c>
      <c r="R1090" s="66">
        <v>11188</v>
      </c>
      <c r="S1090" t="str">
        <f>CONCATENATE(Speciality[[#This Row],[тех1]],"_",Speciality[[#This Row],[Код]])</f>
        <v>Профессиональное обучение_30_11188</v>
      </c>
      <c r="T1090" t="s">
        <v>2326</v>
      </c>
    </row>
    <row r="1091" spans="15:20" x14ac:dyDescent="0.2">
      <c r="O1091" t="s">
        <v>170</v>
      </c>
      <c r="P1091">
        <v>30</v>
      </c>
      <c r="Q1091" t="str">
        <f>CONCATENATE(Speciality[[#This Row],[Программа]],"_",Speciality[[#This Row],[Процент]])</f>
        <v>Профессиональное обучение_30</v>
      </c>
      <c r="R1091" s="66">
        <v>11202</v>
      </c>
      <c r="S1091" t="str">
        <f>CONCATENATE(Speciality[[#This Row],[тех1]],"_",Speciality[[#This Row],[Код]])</f>
        <v>Профессиональное обучение_30_11202</v>
      </c>
      <c r="T1091" t="s">
        <v>2327</v>
      </c>
    </row>
    <row r="1092" spans="15:20" x14ac:dyDescent="0.2">
      <c r="O1092" t="s">
        <v>170</v>
      </c>
      <c r="P1092">
        <v>30</v>
      </c>
      <c r="Q1092" t="str">
        <f>CONCATENATE(Speciality[[#This Row],[Программа]],"_",Speciality[[#This Row],[Процент]])</f>
        <v>Профессиональное обучение_30</v>
      </c>
      <c r="R1092" s="66">
        <v>11206</v>
      </c>
      <c r="S1092" t="str">
        <f>CONCATENATE(Speciality[[#This Row],[тех1]],"_",Speciality[[#This Row],[Код]])</f>
        <v>Профессиональное обучение_30_11206</v>
      </c>
      <c r="T1092" t="s">
        <v>2328</v>
      </c>
    </row>
    <row r="1093" spans="15:20" x14ac:dyDescent="0.2">
      <c r="O1093" t="s">
        <v>170</v>
      </c>
      <c r="P1093">
        <v>30</v>
      </c>
      <c r="Q1093" t="str">
        <f>CONCATENATE(Speciality[[#This Row],[Программа]],"_",Speciality[[#This Row],[Процент]])</f>
        <v>Профессиональное обучение_30</v>
      </c>
      <c r="R1093" s="66">
        <v>11210</v>
      </c>
      <c r="S1093" t="str">
        <f>CONCATENATE(Speciality[[#This Row],[тех1]],"_",Speciality[[#This Row],[Код]])</f>
        <v>Профессиональное обучение_30_11210</v>
      </c>
      <c r="T1093" t="s">
        <v>2329</v>
      </c>
    </row>
    <row r="1094" spans="15:20" x14ac:dyDescent="0.2">
      <c r="O1094" t="s">
        <v>170</v>
      </c>
      <c r="P1094">
        <v>30</v>
      </c>
      <c r="Q1094" t="str">
        <f>CONCATENATE(Speciality[[#This Row],[Программа]],"_",Speciality[[#This Row],[Процент]])</f>
        <v>Профессиональное обучение_30</v>
      </c>
      <c r="R1094" s="66">
        <v>11286</v>
      </c>
      <c r="S1094" t="str">
        <f>CONCATENATE(Speciality[[#This Row],[тех1]],"_",Speciality[[#This Row],[Код]])</f>
        <v>Профессиональное обучение_30_11286</v>
      </c>
      <c r="T1094" t="s">
        <v>2330</v>
      </c>
    </row>
    <row r="1095" spans="15:20" x14ac:dyDescent="0.2">
      <c r="O1095" t="s">
        <v>170</v>
      </c>
      <c r="P1095">
        <v>30</v>
      </c>
      <c r="Q1095" t="str">
        <f>CONCATENATE(Speciality[[#This Row],[Программа]],"_",Speciality[[#This Row],[Процент]])</f>
        <v>Профессиональное обучение_30</v>
      </c>
      <c r="R1095" s="66">
        <v>11287</v>
      </c>
      <c r="S1095" t="str">
        <f>CONCATENATE(Speciality[[#This Row],[тех1]],"_",Speciality[[#This Row],[Код]])</f>
        <v>Профессиональное обучение_30_11287</v>
      </c>
      <c r="T1095" t="s">
        <v>2331</v>
      </c>
    </row>
    <row r="1096" spans="15:20" x14ac:dyDescent="0.2">
      <c r="O1096" t="s">
        <v>170</v>
      </c>
      <c r="P1096">
        <v>30</v>
      </c>
      <c r="Q1096" t="str">
        <f>CONCATENATE(Speciality[[#This Row],[Программа]],"_",Speciality[[#This Row],[Процент]])</f>
        <v>Профессиональное обучение_30</v>
      </c>
      <c r="R1096" s="66">
        <v>11298</v>
      </c>
      <c r="S1096" t="str">
        <f>CONCATENATE(Speciality[[#This Row],[тех1]],"_",Speciality[[#This Row],[Код]])</f>
        <v>Профессиональное обучение_30_11298</v>
      </c>
      <c r="T1096" t="s">
        <v>2332</v>
      </c>
    </row>
    <row r="1097" spans="15:20" x14ac:dyDescent="0.2">
      <c r="O1097" t="s">
        <v>170</v>
      </c>
      <c r="P1097">
        <v>30</v>
      </c>
      <c r="Q1097" t="str">
        <f>CONCATENATE(Speciality[[#This Row],[Программа]],"_",Speciality[[#This Row],[Процент]])</f>
        <v>Профессиональное обучение_30</v>
      </c>
      <c r="R1097" s="66">
        <v>11319</v>
      </c>
      <c r="S1097" t="str">
        <f>CONCATENATE(Speciality[[#This Row],[тех1]],"_",Speciality[[#This Row],[Код]])</f>
        <v>Профессиональное обучение_30_11319</v>
      </c>
      <c r="T1097" t="s">
        <v>2333</v>
      </c>
    </row>
    <row r="1098" spans="15:20" x14ac:dyDescent="0.2">
      <c r="O1098" t="s">
        <v>170</v>
      </c>
      <c r="P1098">
        <v>30</v>
      </c>
      <c r="Q1098" t="str">
        <f>CONCATENATE(Speciality[[#This Row],[Программа]],"_",Speciality[[#This Row],[Процент]])</f>
        <v>Профессиональное обучение_30</v>
      </c>
      <c r="R1098" s="66">
        <v>11352</v>
      </c>
      <c r="S1098" t="str">
        <f>CONCATENATE(Speciality[[#This Row],[тех1]],"_",Speciality[[#This Row],[Код]])</f>
        <v>Профессиональное обучение_30_11352</v>
      </c>
      <c r="T1098" t="s">
        <v>2334</v>
      </c>
    </row>
    <row r="1099" spans="15:20" x14ac:dyDescent="0.2">
      <c r="O1099" t="s">
        <v>170</v>
      </c>
      <c r="P1099">
        <v>30</v>
      </c>
      <c r="Q1099" t="str">
        <f>CONCATENATE(Speciality[[#This Row],[Программа]],"_",Speciality[[#This Row],[Процент]])</f>
        <v>Профессиональное обучение_30</v>
      </c>
      <c r="R1099" s="66">
        <v>11414</v>
      </c>
      <c r="S1099" t="str">
        <f>CONCATENATE(Speciality[[#This Row],[тех1]],"_",Speciality[[#This Row],[Код]])</f>
        <v>Профессиональное обучение_30_11414</v>
      </c>
      <c r="T1099" t="s">
        <v>2335</v>
      </c>
    </row>
    <row r="1100" spans="15:20" x14ac:dyDescent="0.2">
      <c r="O1100" t="s">
        <v>170</v>
      </c>
      <c r="P1100">
        <v>30</v>
      </c>
      <c r="Q1100" t="str">
        <f>CONCATENATE(Speciality[[#This Row],[Программа]],"_",Speciality[[#This Row],[Процент]])</f>
        <v>Профессиональное обучение_30</v>
      </c>
      <c r="R1100" s="66">
        <v>11425</v>
      </c>
      <c r="S1100" t="str">
        <f>CONCATENATE(Speciality[[#This Row],[тех1]],"_",Speciality[[#This Row],[Код]])</f>
        <v>Профессиональное обучение_30_11425</v>
      </c>
      <c r="T1100" t="s">
        <v>2336</v>
      </c>
    </row>
    <row r="1101" spans="15:20" x14ac:dyDescent="0.2">
      <c r="O1101" t="s">
        <v>170</v>
      </c>
      <c r="P1101">
        <v>30</v>
      </c>
      <c r="Q1101" t="str">
        <f>CONCATENATE(Speciality[[#This Row],[Программа]],"_",Speciality[[#This Row],[Процент]])</f>
        <v>Профессиональное обучение_30</v>
      </c>
      <c r="R1101" s="66">
        <v>11502</v>
      </c>
      <c r="S1101" t="str">
        <f>CONCATENATE(Speciality[[#This Row],[тех1]],"_",Speciality[[#This Row],[Код]])</f>
        <v>Профессиональное обучение_30_11502</v>
      </c>
      <c r="T1101" t="s">
        <v>2337</v>
      </c>
    </row>
    <row r="1102" spans="15:20" x14ac:dyDescent="0.2">
      <c r="O1102" t="s">
        <v>170</v>
      </c>
      <c r="P1102">
        <v>30</v>
      </c>
      <c r="Q1102" t="str">
        <f>CONCATENATE(Speciality[[#This Row],[Программа]],"_",Speciality[[#This Row],[Процент]])</f>
        <v>Профессиональное обучение_30</v>
      </c>
      <c r="R1102" s="66">
        <v>11519</v>
      </c>
      <c r="S1102" t="str">
        <f>CONCATENATE(Speciality[[#This Row],[тех1]],"_",Speciality[[#This Row],[Код]])</f>
        <v>Профессиональное обучение_30_11519</v>
      </c>
      <c r="T1102" t="s">
        <v>2338</v>
      </c>
    </row>
    <row r="1103" spans="15:20" x14ac:dyDescent="0.2">
      <c r="O1103" t="s">
        <v>170</v>
      </c>
      <c r="P1103">
        <v>30</v>
      </c>
      <c r="Q1103" t="str">
        <f>CONCATENATE(Speciality[[#This Row],[Программа]],"_",Speciality[[#This Row],[Процент]])</f>
        <v>Профессиональное обучение_30</v>
      </c>
      <c r="R1103" s="66">
        <v>11668</v>
      </c>
      <c r="S1103" t="str">
        <f>CONCATENATE(Speciality[[#This Row],[тех1]],"_",Speciality[[#This Row],[Код]])</f>
        <v>Профессиональное обучение_30_11668</v>
      </c>
      <c r="T1103" t="s">
        <v>2339</v>
      </c>
    </row>
    <row r="1104" spans="15:20" x14ac:dyDescent="0.2">
      <c r="O1104" t="s">
        <v>170</v>
      </c>
      <c r="P1104">
        <v>30</v>
      </c>
      <c r="Q1104" t="str">
        <f>CONCATENATE(Speciality[[#This Row],[Программа]],"_",Speciality[[#This Row],[Процент]])</f>
        <v>Профессиональное обучение_30</v>
      </c>
      <c r="R1104" s="66">
        <v>11678</v>
      </c>
      <c r="S1104" t="str">
        <f>CONCATENATE(Speciality[[#This Row],[тех1]],"_",Speciality[[#This Row],[Код]])</f>
        <v>Профессиональное обучение_30_11678</v>
      </c>
      <c r="T1104" t="s">
        <v>2340</v>
      </c>
    </row>
    <row r="1105" spans="15:20" x14ac:dyDescent="0.2">
      <c r="O1105" t="s">
        <v>170</v>
      </c>
      <c r="P1105">
        <v>30</v>
      </c>
      <c r="Q1105" t="str">
        <f>CONCATENATE(Speciality[[#This Row],[Программа]],"_",Speciality[[#This Row],[Процент]])</f>
        <v>Профессиональное обучение_30</v>
      </c>
      <c r="R1105" s="66">
        <v>11680</v>
      </c>
      <c r="S1105" t="str">
        <f>CONCATENATE(Speciality[[#This Row],[тех1]],"_",Speciality[[#This Row],[Код]])</f>
        <v>Профессиональное обучение_30_11680</v>
      </c>
      <c r="T1105" t="s">
        <v>2341</v>
      </c>
    </row>
    <row r="1106" spans="15:20" x14ac:dyDescent="0.2">
      <c r="O1106" t="s">
        <v>170</v>
      </c>
      <c r="P1106">
        <v>30</v>
      </c>
      <c r="Q1106" t="str">
        <f>CONCATENATE(Speciality[[#This Row],[Программа]],"_",Speciality[[#This Row],[Процент]])</f>
        <v>Профессиональное обучение_30</v>
      </c>
      <c r="R1106" s="66">
        <v>11807</v>
      </c>
      <c r="S1106" t="str">
        <f>CONCATENATE(Speciality[[#This Row],[тех1]],"_",Speciality[[#This Row],[Код]])</f>
        <v>Профессиональное обучение_30_11807</v>
      </c>
      <c r="T1106" t="s">
        <v>2342</v>
      </c>
    </row>
    <row r="1107" spans="15:20" x14ac:dyDescent="0.2">
      <c r="O1107" t="s">
        <v>170</v>
      </c>
      <c r="P1107">
        <v>30</v>
      </c>
      <c r="Q1107" t="str">
        <f>CONCATENATE(Speciality[[#This Row],[Программа]],"_",Speciality[[#This Row],[Процент]])</f>
        <v>Профессиональное обучение_30</v>
      </c>
      <c r="R1107" s="66">
        <v>11874</v>
      </c>
      <c r="S1107" t="str">
        <f>CONCATENATE(Speciality[[#This Row],[тех1]],"_",Speciality[[#This Row],[Код]])</f>
        <v>Профессиональное обучение_30_11874</v>
      </c>
      <c r="T1107" t="s">
        <v>2343</v>
      </c>
    </row>
    <row r="1108" spans="15:20" x14ac:dyDescent="0.2">
      <c r="O1108" t="s">
        <v>170</v>
      </c>
      <c r="P1108">
        <v>30</v>
      </c>
      <c r="Q1108" t="str">
        <f>CONCATENATE(Speciality[[#This Row],[Программа]],"_",Speciality[[#This Row],[Процент]])</f>
        <v>Профессиональное обучение_30</v>
      </c>
      <c r="R1108" s="66">
        <v>11895</v>
      </c>
      <c r="S1108" t="str">
        <f>CONCATENATE(Speciality[[#This Row],[тех1]],"_",Speciality[[#This Row],[Код]])</f>
        <v>Профессиональное обучение_30_11895</v>
      </c>
      <c r="T1108" t="s">
        <v>2344</v>
      </c>
    </row>
    <row r="1109" spans="15:20" x14ac:dyDescent="0.2">
      <c r="O1109" t="s">
        <v>170</v>
      </c>
      <c r="P1109">
        <v>30</v>
      </c>
      <c r="Q1109" t="str">
        <f>CONCATENATE(Speciality[[#This Row],[Программа]],"_",Speciality[[#This Row],[Процент]])</f>
        <v>Профессиональное обучение_30</v>
      </c>
      <c r="R1109" s="66">
        <v>11899</v>
      </c>
      <c r="S1109" t="str">
        <f>CONCATENATE(Speciality[[#This Row],[тех1]],"_",Speciality[[#This Row],[Код]])</f>
        <v>Профессиональное обучение_30_11899</v>
      </c>
      <c r="T1109" t="s">
        <v>2345</v>
      </c>
    </row>
    <row r="1110" spans="15:20" x14ac:dyDescent="0.2">
      <c r="O1110" t="s">
        <v>170</v>
      </c>
      <c r="P1110">
        <v>30</v>
      </c>
      <c r="Q1110" t="str">
        <f>CONCATENATE(Speciality[[#This Row],[Программа]],"_",Speciality[[#This Row],[Процент]])</f>
        <v>Профессиональное обучение_30</v>
      </c>
      <c r="R1110" s="66">
        <v>11930</v>
      </c>
      <c r="S1110" t="str">
        <f>CONCATENATE(Speciality[[#This Row],[тех1]],"_",Speciality[[#This Row],[Код]])</f>
        <v>Профессиональное обучение_30_11930</v>
      </c>
      <c r="T1110" t="s">
        <v>2346</v>
      </c>
    </row>
    <row r="1111" spans="15:20" x14ac:dyDescent="0.2">
      <c r="O1111" t="s">
        <v>170</v>
      </c>
      <c r="P1111">
        <v>30</v>
      </c>
      <c r="Q1111" t="str">
        <f>CONCATENATE(Speciality[[#This Row],[Программа]],"_",Speciality[[#This Row],[Процент]])</f>
        <v>Профессиональное обучение_30</v>
      </c>
      <c r="R1111" s="66">
        <v>11943</v>
      </c>
      <c r="S1111" t="str">
        <f>CONCATENATE(Speciality[[#This Row],[тех1]],"_",Speciality[[#This Row],[Код]])</f>
        <v>Профессиональное обучение_30_11943</v>
      </c>
      <c r="T1111" t="s">
        <v>2347</v>
      </c>
    </row>
    <row r="1112" spans="15:20" x14ac:dyDescent="0.2">
      <c r="O1112" t="s">
        <v>170</v>
      </c>
      <c r="P1112">
        <v>30</v>
      </c>
      <c r="Q1112" t="str">
        <f>CONCATENATE(Speciality[[#This Row],[Программа]],"_",Speciality[[#This Row],[Процент]])</f>
        <v>Профессиональное обучение_30</v>
      </c>
      <c r="R1112" s="66">
        <v>11949</v>
      </c>
      <c r="S1112" t="str">
        <f>CONCATENATE(Speciality[[#This Row],[тех1]],"_",Speciality[[#This Row],[Код]])</f>
        <v>Профессиональное обучение_30_11949</v>
      </c>
      <c r="T1112" t="s">
        <v>2348</v>
      </c>
    </row>
    <row r="1113" spans="15:20" x14ac:dyDescent="0.2">
      <c r="O1113" t="s">
        <v>170</v>
      </c>
      <c r="P1113">
        <v>30</v>
      </c>
      <c r="Q1113" t="str">
        <f>CONCATENATE(Speciality[[#This Row],[Программа]],"_",Speciality[[#This Row],[Процент]])</f>
        <v>Профессиональное обучение_30</v>
      </c>
      <c r="R1113" s="66">
        <v>11951</v>
      </c>
      <c r="S1113" t="str">
        <f>CONCATENATE(Speciality[[#This Row],[тех1]],"_",Speciality[[#This Row],[Код]])</f>
        <v>Профессиональное обучение_30_11951</v>
      </c>
      <c r="T1113" t="s">
        <v>2349</v>
      </c>
    </row>
    <row r="1114" spans="15:20" x14ac:dyDescent="0.2">
      <c r="O1114" t="s">
        <v>170</v>
      </c>
      <c r="P1114">
        <v>30</v>
      </c>
      <c r="Q1114" t="str">
        <f>CONCATENATE(Speciality[[#This Row],[Программа]],"_",Speciality[[#This Row],[Процент]])</f>
        <v>Профессиональное обучение_30</v>
      </c>
      <c r="R1114" s="66">
        <v>11957</v>
      </c>
      <c r="S1114" t="str">
        <f>CONCATENATE(Speciality[[#This Row],[тех1]],"_",Speciality[[#This Row],[Код]])</f>
        <v>Профессиональное обучение_30_11957</v>
      </c>
      <c r="T1114" t="s">
        <v>2350</v>
      </c>
    </row>
    <row r="1115" spans="15:20" x14ac:dyDescent="0.2">
      <c r="O1115" t="s">
        <v>170</v>
      </c>
      <c r="P1115">
        <v>30</v>
      </c>
      <c r="Q1115" t="str">
        <f>CONCATENATE(Speciality[[#This Row],[Программа]],"_",Speciality[[#This Row],[Процент]])</f>
        <v>Профессиональное обучение_30</v>
      </c>
      <c r="R1115" s="66">
        <v>12032</v>
      </c>
      <c r="S1115" t="str">
        <f>CONCATENATE(Speciality[[#This Row],[тех1]],"_",Speciality[[#This Row],[Код]])</f>
        <v>Профессиональное обучение_30_12032</v>
      </c>
      <c r="T1115" t="s">
        <v>2351</v>
      </c>
    </row>
    <row r="1116" spans="15:20" x14ac:dyDescent="0.2">
      <c r="O1116" t="s">
        <v>170</v>
      </c>
      <c r="P1116">
        <v>30</v>
      </c>
      <c r="Q1116" t="str">
        <f>CONCATENATE(Speciality[[#This Row],[Программа]],"_",Speciality[[#This Row],[Процент]])</f>
        <v>Профессиональное обучение_30</v>
      </c>
      <c r="R1116" s="66">
        <v>12042</v>
      </c>
      <c r="S1116" t="str">
        <f>CONCATENATE(Speciality[[#This Row],[тех1]],"_",Speciality[[#This Row],[Код]])</f>
        <v>Профессиональное обучение_30_12042</v>
      </c>
      <c r="T1116" t="s">
        <v>2352</v>
      </c>
    </row>
    <row r="1117" spans="15:20" x14ac:dyDescent="0.2">
      <c r="O1117" t="s">
        <v>170</v>
      </c>
      <c r="P1117">
        <v>30</v>
      </c>
      <c r="Q1117" t="str">
        <f>CONCATENATE(Speciality[[#This Row],[Программа]],"_",Speciality[[#This Row],[Процент]])</f>
        <v>Профессиональное обучение_30</v>
      </c>
      <c r="R1117" s="66">
        <v>12070</v>
      </c>
      <c r="S1117" t="str">
        <f>CONCATENATE(Speciality[[#This Row],[тех1]],"_",Speciality[[#This Row],[Код]])</f>
        <v>Профессиональное обучение_30_12070</v>
      </c>
      <c r="T1117" t="s">
        <v>2353</v>
      </c>
    </row>
    <row r="1118" spans="15:20" x14ac:dyDescent="0.2">
      <c r="O1118" t="s">
        <v>170</v>
      </c>
      <c r="P1118">
        <v>30</v>
      </c>
      <c r="Q1118" t="str">
        <f>CONCATENATE(Speciality[[#This Row],[Программа]],"_",Speciality[[#This Row],[Процент]])</f>
        <v>Профессиональное обучение_30</v>
      </c>
      <c r="R1118" s="66">
        <v>12091</v>
      </c>
      <c r="S1118" t="str">
        <f>CONCATENATE(Speciality[[#This Row],[тех1]],"_",Speciality[[#This Row],[Код]])</f>
        <v>Профессиональное обучение_30_12091</v>
      </c>
      <c r="T1118" t="s">
        <v>2354</v>
      </c>
    </row>
    <row r="1119" spans="15:20" x14ac:dyDescent="0.2">
      <c r="O1119" t="s">
        <v>170</v>
      </c>
      <c r="P1119">
        <v>30</v>
      </c>
      <c r="Q1119" t="str">
        <f>CONCATENATE(Speciality[[#This Row],[Программа]],"_",Speciality[[#This Row],[Процент]])</f>
        <v>Профессиональное обучение_30</v>
      </c>
      <c r="R1119" s="66">
        <v>12100</v>
      </c>
      <c r="S1119" t="str">
        <f>CONCATENATE(Speciality[[#This Row],[тех1]],"_",Speciality[[#This Row],[Код]])</f>
        <v>Профессиональное обучение_30_12100</v>
      </c>
      <c r="T1119" t="s">
        <v>2355</v>
      </c>
    </row>
    <row r="1120" spans="15:20" x14ac:dyDescent="0.2">
      <c r="O1120" t="s">
        <v>170</v>
      </c>
      <c r="P1120">
        <v>30</v>
      </c>
      <c r="Q1120" t="str">
        <f>CONCATENATE(Speciality[[#This Row],[Программа]],"_",Speciality[[#This Row],[Процент]])</f>
        <v>Профессиональное обучение_30</v>
      </c>
      <c r="R1120" s="66">
        <v>12108</v>
      </c>
      <c r="S1120" t="str">
        <f>CONCATENATE(Speciality[[#This Row],[тех1]],"_",Speciality[[#This Row],[Код]])</f>
        <v>Профессиональное обучение_30_12108</v>
      </c>
      <c r="T1120" t="s">
        <v>2356</v>
      </c>
    </row>
    <row r="1121" spans="15:20" x14ac:dyDescent="0.2">
      <c r="O1121" t="s">
        <v>170</v>
      </c>
      <c r="P1121">
        <v>30</v>
      </c>
      <c r="Q1121" t="str">
        <f>CONCATENATE(Speciality[[#This Row],[Программа]],"_",Speciality[[#This Row],[Процент]])</f>
        <v>Профессиональное обучение_30</v>
      </c>
      <c r="R1121" s="66">
        <v>12129</v>
      </c>
      <c r="S1121" t="str">
        <f>CONCATENATE(Speciality[[#This Row],[тех1]],"_",Speciality[[#This Row],[Код]])</f>
        <v>Профессиональное обучение_30_12129</v>
      </c>
      <c r="T1121" t="s">
        <v>2357</v>
      </c>
    </row>
    <row r="1122" spans="15:20" x14ac:dyDescent="0.2">
      <c r="O1122" t="s">
        <v>170</v>
      </c>
      <c r="P1122">
        <v>30</v>
      </c>
      <c r="Q1122" t="str">
        <f>CONCATENATE(Speciality[[#This Row],[Программа]],"_",Speciality[[#This Row],[Процент]])</f>
        <v>Профессиональное обучение_30</v>
      </c>
      <c r="R1122" s="66">
        <v>12143</v>
      </c>
      <c r="S1122" t="str">
        <f>CONCATENATE(Speciality[[#This Row],[тех1]],"_",Speciality[[#This Row],[Код]])</f>
        <v>Профессиональное обучение_30_12143</v>
      </c>
      <c r="T1122" t="s">
        <v>2358</v>
      </c>
    </row>
    <row r="1123" spans="15:20" x14ac:dyDescent="0.2">
      <c r="O1123" t="s">
        <v>170</v>
      </c>
      <c r="P1123">
        <v>30</v>
      </c>
      <c r="Q1123" t="str">
        <f>CONCATENATE(Speciality[[#This Row],[Программа]],"_",Speciality[[#This Row],[Процент]])</f>
        <v>Профессиональное обучение_30</v>
      </c>
      <c r="R1123" s="66">
        <v>12235</v>
      </c>
      <c r="S1123" t="str">
        <f>CONCATENATE(Speciality[[#This Row],[тех1]],"_",Speciality[[#This Row],[Код]])</f>
        <v>Профессиональное обучение_30_12235</v>
      </c>
      <c r="T1123" t="s">
        <v>2359</v>
      </c>
    </row>
    <row r="1124" spans="15:20" x14ac:dyDescent="0.2">
      <c r="O1124" t="s">
        <v>170</v>
      </c>
      <c r="P1124">
        <v>30</v>
      </c>
      <c r="Q1124" t="str">
        <f>CONCATENATE(Speciality[[#This Row],[Программа]],"_",Speciality[[#This Row],[Процент]])</f>
        <v>Профессиональное обучение_30</v>
      </c>
      <c r="R1124" s="66">
        <v>12238</v>
      </c>
      <c r="S1124" t="str">
        <f>CONCATENATE(Speciality[[#This Row],[тех1]],"_",Speciality[[#This Row],[Код]])</f>
        <v>Профессиональное обучение_30_12238</v>
      </c>
      <c r="T1124" t="s">
        <v>2360</v>
      </c>
    </row>
    <row r="1125" spans="15:20" x14ac:dyDescent="0.2">
      <c r="O1125" t="s">
        <v>170</v>
      </c>
      <c r="P1125">
        <v>30</v>
      </c>
      <c r="Q1125" t="str">
        <f>CONCATENATE(Speciality[[#This Row],[Программа]],"_",Speciality[[#This Row],[Процент]])</f>
        <v>Профессиональное обучение_30</v>
      </c>
      <c r="R1125" s="66">
        <v>12259</v>
      </c>
      <c r="S1125" t="str">
        <f>CONCATENATE(Speciality[[#This Row],[тех1]],"_",Speciality[[#This Row],[Код]])</f>
        <v>Профессиональное обучение_30_12259</v>
      </c>
      <c r="T1125" t="s">
        <v>2361</v>
      </c>
    </row>
    <row r="1126" spans="15:20" x14ac:dyDescent="0.2">
      <c r="O1126" t="s">
        <v>170</v>
      </c>
      <c r="P1126">
        <v>30</v>
      </c>
      <c r="Q1126" t="str">
        <f>CONCATENATE(Speciality[[#This Row],[Программа]],"_",Speciality[[#This Row],[Процент]])</f>
        <v>Профессиональное обучение_30</v>
      </c>
      <c r="R1126" s="66">
        <v>12261</v>
      </c>
      <c r="S1126" t="str">
        <f>CONCATENATE(Speciality[[#This Row],[тех1]],"_",Speciality[[#This Row],[Код]])</f>
        <v>Профессиональное обучение_30_12261</v>
      </c>
      <c r="T1126" t="s">
        <v>2362</v>
      </c>
    </row>
    <row r="1127" spans="15:20" x14ac:dyDescent="0.2">
      <c r="O1127" t="s">
        <v>170</v>
      </c>
      <c r="P1127">
        <v>30</v>
      </c>
      <c r="Q1127" t="str">
        <f>CONCATENATE(Speciality[[#This Row],[Программа]],"_",Speciality[[#This Row],[Процент]])</f>
        <v>Профессиональное обучение_30</v>
      </c>
      <c r="R1127" s="66">
        <v>12315</v>
      </c>
      <c r="S1127" t="str">
        <f>CONCATENATE(Speciality[[#This Row],[тех1]],"_",Speciality[[#This Row],[Код]])</f>
        <v>Профессиональное обучение_30_12315</v>
      </c>
      <c r="T1127" t="s">
        <v>2363</v>
      </c>
    </row>
    <row r="1128" spans="15:20" x14ac:dyDescent="0.2">
      <c r="O1128" t="s">
        <v>170</v>
      </c>
      <c r="P1128">
        <v>30</v>
      </c>
      <c r="Q1128" t="str">
        <f>CONCATENATE(Speciality[[#This Row],[Программа]],"_",Speciality[[#This Row],[Процент]])</f>
        <v>Профессиональное обучение_30</v>
      </c>
      <c r="R1128" s="66">
        <v>12327</v>
      </c>
      <c r="S1128" t="str">
        <f>CONCATENATE(Speciality[[#This Row],[тех1]],"_",Speciality[[#This Row],[Код]])</f>
        <v>Профессиональное обучение_30_12327</v>
      </c>
      <c r="T1128" t="s">
        <v>2364</v>
      </c>
    </row>
    <row r="1129" spans="15:20" x14ac:dyDescent="0.2">
      <c r="O1129" t="s">
        <v>170</v>
      </c>
      <c r="P1129">
        <v>30</v>
      </c>
      <c r="Q1129" t="str">
        <f>CONCATENATE(Speciality[[#This Row],[Программа]],"_",Speciality[[#This Row],[Процент]])</f>
        <v>Профессиональное обучение_30</v>
      </c>
      <c r="R1129" s="66">
        <v>12329</v>
      </c>
      <c r="S1129" t="str">
        <f>CONCATENATE(Speciality[[#This Row],[тех1]],"_",Speciality[[#This Row],[Код]])</f>
        <v>Профессиональное обучение_30_12329</v>
      </c>
      <c r="T1129" t="s">
        <v>2365</v>
      </c>
    </row>
    <row r="1130" spans="15:20" x14ac:dyDescent="0.2">
      <c r="O1130" t="s">
        <v>170</v>
      </c>
      <c r="P1130">
        <v>30</v>
      </c>
      <c r="Q1130" t="str">
        <f>CONCATENATE(Speciality[[#This Row],[Программа]],"_",Speciality[[#This Row],[Процент]])</f>
        <v>Профессиональное обучение_30</v>
      </c>
      <c r="R1130" s="66">
        <v>12338</v>
      </c>
      <c r="S1130" t="str">
        <f>CONCATENATE(Speciality[[#This Row],[тех1]],"_",Speciality[[#This Row],[Код]])</f>
        <v>Профессиональное обучение_30_12338</v>
      </c>
      <c r="T1130" t="s">
        <v>2366</v>
      </c>
    </row>
    <row r="1131" spans="15:20" x14ac:dyDescent="0.2">
      <c r="O1131" t="s">
        <v>170</v>
      </c>
      <c r="P1131">
        <v>30</v>
      </c>
      <c r="Q1131" t="str">
        <f>CONCATENATE(Speciality[[#This Row],[Программа]],"_",Speciality[[#This Row],[Процент]])</f>
        <v>Профессиональное обучение_30</v>
      </c>
      <c r="R1131" s="66">
        <v>12342</v>
      </c>
      <c r="S1131" t="str">
        <f>CONCATENATE(Speciality[[#This Row],[тех1]],"_",Speciality[[#This Row],[Код]])</f>
        <v>Профессиональное обучение_30_12342</v>
      </c>
      <c r="T1131" t="s">
        <v>2367</v>
      </c>
    </row>
    <row r="1132" spans="15:20" x14ac:dyDescent="0.2">
      <c r="O1132" t="s">
        <v>170</v>
      </c>
      <c r="P1132">
        <v>30</v>
      </c>
      <c r="Q1132" t="str">
        <f>CONCATENATE(Speciality[[#This Row],[Программа]],"_",Speciality[[#This Row],[Процент]])</f>
        <v>Профессиональное обучение_30</v>
      </c>
      <c r="R1132" s="66">
        <v>12345</v>
      </c>
      <c r="S1132" t="str">
        <f>CONCATENATE(Speciality[[#This Row],[тех1]],"_",Speciality[[#This Row],[Код]])</f>
        <v>Профессиональное обучение_30_12345</v>
      </c>
      <c r="T1132" t="s">
        <v>2368</v>
      </c>
    </row>
    <row r="1133" spans="15:20" x14ac:dyDescent="0.2">
      <c r="O1133" t="s">
        <v>170</v>
      </c>
      <c r="P1133">
        <v>30</v>
      </c>
      <c r="Q1133" t="str">
        <f>CONCATENATE(Speciality[[#This Row],[Программа]],"_",Speciality[[#This Row],[Процент]])</f>
        <v>Профессиональное обучение_30</v>
      </c>
      <c r="R1133" s="66">
        <v>12372</v>
      </c>
      <c r="S1133" t="str">
        <f>CONCATENATE(Speciality[[#This Row],[тех1]],"_",Speciality[[#This Row],[Код]])</f>
        <v>Профессиональное обучение_30_12372</v>
      </c>
      <c r="T1133" t="s">
        <v>2369</v>
      </c>
    </row>
    <row r="1134" spans="15:20" x14ac:dyDescent="0.2">
      <c r="O1134" t="s">
        <v>170</v>
      </c>
      <c r="P1134">
        <v>30</v>
      </c>
      <c r="Q1134" t="str">
        <f>CONCATENATE(Speciality[[#This Row],[Программа]],"_",Speciality[[#This Row],[Процент]])</f>
        <v>Профессиональное обучение_30</v>
      </c>
      <c r="R1134" s="66">
        <v>12378</v>
      </c>
      <c r="S1134" t="str">
        <f>CONCATENATE(Speciality[[#This Row],[тех1]],"_",Speciality[[#This Row],[Код]])</f>
        <v>Профессиональное обучение_30_12378</v>
      </c>
      <c r="T1134" t="s">
        <v>2370</v>
      </c>
    </row>
    <row r="1135" spans="15:20" x14ac:dyDescent="0.2">
      <c r="O1135" t="s">
        <v>170</v>
      </c>
      <c r="P1135">
        <v>30</v>
      </c>
      <c r="Q1135" t="str">
        <f>CONCATENATE(Speciality[[#This Row],[Программа]],"_",Speciality[[#This Row],[Процент]])</f>
        <v>Профессиональное обучение_30</v>
      </c>
      <c r="R1135" s="66">
        <v>12380</v>
      </c>
      <c r="S1135" t="str">
        <f>CONCATENATE(Speciality[[#This Row],[тех1]],"_",Speciality[[#This Row],[Код]])</f>
        <v>Профессиональное обучение_30_12380</v>
      </c>
      <c r="T1135" t="s">
        <v>2371</v>
      </c>
    </row>
    <row r="1136" spans="15:20" x14ac:dyDescent="0.2">
      <c r="O1136" t="s">
        <v>170</v>
      </c>
      <c r="P1136">
        <v>30</v>
      </c>
      <c r="Q1136" t="str">
        <f>CONCATENATE(Speciality[[#This Row],[Программа]],"_",Speciality[[#This Row],[Процент]])</f>
        <v>Профессиональное обучение_30</v>
      </c>
      <c r="R1136" s="66">
        <v>12389</v>
      </c>
      <c r="S1136" t="str">
        <f>CONCATENATE(Speciality[[#This Row],[тех1]],"_",Speciality[[#This Row],[Код]])</f>
        <v>Профессиональное обучение_30_12389</v>
      </c>
      <c r="T1136" t="s">
        <v>2372</v>
      </c>
    </row>
    <row r="1137" spans="15:20" x14ac:dyDescent="0.2">
      <c r="O1137" t="s">
        <v>170</v>
      </c>
      <c r="P1137">
        <v>30</v>
      </c>
      <c r="Q1137" t="str">
        <f>CONCATENATE(Speciality[[#This Row],[Программа]],"_",Speciality[[#This Row],[Процент]])</f>
        <v>Профессиональное обучение_30</v>
      </c>
      <c r="R1137" s="66">
        <v>12397</v>
      </c>
      <c r="S1137" t="str">
        <f>CONCATENATE(Speciality[[#This Row],[тех1]],"_",Speciality[[#This Row],[Код]])</f>
        <v>Профессиональное обучение_30_12397</v>
      </c>
      <c r="T1137" t="s">
        <v>2373</v>
      </c>
    </row>
    <row r="1138" spans="15:20" x14ac:dyDescent="0.2">
      <c r="O1138" t="s">
        <v>170</v>
      </c>
      <c r="P1138">
        <v>30</v>
      </c>
      <c r="Q1138" t="str">
        <f>CONCATENATE(Speciality[[#This Row],[Программа]],"_",Speciality[[#This Row],[Процент]])</f>
        <v>Профессиональное обучение_30</v>
      </c>
      <c r="R1138" s="66">
        <v>12414</v>
      </c>
      <c r="S1138" t="str">
        <f>CONCATENATE(Speciality[[#This Row],[тех1]],"_",Speciality[[#This Row],[Код]])</f>
        <v>Профессиональное обучение_30_12414</v>
      </c>
      <c r="T1138" t="s">
        <v>2374</v>
      </c>
    </row>
    <row r="1139" spans="15:20" x14ac:dyDescent="0.2">
      <c r="O1139" t="s">
        <v>170</v>
      </c>
      <c r="P1139">
        <v>30</v>
      </c>
      <c r="Q1139" t="str">
        <f>CONCATENATE(Speciality[[#This Row],[Программа]],"_",Speciality[[#This Row],[Процент]])</f>
        <v>Профессиональное обучение_30</v>
      </c>
      <c r="R1139" s="66">
        <v>12424</v>
      </c>
      <c r="S1139" t="str">
        <f>CONCATENATE(Speciality[[#This Row],[тех1]],"_",Speciality[[#This Row],[Код]])</f>
        <v>Профессиональное обучение_30_12424</v>
      </c>
      <c r="T1139" t="s">
        <v>2375</v>
      </c>
    </row>
    <row r="1140" spans="15:20" x14ac:dyDescent="0.2">
      <c r="O1140" t="s">
        <v>170</v>
      </c>
      <c r="P1140">
        <v>30</v>
      </c>
      <c r="Q1140" t="str">
        <f>CONCATENATE(Speciality[[#This Row],[Программа]],"_",Speciality[[#This Row],[Процент]])</f>
        <v>Профессиональное обучение_30</v>
      </c>
      <c r="R1140" s="66">
        <v>12431</v>
      </c>
      <c r="S1140" t="str">
        <f>CONCATENATE(Speciality[[#This Row],[тех1]],"_",Speciality[[#This Row],[Код]])</f>
        <v>Профессиональное обучение_30_12431</v>
      </c>
      <c r="T1140" t="s">
        <v>2376</v>
      </c>
    </row>
    <row r="1141" spans="15:20" x14ac:dyDescent="0.2">
      <c r="O1141" t="s">
        <v>170</v>
      </c>
      <c r="P1141">
        <v>30</v>
      </c>
      <c r="Q1141" t="str">
        <f>CONCATENATE(Speciality[[#This Row],[Программа]],"_",Speciality[[#This Row],[Процент]])</f>
        <v>Профессиональное обучение_30</v>
      </c>
      <c r="R1141" s="66">
        <v>12447</v>
      </c>
      <c r="S1141" t="str">
        <f>CONCATENATE(Speciality[[#This Row],[тех1]],"_",Speciality[[#This Row],[Код]])</f>
        <v>Профессиональное обучение_30_12447</v>
      </c>
      <c r="T1141" t="s">
        <v>2377</v>
      </c>
    </row>
    <row r="1142" spans="15:20" x14ac:dyDescent="0.2">
      <c r="O1142" t="s">
        <v>170</v>
      </c>
      <c r="P1142">
        <v>30</v>
      </c>
      <c r="Q1142" t="str">
        <f>CONCATENATE(Speciality[[#This Row],[Программа]],"_",Speciality[[#This Row],[Процент]])</f>
        <v>Профессиональное обучение_30</v>
      </c>
      <c r="R1142" s="66">
        <v>12450</v>
      </c>
      <c r="S1142" t="str">
        <f>CONCATENATE(Speciality[[#This Row],[тех1]],"_",Speciality[[#This Row],[Код]])</f>
        <v>Профессиональное обучение_30_12450</v>
      </c>
      <c r="T1142" t="s">
        <v>2378</v>
      </c>
    </row>
    <row r="1143" spans="15:20" x14ac:dyDescent="0.2">
      <c r="O1143" t="s">
        <v>170</v>
      </c>
      <c r="P1143">
        <v>30</v>
      </c>
      <c r="Q1143" t="str">
        <f>CONCATENATE(Speciality[[#This Row],[Программа]],"_",Speciality[[#This Row],[Процент]])</f>
        <v>Профессиональное обучение_30</v>
      </c>
      <c r="R1143" s="66">
        <v>12454</v>
      </c>
      <c r="S1143" t="str">
        <f>CONCATENATE(Speciality[[#This Row],[тех1]],"_",Speciality[[#This Row],[Код]])</f>
        <v>Профессиональное обучение_30_12454</v>
      </c>
      <c r="T1143" t="s">
        <v>2379</v>
      </c>
    </row>
    <row r="1144" spans="15:20" x14ac:dyDescent="0.2">
      <c r="O1144" t="s">
        <v>170</v>
      </c>
      <c r="P1144">
        <v>30</v>
      </c>
      <c r="Q1144" t="str">
        <f>CONCATENATE(Speciality[[#This Row],[Программа]],"_",Speciality[[#This Row],[Процент]])</f>
        <v>Профессиональное обучение_30</v>
      </c>
      <c r="R1144" s="66">
        <v>12507</v>
      </c>
      <c r="S1144" t="str">
        <f>CONCATENATE(Speciality[[#This Row],[тех1]],"_",Speciality[[#This Row],[Код]])</f>
        <v>Профессиональное обучение_30_12507</v>
      </c>
      <c r="T1144" t="s">
        <v>2380</v>
      </c>
    </row>
    <row r="1145" spans="15:20" x14ac:dyDescent="0.2">
      <c r="O1145" t="s">
        <v>170</v>
      </c>
      <c r="P1145">
        <v>30</v>
      </c>
      <c r="Q1145" t="str">
        <f>CONCATENATE(Speciality[[#This Row],[Программа]],"_",Speciality[[#This Row],[Процент]])</f>
        <v>Профессиональное обучение_30</v>
      </c>
      <c r="R1145" s="66">
        <v>12654</v>
      </c>
      <c r="S1145" t="str">
        <f>CONCATENATE(Speciality[[#This Row],[тех1]],"_",Speciality[[#This Row],[Код]])</f>
        <v>Профессиональное обучение_30_12654</v>
      </c>
      <c r="T1145" t="s">
        <v>2381</v>
      </c>
    </row>
    <row r="1146" spans="15:20" x14ac:dyDescent="0.2">
      <c r="O1146" t="s">
        <v>170</v>
      </c>
      <c r="P1146">
        <v>30</v>
      </c>
      <c r="Q1146" t="str">
        <f>CONCATENATE(Speciality[[#This Row],[Программа]],"_",Speciality[[#This Row],[Процент]])</f>
        <v>Профессиональное обучение_30</v>
      </c>
      <c r="R1146" s="66">
        <v>12763</v>
      </c>
      <c r="S1146" t="str">
        <f>CONCATENATE(Speciality[[#This Row],[тех1]],"_",Speciality[[#This Row],[Код]])</f>
        <v>Профессиональное обучение_30_12763</v>
      </c>
      <c r="T1146" t="s">
        <v>2382</v>
      </c>
    </row>
    <row r="1147" spans="15:20" x14ac:dyDescent="0.2">
      <c r="O1147" t="s">
        <v>170</v>
      </c>
      <c r="P1147">
        <v>30</v>
      </c>
      <c r="Q1147" t="str">
        <f>CONCATENATE(Speciality[[#This Row],[Программа]],"_",Speciality[[#This Row],[Процент]])</f>
        <v>Профессиональное обучение_30</v>
      </c>
      <c r="R1147" s="66">
        <v>12803</v>
      </c>
      <c r="S1147" t="str">
        <f>CONCATENATE(Speciality[[#This Row],[тех1]],"_",Speciality[[#This Row],[Код]])</f>
        <v>Профессиональное обучение_30_12803</v>
      </c>
      <c r="T1147" t="s">
        <v>2383</v>
      </c>
    </row>
    <row r="1148" spans="15:20" x14ac:dyDescent="0.2">
      <c r="O1148" t="s">
        <v>170</v>
      </c>
      <c r="P1148">
        <v>30</v>
      </c>
      <c r="Q1148" t="str">
        <f>CONCATENATE(Speciality[[#This Row],[Программа]],"_",Speciality[[#This Row],[Процент]])</f>
        <v>Профессиональное обучение_30</v>
      </c>
      <c r="R1148" s="66">
        <v>12807</v>
      </c>
      <c r="S1148" t="str">
        <f>CONCATENATE(Speciality[[#This Row],[тех1]],"_",Speciality[[#This Row],[Код]])</f>
        <v>Профессиональное обучение_30_12807</v>
      </c>
      <c r="T1148" t="s">
        <v>2384</v>
      </c>
    </row>
    <row r="1149" spans="15:20" x14ac:dyDescent="0.2">
      <c r="O1149" t="s">
        <v>170</v>
      </c>
      <c r="P1149">
        <v>30</v>
      </c>
      <c r="Q1149" t="str">
        <f>CONCATENATE(Speciality[[#This Row],[Программа]],"_",Speciality[[#This Row],[Процент]])</f>
        <v>Профессиональное обучение_30</v>
      </c>
      <c r="R1149" s="66">
        <v>12901</v>
      </c>
      <c r="S1149" t="str">
        <f>CONCATENATE(Speciality[[#This Row],[тех1]],"_",Speciality[[#This Row],[Код]])</f>
        <v>Профессиональное обучение_30_12901</v>
      </c>
      <c r="T1149" t="s">
        <v>2385</v>
      </c>
    </row>
    <row r="1150" spans="15:20" x14ac:dyDescent="0.2">
      <c r="O1150" t="s">
        <v>170</v>
      </c>
      <c r="P1150">
        <v>30</v>
      </c>
      <c r="Q1150" t="str">
        <f>CONCATENATE(Speciality[[#This Row],[Программа]],"_",Speciality[[#This Row],[Процент]])</f>
        <v>Профессиональное обучение_30</v>
      </c>
      <c r="R1150" s="66">
        <v>12903</v>
      </c>
      <c r="S1150" t="str">
        <f>CONCATENATE(Speciality[[#This Row],[тех1]],"_",Speciality[[#This Row],[Код]])</f>
        <v>Профессиональное обучение_30_12903</v>
      </c>
      <c r="T1150" t="s">
        <v>2386</v>
      </c>
    </row>
    <row r="1151" spans="15:20" x14ac:dyDescent="0.2">
      <c r="O1151" t="s">
        <v>170</v>
      </c>
      <c r="P1151">
        <v>30</v>
      </c>
      <c r="Q1151" t="str">
        <f>CONCATENATE(Speciality[[#This Row],[Программа]],"_",Speciality[[#This Row],[Процент]])</f>
        <v>Профессиональное обучение_30</v>
      </c>
      <c r="R1151" s="66">
        <v>12909</v>
      </c>
      <c r="S1151" t="str">
        <f>CONCATENATE(Speciality[[#This Row],[тех1]],"_",Speciality[[#This Row],[Код]])</f>
        <v>Профессиональное обучение_30_12909</v>
      </c>
      <c r="T1151" t="s">
        <v>2387</v>
      </c>
    </row>
    <row r="1152" spans="15:20" x14ac:dyDescent="0.2">
      <c r="O1152" t="s">
        <v>170</v>
      </c>
      <c r="P1152">
        <v>30</v>
      </c>
      <c r="Q1152" t="str">
        <f>CONCATENATE(Speciality[[#This Row],[Программа]],"_",Speciality[[#This Row],[Процент]])</f>
        <v>Профессиональное обучение_30</v>
      </c>
      <c r="R1152" s="66">
        <v>12918</v>
      </c>
      <c r="S1152" t="str">
        <f>CONCATENATE(Speciality[[#This Row],[тех1]],"_",Speciality[[#This Row],[Код]])</f>
        <v>Профессиональное обучение_30_12918</v>
      </c>
      <c r="T1152" t="s">
        <v>2388</v>
      </c>
    </row>
    <row r="1153" spans="15:20" x14ac:dyDescent="0.2">
      <c r="O1153" t="s">
        <v>170</v>
      </c>
      <c r="P1153">
        <v>30</v>
      </c>
      <c r="Q1153" t="str">
        <f>CONCATENATE(Speciality[[#This Row],[Программа]],"_",Speciality[[#This Row],[Процент]])</f>
        <v>Профессиональное обучение_30</v>
      </c>
      <c r="R1153" s="66">
        <v>12976</v>
      </c>
      <c r="S1153" t="str">
        <f>CONCATENATE(Speciality[[#This Row],[тех1]],"_",Speciality[[#This Row],[Код]])</f>
        <v>Профессиональное обучение_30_12976</v>
      </c>
      <c r="T1153" t="s">
        <v>2389</v>
      </c>
    </row>
    <row r="1154" spans="15:20" x14ac:dyDescent="0.2">
      <c r="O1154" t="s">
        <v>170</v>
      </c>
      <c r="P1154">
        <v>30</v>
      </c>
      <c r="Q1154" t="str">
        <f>CONCATENATE(Speciality[[#This Row],[Программа]],"_",Speciality[[#This Row],[Процент]])</f>
        <v>Профессиональное обучение_30</v>
      </c>
      <c r="R1154" s="66">
        <v>13068</v>
      </c>
      <c r="S1154" t="str">
        <f>CONCATENATE(Speciality[[#This Row],[тех1]],"_",Speciality[[#This Row],[Код]])</f>
        <v>Профессиональное обучение_30_13068</v>
      </c>
      <c r="T1154" t="s">
        <v>2390</v>
      </c>
    </row>
    <row r="1155" spans="15:20" x14ac:dyDescent="0.2">
      <c r="O1155" t="s">
        <v>170</v>
      </c>
      <c r="P1155">
        <v>30</v>
      </c>
      <c r="Q1155" t="str">
        <f>CONCATENATE(Speciality[[#This Row],[Программа]],"_",Speciality[[#This Row],[Процент]])</f>
        <v>Профессиональное обучение_30</v>
      </c>
      <c r="R1155" s="66">
        <v>13125</v>
      </c>
      <c r="S1155" t="str">
        <f>CONCATENATE(Speciality[[#This Row],[тех1]],"_",Speciality[[#This Row],[Код]])</f>
        <v>Профессиональное обучение_30_13125</v>
      </c>
      <c r="T1155" t="s">
        <v>2391</v>
      </c>
    </row>
    <row r="1156" spans="15:20" x14ac:dyDescent="0.2">
      <c r="O1156" t="s">
        <v>170</v>
      </c>
      <c r="P1156">
        <v>30</v>
      </c>
      <c r="Q1156" t="str">
        <f>CONCATENATE(Speciality[[#This Row],[Программа]],"_",Speciality[[#This Row],[Процент]])</f>
        <v>Профессиональное обучение_30</v>
      </c>
      <c r="R1156" s="66">
        <v>13127</v>
      </c>
      <c r="S1156" t="str">
        <f>CONCATENATE(Speciality[[#This Row],[тех1]],"_",Speciality[[#This Row],[Код]])</f>
        <v>Профессиональное обучение_30_13127</v>
      </c>
      <c r="T1156" t="s">
        <v>2392</v>
      </c>
    </row>
    <row r="1157" spans="15:20" x14ac:dyDescent="0.2">
      <c r="O1157" t="s">
        <v>170</v>
      </c>
      <c r="P1157">
        <v>30</v>
      </c>
      <c r="Q1157" t="str">
        <f>CONCATENATE(Speciality[[#This Row],[Программа]],"_",Speciality[[#This Row],[Процент]])</f>
        <v>Профессиональное обучение_30</v>
      </c>
      <c r="R1157" s="66">
        <v>13154</v>
      </c>
      <c r="S1157" t="str">
        <f>CONCATENATE(Speciality[[#This Row],[тех1]],"_",Speciality[[#This Row],[Код]])</f>
        <v>Профессиональное обучение_30_13154</v>
      </c>
      <c r="T1157" t="s">
        <v>2393</v>
      </c>
    </row>
    <row r="1158" spans="15:20" x14ac:dyDescent="0.2">
      <c r="O1158" t="s">
        <v>170</v>
      </c>
      <c r="P1158">
        <v>30</v>
      </c>
      <c r="Q1158" t="str">
        <f>CONCATENATE(Speciality[[#This Row],[Программа]],"_",Speciality[[#This Row],[Процент]])</f>
        <v>Профессиональное обучение_30</v>
      </c>
      <c r="R1158" s="66">
        <v>13205</v>
      </c>
      <c r="S1158" t="str">
        <f>CONCATENATE(Speciality[[#This Row],[тех1]],"_",Speciality[[#This Row],[Код]])</f>
        <v>Профессиональное обучение_30_13205</v>
      </c>
      <c r="T1158" t="s">
        <v>2394</v>
      </c>
    </row>
    <row r="1159" spans="15:20" x14ac:dyDescent="0.2">
      <c r="O1159" t="s">
        <v>170</v>
      </c>
      <c r="P1159">
        <v>30</v>
      </c>
      <c r="Q1159" t="str">
        <f>CONCATENATE(Speciality[[#This Row],[Программа]],"_",Speciality[[#This Row],[Процент]])</f>
        <v>Профессиональное обучение_30</v>
      </c>
      <c r="R1159" s="66">
        <v>13233</v>
      </c>
      <c r="S1159" t="str">
        <f>CONCATENATE(Speciality[[#This Row],[тех1]],"_",Speciality[[#This Row],[Код]])</f>
        <v>Профессиональное обучение_30_13233</v>
      </c>
      <c r="T1159" t="s">
        <v>2395</v>
      </c>
    </row>
    <row r="1160" spans="15:20" x14ac:dyDescent="0.2">
      <c r="O1160" t="s">
        <v>170</v>
      </c>
      <c r="P1160">
        <v>30</v>
      </c>
      <c r="Q1160" t="str">
        <f>CONCATENATE(Speciality[[#This Row],[Программа]],"_",Speciality[[#This Row],[Процент]])</f>
        <v>Профессиональное обучение_30</v>
      </c>
      <c r="R1160" s="66">
        <v>13235</v>
      </c>
      <c r="S1160" t="str">
        <f>CONCATENATE(Speciality[[#This Row],[тех1]],"_",Speciality[[#This Row],[Код]])</f>
        <v>Профессиональное обучение_30_13235</v>
      </c>
      <c r="T1160" t="s">
        <v>2396</v>
      </c>
    </row>
    <row r="1161" spans="15:20" x14ac:dyDescent="0.2">
      <c r="O1161" t="s">
        <v>170</v>
      </c>
      <c r="P1161">
        <v>30</v>
      </c>
      <c r="Q1161" t="str">
        <f>CONCATENATE(Speciality[[#This Row],[Программа]],"_",Speciality[[#This Row],[Процент]])</f>
        <v>Профессиональное обучение_30</v>
      </c>
      <c r="R1161" s="66">
        <v>13237</v>
      </c>
      <c r="S1161" t="str">
        <f>CONCATENATE(Speciality[[#This Row],[тех1]],"_",Speciality[[#This Row],[Код]])</f>
        <v>Профессиональное обучение_30_13237</v>
      </c>
      <c r="T1161" t="s">
        <v>2397</v>
      </c>
    </row>
    <row r="1162" spans="15:20" x14ac:dyDescent="0.2">
      <c r="O1162" t="s">
        <v>170</v>
      </c>
      <c r="P1162">
        <v>30</v>
      </c>
      <c r="Q1162" t="str">
        <f>CONCATENATE(Speciality[[#This Row],[Программа]],"_",Speciality[[#This Row],[Процент]])</f>
        <v>Профессиональное обучение_30</v>
      </c>
      <c r="R1162" s="66">
        <v>13239</v>
      </c>
      <c r="S1162" t="str">
        <f>CONCATENATE(Speciality[[#This Row],[тех1]],"_",Speciality[[#This Row],[Код]])</f>
        <v>Профессиональное обучение_30_13239</v>
      </c>
      <c r="T1162" t="s">
        <v>2398</v>
      </c>
    </row>
    <row r="1163" spans="15:20" x14ac:dyDescent="0.2">
      <c r="O1163" t="s">
        <v>170</v>
      </c>
      <c r="P1163">
        <v>30</v>
      </c>
      <c r="Q1163" t="str">
        <f>CONCATENATE(Speciality[[#This Row],[Программа]],"_",Speciality[[#This Row],[Процент]])</f>
        <v>Профессиональное обучение_30</v>
      </c>
      <c r="R1163" s="66">
        <v>13241</v>
      </c>
      <c r="S1163" t="str">
        <f>CONCATENATE(Speciality[[#This Row],[тех1]],"_",Speciality[[#This Row],[Код]])</f>
        <v>Профессиональное обучение_30_13241</v>
      </c>
      <c r="T1163" t="s">
        <v>2399</v>
      </c>
    </row>
    <row r="1164" spans="15:20" x14ac:dyDescent="0.2">
      <c r="O1164" t="s">
        <v>170</v>
      </c>
      <c r="P1164">
        <v>30</v>
      </c>
      <c r="Q1164" t="str">
        <f>CONCATENATE(Speciality[[#This Row],[Программа]],"_",Speciality[[#This Row],[Процент]])</f>
        <v>Профессиональное обучение_30</v>
      </c>
      <c r="R1164" s="66">
        <v>13243</v>
      </c>
      <c r="S1164" t="str">
        <f>CONCATENATE(Speciality[[#This Row],[тех1]],"_",Speciality[[#This Row],[Код]])</f>
        <v>Профессиональное обучение_30_13243</v>
      </c>
      <c r="T1164" t="s">
        <v>2400</v>
      </c>
    </row>
    <row r="1165" spans="15:20" x14ac:dyDescent="0.2">
      <c r="O1165" t="s">
        <v>170</v>
      </c>
      <c r="P1165">
        <v>30</v>
      </c>
      <c r="Q1165" t="str">
        <f>CONCATENATE(Speciality[[#This Row],[Программа]],"_",Speciality[[#This Row],[Процент]])</f>
        <v>Профессиональное обучение_30</v>
      </c>
      <c r="R1165" s="66">
        <v>13245</v>
      </c>
      <c r="S1165" t="str">
        <f>CONCATENATE(Speciality[[#This Row],[тех1]],"_",Speciality[[#This Row],[Код]])</f>
        <v>Профессиональное обучение_30_13245</v>
      </c>
      <c r="T1165" t="s">
        <v>2401</v>
      </c>
    </row>
    <row r="1166" spans="15:20" x14ac:dyDescent="0.2">
      <c r="O1166" t="s">
        <v>170</v>
      </c>
      <c r="P1166">
        <v>30</v>
      </c>
      <c r="Q1166" t="str">
        <f>CONCATENATE(Speciality[[#This Row],[Программа]],"_",Speciality[[#This Row],[Процент]])</f>
        <v>Профессиональное обучение_30</v>
      </c>
      <c r="R1166" s="66">
        <v>13280</v>
      </c>
      <c r="S1166" t="str">
        <f>CONCATENATE(Speciality[[#This Row],[тех1]],"_",Speciality[[#This Row],[Код]])</f>
        <v>Профессиональное обучение_30_13280</v>
      </c>
      <c r="T1166" t="s">
        <v>2402</v>
      </c>
    </row>
    <row r="1167" spans="15:20" x14ac:dyDescent="0.2">
      <c r="O1167" t="s">
        <v>170</v>
      </c>
      <c r="P1167">
        <v>30</v>
      </c>
      <c r="Q1167" t="str">
        <f>CONCATENATE(Speciality[[#This Row],[Программа]],"_",Speciality[[#This Row],[Процент]])</f>
        <v>Профессиональное обучение_30</v>
      </c>
      <c r="R1167" s="66">
        <v>13376</v>
      </c>
      <c r="S1167" t="str">
        <f>CONCATENATE(Speciality[[#This Row],[тех1]],"_",Speciality[[#This Row],[Код]])</f>
        <v>Профессиональное обучение_30_13376</v>
      </c>
      <c r="T1167" t="s">
        <v>2403</v>
      </c>
    </row>
    <row r="1168" spans="15:20" x14ac:dyDescent="0.2">
      <c r="O1168" t="s">
        <v>170</v>
      </c>
      <c r="P1168">
        <v>30</v>
      </c>
      <c r="Q1168" t="str">
        <f>CONCATENATE(Speciality[[#This Row],[Программа]],"_",Speciality[[#This Row],[Процент]])</f>
        <v>Профессиональное обучение_30</v>
      </c>
      <c r="R1168" s="66">
        <v>13458</v>
      </c>
      <c r="S1168" t="str">
        <f>CONCATENATE(Speciality[[#This Row],[тех1]],"_",Speciality[[#This Row],[Код]])</f>
        <v>Профессиональное обучение_30_13458</v>
      </c>
      <c r="T1168" t="s">
        <v>2404</v>
      </c>
    </row>
    <row r="1169" spans="15:20" x14ac:dyDescent="0.2">
      <c r="O1169" t="s">
        <v>170</v>
      </c>
      <c r="P1169">
        <v>30</v>
      </c>
      <c r="Q1169" t="str">
        <f>CONCATENATE(Speciality[[#This Row],[Программа]],"_",Speciality[[#This Row],[Процент]])</f>
        <v>Профессиональное обучение_30</v>
      </c>
      <c r="R1169" s="66">
        <v>13466</v>
      </c>
      <c r="S1169" t="str">
        <f>CONCATENATE(Speciality[[#This Row],[тех1]],"_",Speciality[[#This Row],[Код]])</f>
        <v>Профессиональное обучение_30_13466</v>
      </c>
      <c r="T1169" t="s">
        <v>2405</v>
      </c>
    </row>
    <row r="1170" spans="15:20" x14ac:dyDescent="0.2">
      <c r="O1170" t="s">
        <v>170</v>
      </c>
      <c r="P1170">
        <v>30</v>
      </c>
      <c r="Q1170" t="str">
        <f>CONCATENATE(Speciality[[#This Row],[Программа]],"_",Speciality[[#This Row],[Процент]])</f>
        <v>Профессиональное обучение_30</v>
      </c>
      <c r="R1170" s="66">
        <v>13467</v>
      </c>
      <c r="S1170" t="str">
        <f>CONCATENATE(Speciality[[#This Row],[тех1]],"_",Speciality[[#This Row],[Код]])</f>
        <v>Профессиональное обучение_30_13467</v>
      </c>
      <c r="T1170" t="s">
        <v>2406</v>
      </c>
    </row>
    <row r="1171" spans="15:20" x14ac:dyDescent="0.2">
      <c r="O1171" t="s">
        <v>170</v>
      </c>
      <c r="P1171">
        <v>30</v>
      </c>
      <c r="Q1171" t="str">
        <f>CONCATENATE(Speciality[[#This Row],[Программа]],"_",Speciality[[#This Row],[Процент]])</f>
        <v>Профессиональное обучение_30</v>
      </c>
      <c r="R1171" s="66">
        <v>13475</v>
      </c>
      <c r="S1171" t="str">
        <f>CONCATENATE(Speciality[[#This Row],[тех1]],"_",Speciality[[#This Row],[Код]])</f>
        <v>Профессиональное обучение_30_13475</v>
      </c>
      <c r="T1171" t="s">
        <v>2407</v>
      </c>
    </row>
    <row r="1172" spans="15:20" x14ac:dyDescent="0.2">
      <c r="O1172" t="s">
        <v>170</v>
      </c>
      <c r="P1172">
        <v>30</v>
      </c>
      <c r="Q1172" t="str">
        <f>CONCATENATE(Speciality[[#This Row],[Программа]],"_",Speciality[[#This Row],[Процент]])</f>
        <v>Профессиональное обучение_30</v>
      </c>
      <c r="R1172" s="66">
        <v>13477</v>
      </c>
      <c r="S1172" t="str">
        <f>CONCATENATE(Speciality[[#This Row],[тех1]],"_",Speciality[[#This Row],[Код]])</f>
        <v>Профессиональное обучение_30_13477</v>
      </c>
      <c r="T1172" t="s">
        <v>2408</v>
      </c>
    </row>
    <row r="1173" spans="15:20" x14ac:dyDescent="0.2">
      <c r="O1173" t="s">
        <v>170</v>
      </c>
      <c r="P1173">
        <v>30</v>
      </c>
      <c r="Q1173" t="str">
        <f>CONCATENATE(Speciality[[#This Row],[Программа]],"_",Speciality[[#This Row],[Процент]])</f>
        <v>Профессиональное обучение_30</v>
      </c>
      <c r="R1173" s="66">
        <v>13546</v>
      </c>
      <c r="S1173" t="str">
        <f>CONCATENATE(Speciality[[#This Row],[тех1]],"_",Speciality[[#This Row],[Код]])</f>
        <v>Профессиональное обучение_30_13546</v>
      </c>
      <c r="T1173" t="s">
        <v>2409</v>
      </c>
    </row>
    <row r="1174" spans="15:20" x14ac:dyDescent="0.2">
      <c r="O1174" t="s">
        <v>170</v>
      </c>
      <c r="P1174">
        <v>30</v>
      </c>
      <c r="Q1174" t="str">
        <f>CONCATENATE(Speciality[[#This Row],[Программа]],"_",Speciality[[#This Row],[Процент]])</f>
        <v>Профессиональное обучение_30</v>
      </c>
      <c r="R1174" s="66">
        <v>13594</v>
      </c>
      <c r="S1174" t="str">
        <f>CONCATENATE(Speciality[[#This Row],[тех1]],"_",Speciality[[#This Row],[Код]])</f>
        <v>Профессиональное обучение_30_13594</v>
      </c>
      <c r="T1174" t="s">
        <v>2410</v>
      </c>
    </row>
    <row r="1175" spans="15:20" x14ac:dyDescent="0.2">
      <c r="O1175" t="s">
        <v>170</v>
      </c>
      <c r="P1175">
        <v>30</v>
      </c>
      <c r="Q1175" t="str">
        <f>CONCATENATE(Speciality[[#This Row],[Программа]],"_",Speciality[[#This Row],[Процент]])</f>
        <v>Профессиональное обучение_30</v>
      </c>
      <c r="R1175" s="66">
        <v>13602</v>
      </c>
      <c r="S1175" t="str">
        <f>CONCATENATE(Speciality[[#This Row],[тех1]],"_",Speciality[[#This Row],[Код]])</f>
        <v>Профессиональное обучение_30_13602</v>
      </c>
      <c r="T1175" t="s">
        <v>2411</v>
      </c>
    </row>
    <row r="1176" spans="15:20" x14ac:dyDescent="0.2">
      <c r="O1176" t="s">
        <v>170</v>
      </c>
      <c r="P1176">
        <v>30</v>
      </c>
      <c r="Q1176" t="str">
        <f>CONCATENATE(Speciality[[#This Row],[Программа]],"_",Speciality[[#This Row],[Процент]])</f>
        <v>Профессиональное обучение_30</v>
      </c>
      <c r="R1176" s="66">
        <v>13610</v>
      </c>
      <c r="S1176" t="str">
        <f>CONCATENATE(Speciality[[#This Row],[тех1]],"_",Speciality[[#This Row],[Код]])</f>
        <v>Профессиональное обучение_30_13610</v>
      </c>
      <c r="T1176" t="s">
        <v>2412</v>
      </c>
    </row>
    <row r="1177" spans="15:20" x14ac:dyDescent="0.2">
      <c r="O1177" t="s">
        <v>170</v>
      </c>
      <c r="P1177">
        <v>30</v>
      </c>
      <c r="Q1177" t="str">
        <f>CONCATENATE(Speciality[[#This Row],[Программа]],"_",Speciality[[#This Row],[Процент]])</f>
        <v>Профессиональное обучение_30</v>
      </c>
      <c r="R1177" s="66">
        <v>13625</v>
      </c>
      <c r="S1177" t="str">
        <f>CONCATENATE(Speciality[[#This Row],[тех1]],"_",Speciality[[#This Row],[Код]])</f>
        <v>Профессиональное обучение_30_13625</v>
      </c>
      <c r="T1177" t="s">
        <v>2413</v>
      </c>
    </row>
    <row r="1178" spans="15:20" x14ac:dyDescent="0.2">
      <c r="O1178" t="s">
        <v>170</v>
      </c>
      <c r="P1178">
        <v>30</v>
      </c>
      <c r="Q1178" t="str">
        <f>CONCATENATE(Speciality[[#This Row],[Программа]],"_",Speciality[[#This Row],[Процент]])</f>
        <v>Профессиональное обучение_30</v>
      </c>
      <c r="R1178" s="66">
        <v>13713</v>
      </c>
      <c r="S1178" t="str">
        <f>CONCATENATE(Speciality[[#This Row],[тех1]],"_",Speciality[[#This Row],[Код]])</f>
        <v>Профессиональное обучение_30_13713</v>
      </c>
      <c r="T1178" t="s">
        <v>2414</v>
      </c>
    </row>
    <row r="1179" spans="15:20" x14ac:dyDescent="0.2">
      <c r="O1179" t="s">
        <v>170</v>
      </c>
      <c r="P1179">
        <v>30</v>
      </c>
      <c r="Q1179" t="str">
        <f>CONCATENATE(Speciality[[#This Row],[Программа]],"_",Speciality[[#This Row],[Процент]])</f>
        <v>Профессиональное обучение_30</v>
      </c>
      <c r="R1179" s="66">
        <v>13739</v>
      </c>
      <c r="S1179" t="str">
        <f>CONCATENATE(Speciality[[#This Row],[тех1]],"_",Speciality[[#This Row],[Код]])</f>
        <v>Профессиональное обучение_30_13739</v>
      </c>
      <c r="T1179" t="s">
        <v>2415</v>
      </c>
    </row>
    <row r="1180" spans="15:20" x14ac:dyDescent="0.2">
      <c r="O1180" t="s">
        <v>170</v>
      </c>
      <c r="P1180">
        <v>30</v>
      </c>
      <c r="Q1180" t="str">
        <f>CONCATENATE(Speciality[[#This Row],[Программа]],"_",Speciality[[#This Row],[Процент]])</f>
        <v>Профессиональное обучение_30</v>
      </c>
      <c r="R1180" s="66">
        <v>13821</v>
      </c>
      <c r="S1180" t="str">
        <f>CONCATENATE(Speciality[[#This Row],[тех1]],"_",Speciality[[#This Row],[Код]])</f>
        <v>Профессиональное обучение_30_13821</v>
      </c>
      <c r="T1180" t="s">
        <v>2416</v>
      </c>
    </row>
    <row r="1181" spans="15:20" x14ac:dyDescent="0.2">
      <c r="O1181" t="s">
        <v>170</v>
      </c>
      <c r="P1181">
        <v>30</v>
      </c>
      <c r="Q1181" t="str">
        <f>CONCATENATE(Speciality[[#This Row],[Программа]],"_",Speciality[[#This Row],[Процент]])</f>
        <v>Профессиональное обучение_30</v>
      </c>
      <c r="R1181" s="66">
        <v>13823</v>
      </c>
      <c r="S1181" t="str">
        <f>CONCATENATE(Speciality[[#This Row],[тех1]],"_",Speciality[[#This Row],[Код]])</f>
        <v>Профессиональное обучение_30_13823</v>
      </c>
      <c r="T1181" t="s">
        <v>2417</v>
      </c>
    </row>
    <row r="1182" spans="15:20" x14ac:dyDescent="0.2">
      <c r="O1182" t="s">
        <v>170</v>
      </c>
      <c r="P1182">
        <v>30</v>
      </c>
      <c r="Q1182" t="str">
        <f>CONCATENATE(Speciality[[#This Row],[Программа]],"_",Speciality[[#This Row],[Процент]])</f>
        <v>Профессиональное обучение_30</v>
      </c>
      <c r="R1182" s="66">
        <v>13834</v>
      </c>
      <c r="S1182" t="str">
        <f>CONCATENATE(Speciality[[#This Row],[тех1]],"_",Speciality[[#This Row],[Код]])</f>
        <v>Профессиональное обучение_30_13834</v>
      </c>
      <c r="T1182" t="s">
        <v>2418</v>
      </c>
    </row>
    <row r="1183" spans="15:20" x14ac:dyDescent="0.2">
      <c r="O1183" t="s">
        <v>170</v>
      </c>
      <c r="P1183">
        <v>30</v>
      </c>
      <c r="Q1183" t="str">
        <f>CONCATENATE(Speciality[[#This Row],[Программа]],"_",Speciality[[#This Row],[Процент]])</f>
        <v>Профессиональное обучение_30</v>
      </c>
      <c r="R1183" s="66">
        <v>13838</v>
      </c>
      <c r="S1183" t="str">
        <f>CONCATENATE(Speciality[[#This Row],[тех1]],"_",Speciality[[#This Row],[Код]])</f>
        <v>Профессиональное обучение_30_13838</v>
      </c>
      <c r="T1183" t="s">
        <v>2419</v>
      </c>
    </row>
    <row r="1184" spans="15:20" x14ac:dyDescent="0.2">
      <c r="O1184" t="s">
        <v>170</v>
      </c>
      <c r="P1184">
        <v>30</v>
      </c>
      <c r="Q1184" t="str">
        <f>CONCATENATE(Speciality[[#This Row],[Программа]],"_",Speciality[[#This Row],[Процент]])</f>
        <v>Профессиональное обучение_30</v>
      </c>
      <c r="R1184" s="66">
        <v>13847</v>
      </c>
      <c r="S1184" t="str">
        <f>CONCATENATE(Speciality[[#This Row],[тех1]],"_",Speciality[[#This Row],[Код]])</f>
        <v>Профессиональное обучение_30_13847</v>
      </c>
      <c r="T1184" t="s">
        <v>2420</v>
      </c>
    </row>
    <row r="1185" spans="15:20" x14ac:dyDescent="0.2">
      <c r="O1185" t="s">
        <v>170</v>
      </c>
      <c r="P1185">
        <v>30</v>
      </c>
      <c r="Q1185" t="str">
        <f>CONCATENATE(Speciality[[#This Row],[Программа]],"_",Speciality[[#This Row],[Процент]])</f>
        <v>Профессиональное обучение_30</v>
      </c>
      <c r="R1185" s="66">
        <v>13882</v>
      </c>
      <c r="S1185" t="str">
        <f>CONCATENATE(Speciality[[#This Row],[тех1]],"_",Speciality[[#This Row],[Код]])</f>
        <v>Профессиональное обучение_30_13882</v>
      </c>
      <c r="T1185" t="s">
        <v>2421</v>
      </c>
    </row>
    <row r="1186" spans="15:20" x14ac:dyDescent="0.2">
      <c r="O1186" t="s">
        <v>170</v>
      </c>
      <c r="P1186">
        <v>30</v>
      </c>
      <c r="Q1186" t="str">
        <f>CONCATENATE(Speciality[[#This Row],[Программа]],"_",Speciality[[#This Row],[Процент]])</f>
        <v>Профессиональное обучение_30</v>
      </c>
      <c r="R1186" s="66">
        <v>13912</v>
      </c>
      <c r="S1186" t="str">
        <f>CONCATENATE(Speciality[[#This Row],[тех1]],"_",Speciality[[#This Row],[Код]])</f>
        <v>Профессиональное обучение_30_13912</v>
      </c>
      <c r="T1186" t="s">
        <v>2422</v>
      </c>
    </row>
    <row r="1187" spans="15:20" x14ac:dyDescent="0.2">
      <c r="O1187" t="s">
        <v>170</v>
      </c>
      <c r="P1187">
        <v>30</v>
      </c>
      <c r="Q1187" t="str">
        <f>CONCATENATE(Speciality[[#This Row],[Программа]],"_",Speciality[[#This Row],[Процент]])</f>
        <v>Профессиональное обучение_30</v>
      </c>
      <c r="R1187" s="66">
        <v>13952</v>
      </c>
      <c r="S1187" t="str">
        <f>CONCATENATE(Speciality[[#This Row],[тех1]],"_",Speciality[[#This Row],[Код]])</f>
        <v>Профессиональное обучение_30_13952</v>
      </c>
      <c r="T1187" t="s">
        <v>2423</v>
      </c>
    </row>
    <row r="1188" spans="15:20" x14ac:dyDescent="0.2">
      <c r="O1188" t="s">
        <v>170</v>
      </c>
      <c r="P1188">
        <v>30</v>
      </c>
      <c r="Q1188" t="str">
        <f>CONCATENATE(Speciality[[#This Row],[Программа]],"_",Speciality[[#This Row],[Процент]])</f>
        <v>Профессиональное обучение_30</v>
      </c>
      <c r="R1188" s="66">
        <v>13958</v>
      </c>
      <c r="S1188" t="str">
        <f>CONCATENATE(Speciality[[#This Row],[тех1]],"_",Speciality[[#This Row],[Код]])</f>
        <v>Профессиональное обучение_30_13958</v>
      </c>
      <c r="T1188" t="s">
        <v>2424</v>
      </c>
    </row>
    <row r="1189" spans="15:20" x14ac:dyDescent="0.2">
      <c r="O1189" t="s">
        <v>170</v>
      </c>
      <c r="P1189">
        <v>30</v>
      </c>
      <c r="Q1189" t="str">
        <f>CONCATENATE(Speciality[[#This Row],[Программа]],"_",Speciality[[#This Row],[Процент]])</f>
        <v>Профессиональное обучение_30</v>
      </c>
      <c r="R1189" s="66">
        <v>13961</v>
      </c>
      <c r="S1189" t="str">
        <f>CONCATENATE(Speciality[[#This Row],[тех1]],"_",Speciality[[#This Row],[Код]])</f>
        <v>Профессиональное обучение_30_13961</v>
      </c>
      <c r="T1189" t="s">
        <v>2425</v>
      </c>
    </row>
    <row r="1190" spans="15:20" x14ac:dyDescent="0.2">
      <c r="O1190" t="s">
        <v>170</v>
      </c>
      <c r="P1190">
        <v>30</v>
      </c>
      <c r="Q1190" t="str">
        <f>CONCATENATE(Speciality[[#This Row],[Программа]],"_",Speciality[[#This Row],[Процент]])</f>
        <v>Профессиональное обучение_30</v>
      </c>
      <c r="R1190" s="66">
        <v>13982</v>
      </c>
      <c r="S1190" t="str">
        <f>CONCATENATE(Speciality[[#This Row],[тех1]],"_",Speciality[[#This Row],[Код]])</f>
        <v>Профессиональное обучение_30_13982</v>
      </c>
      <c r="T1190" t="s">
        <v>2426</v>
      </c>
    </row>
    <row r="1191" spans="15:20" x14ac:dyDescent="0.2">
      <c r="O1191" t="s">
        <v>170</v>
      </c>
      <c r="P1191">
        <v>30</v>
      </c>
      <c r="Q1191" t="str">
        <f>CONCATENATE(Speciality[[#This Row],[Программа]],"_",Speciality[[#This Row],[Процент]])</f>
        <v>Профессиональное обучение_30</v>
      </c>
      <c r="R1191" s="66">
        <v>13994</v>
      </c>
      <c r="S1191" t="str">
        <f>CONCATENATE(Speciality[[#This Row],[тех1]],"_",Speciality[[#This Row],[Код]])</f>
        <v>Профессиональное обучение_30_13994</v>
      </c>
      <c r="T1191" t="s">
        <v>2427</v>
      </c>
    </row>
    <row r="1192" spans="15:20" x14ac:dyDescent="0.2">
      <c r="O1192" t="s">
        <v>170</v>
      </c>
      <c r="P1192">
        <v>30</v>
      </c>
      <c r="Q1192" t="str">
        <f>CONCATENATE(Speciality[[#This Row],[Программа]],"_",Speciality[[#This Row],[Процент]])</f>
        <v>Профессиональное обучение_30</v>
      </c>
      <c r="R1192" s="66">
        <v>14044</v>
      </c>
      <c r="S1192" t="str">
        <f>CONCATENATE(Speciality[[#This Row],[тех1]],"_",Speciality[[#This Row],[Код]])</f>
        <v>Профессиональное обучение_30_14044</v>
      </c>
      <c r="T1192" t="s">
        <v>2428</v>
      </c>
    </row>
    <row r="1193" spans="15:20" x14ac:dyDescent="0.2">
      <c r="O1193" t="s">
        <v>170</v>
      </c>
      <c r="P1193">
        <v>30</v>
      </c>
      <c r="Q1193" t="str">
        <f>CONCATENATE(Speciality[[#This Row],[Программа]],"_",Speciality[[#This Row],[Процент]])</f>
        <v>Профессиональное обучение_30</v>
      </c>
      <c r="R1193" s="66">
        <v>14046</v>
      </c>
      <c r="S1193" t="str">
        <f>CONCATENATE(Speciality[[#This Row],[тех1]],"_",Speciality[[#This Row],[Код]])</f>
        <v>Профессиональное обучение_30_14046</v>
      </c>
      <c r="T1193" t="s">
        <v>2429</v>
      </c>
    </row>
    <row r="1194" spans="15:20" x14ac:dyDescent="0.2">
      <c r="O1194" t="s">
        <v>170</v>
      </c>
      <c r="P1194">
        <v>30</v>
      </c>
      <c r="Q1194" t="str">
        <f>CONCATENATE(Speciality[[#This Row],[Программа]],"_",Speciality[[#This Row],[Процент]])</f>
        <v>Профессиональное обучение_30</v>
      </c>
      <c r="R1194" s="66">
        <v>14048</v>
      </c>
      <c r="S1194" t="str">
        <f>CONCATENATE(Speciality[[#This Row],[тех1]],"_",Speciality[[#This Row],[Код]])</f>
        <v>Профессиональное обучение_30_14048</v>
      </c>
      <c r="T1194" t="s">
        <v>2430</v>
      </c>
    </row>
    <row r="1195" spans="15:20" x14ac:dyDescent="0.2">
      <c r="O1195" t="s">
        <v>170</v>
      </c>
      <c r="P1195">
        <v>30</v>
      </c>
      <c r="Q1195" t="str">
        <f>CONCATENATE(Speciality[[#This Row],[Программа]],"_",Speciality[[#This Row],[Процент]])</f>
        <v>Профессиональное обучение_30</v>
      </c>
      <c r="R1195" s="66">
        <v>14102</v>
      </c>
      <c r="S1195" t="str">
        <f>CONCATENATE(Speciality[[#This Row],[тех1]],"_",Speciality[[#This Row],[Код]])</f>
        <v>Профессиональное обучение_30_14102</v>
      </c>
      <c r="T1195" t="s">
        <v>2431</v>
      </c>
    </row>
    <row r="1196" spans="15:20" x14ac:dyDescent="0.2">
      <c r="O1196" t="s">
        <v>170</v>
      </c>
      <c r="P1196">
        <v>30</v>
      </c>
      <c r="Q1196" t="str">
        <f>CONCATENATE(Speciality[[#This Row],[Программа]],"_",Speciality[[#This Row],[Процент]])</f>
        <v>Профессиональное обучение_30</v>
      </c>
      <c r="R1196" s="66">
        <v>14108</v>
      </c>
      <c r="S1196" t="str">
        <f>CONCATENATE(Speciality[[#This Row],[тех1]],"_",Speciality[[#This Row],[Код]])</f>
        <v>Профессиональное обучение_30_14108</v>
      </c>
      <c r="T1196" t="s">
        <v>2432</v>
      </c>
    </row>
    <row r="1197" spans="15:20" x14ac:dyDescent="0.2">
      <c r="O1197" t="s">
        <v>170</v>
      </c>
      <c r="P1197">
        <v>30</v>
      </c>
      <c r="Q1197" t="str">
        <f>CONCATENATE(Speciality[[#This Row],[Программа]],"_",Speciality[[#This Row],[Процент]])</f>
        <v>Профессиональное обучение_30</v>
      </c>
      <c r="R1197" s="66">
        <v>14131</v>
      </c>
      <c r="S1197" t="str">
        <f>CONCATENATE(Speciality[[#This Row],[тех1]],"_",Speciality[[#This Row],[Код]])</f>
        <v>Профессиональное обучение_30_14131</v>
      </c>
      <c r="T1197" t="s">
        <v>2433</v>
      </c>
    </row>
    <row r="1198" spans="15:20" x14ac:dyDescent="0.2">
      <c r="O1198" t="s">
        <v>170</v>
      </c>
      <c r="P1198">
        <v>30</v>
      </c>
      <c r="Q1198" t="str">
        <f>CONCATENATE(Speciality[[#This Row],[Программа]],"_",Speciality[[#This Row],[Процент]])</f>
        <v>Профессиональное обучение_30</v>
      </c>
      <c r="R1198" s="66">
        <v>14158</v>
      </c>
      <c r="S1198" t="str">
        <f>CONCATENATE(Speciality[[#This Row],[тех1]],"_",Speciality[[#This Row],[Код]])</f>
        <v>Профессиональное обучение_30_14158</v>
      </c>
      <c r="T1198" t="s">
        <v>2434</v>
      </c>
    </row>
    <row r="1199" spans="15:20" x14ac:dyDescent="0.2">
      <c r="O1199" t="s">
        <v>170</v>
      </c>
      <c r="P1199">
        <v>30</v>
      </c>
      <c r="Q1199" t="str">
        <f>CONCATENATE(Speciality[[#This Row],[Программа]],"_",Speciality[[#This Row],[Процент]])</f>
        <v>Профессиональное обучение_30</v>
      </c>
      <c r="R1199" s="66">
        <v>14164</v>
      </c>
      <c r="S1199" t="str">
        <f>CONCATENATE(Speciality[[#This Row],[тех1]],"_",Speciality[[#This Row],[Код]])</f>
        <v>Профессиональное обучение_30_14164</v>
      </c>
      <c r="T1199" t="s">
        <v>2435</v>
      </c>
    </row>
    <row r="1200" spans="15:20" x14ac:dyDescent="0.2">
      <c r="O1200" t="s">
        <v>170</v>
      </c>
      <c r="P1200">
        <v>30</v>
      </c>
      <c r="Q1200" t="str">
        <f>CONCATENATE(Speciality[[#This Row],[Программа]],"_",Speciality[[#This Row],[Процент]])</f>
        <v>Профессиональное обучение_30</v>
      </c>
      <c r="R1200" s="66">
        <v>14173</v>
      </c>
      <c r="S1200" t="str">
        <f>CONCATENATE(Speciality[[#This Row],[тех1]],"_",Speciality[[#This Row],[Код]])</f>
        <v>Профессиональное обучение_30_14173</v>
      </c>
      <c r="T1200" t="s">
        <v>2436</v>
      </c>
    </row>
    <row r="1201" spans="15:20" x14ac:dyDescent="0.2">
      <c r="O1201" t="s">
        <v>170</v>
      </c>
      <c r="P1201">
        <v>30</v>
      </c>
      <c r="Q1201" t="str">
        <f>CONCATENATE(Speciality[[#This Row],[Программа]],"_",Speciality[[#This Row],[Процент]])</f>
        <v>Профессиональное обучение_30</v>
      </c>
      <c r="R1201" s="66">
        <v>14203</v>
      </c>
      <c r="S1201" t="str">
        <f>CONCATENATE(Speciality[[#This Row],[тех1]],"_",Speciality[[#This Row],[Код]])</f>
        <v>Профессиональное обучение_30_14203</v>
      </c>
      <c r="T1201" t="s">
        <v>2437</v>
      </c>
    </row>
    <row r="1202" spans="15:20" x14ac:dyDescent="0.2">
      <c r="O1202" t="s">
        <v>170</v>
      </c>
      <c r="P1202">
        <v>30</v>
      </c>
      <c r="Q1202" t="str">
        <f>CONCATENATE(Speciality[[#This Row],[Программа]],"_",Speciality[[#This Row],[Процент]])</f>
        <v>Профессиональное обучение_30</v>
      </c>
      <c r="R1202" s="66">
        <v>14205</v>
      </c>
      <c r="S1202" t="str">
        <f>CONCATENATE(Speciality[[#This Row],[тех1]],"_",Speciality[[#This Row],[Код]])</f>
        <v>Профессиональное обучение_30_14205</v>
      </c>
      <c r="T1202" t="s">
        <v>2438</v>
      </c>
    </row>
    <row r="1203" spans="15:20" x14ac:dyDescent="0.2">
      <c r="O1203" t="s">
        <v>170</v>
      </c>
      <c r="P1203">
        <v>30</v>
      </c>
      <c r="Q1203" t="str">
        <f>CONCATENATE(Speciality[[#This Row],[Программа]],"_",Speciality[[#This Row],[Процент]])</f>
        <v>Профессиональное обучение_30</v>
      </c>
      <c r="R1203" s="66">
        <v>14206</v>
      </c>
      <c r="S1203" t="str">
        <f>CONCATENATE(Speciality[[#This Row],[тех1]],"_",Speciality[[#This Row],[Код]])</f>
        <v>Профессиональное обучение_30_14206</v>
      </c>
      <c r="T1203" t="s">
        <v>2439</v>
      </c>
    </row>
    <row r="1204" spans="15:20" x14ac:dyDescent="0.2">
      <c r="O1204" t="s">
        <v>170</v>
      </c>
      <c r="P1204">
        <v>30</v>
      </c>
      <c r="Q1204" t="str">
        <f>CONCATENATE(Speciality[[#This Row],[Программа]],"_",Speciality[[#This Row],[Процент]])</f>
        <v>Профессиональное обучение_30</v>
      </c>
      <c r="R1204" s="66">
        <v>14234</v>
      </c>
      <c r="S1204" t="str">
        <f>CONCATENATE(Speciality[[#This Row],[тех1]],"_",Speciality[[#This Row],[Код]])</f>
        <v>Профессиональное обучение_30_14234</v>
      </c>
      <c r="T1204" t="s">
        <v>2440</v>
      </c>
    </row>
    <row r="1205" spans="15:20" x14ac:dyDescent="0.2">
      <c r="O1205" t="s">
        <v>170</v>
      </c>
      <c r="P1205">
        <v>30</v>
      </c>
      <c r="Q1205" t="str">
        <f>CONCATENATE(Speciality[[#This Row],[Программа]],"_",Speciality[[#This Row],[Процент]])</f>
        <v>Профессиональное обучение_30</v>
      </c>
      <c r="R1205" s="66">
        <v>14251</v>
      </c>
      <c r="S1205" t="str">
        <f>CONCATENATE(Speciality[[#This Row],[тех1]],"_",Speciality[[#This Row],[Код]])</f>
        <v>Профессиональное обучение_30_14251</v>
      </c>
      <c r="T1205" t="s">
        <v>2441</v>
      </c>
    </row>
    <row r="1206" spans="15:20" x14ac:dyDescent="0.2">
      <c r="O1206" t="s">
        <v>170</v>
      </c>
      <c r="P1206">
        <v>30</v>
      </c>
      <c r="Q1206" t="str">
        <f>CONCATENATE(Speciality[[#This Row],[Программа]],"_",Speciality[[#This Row],[Процент]])</f>
        <v>Профессиональное обучение_30</v>
      </c>
      <c r="R1206" s="66">
        <v>14253</v>
      </c>
      <c r="S1206" t="str">
        <f>CONCATENATE(Speciality[[#This Row],[тех1]],"_",Speciality[[#This Row],[Код]])</f>
        <v>Профессиональное обучение_30_14253</v>
      </c>
      <c r="T1206" t="s">
        <v>2442</v>
      </c>
    </row>
    <row r="1207" spans="15:20" x14ac:dyDescent="0.2">
      <c r="O1207" t="s">
        <v>170</v>
      </c>
      <c r="P1207">
        <v>30</v>
      </c>
      <c r="Q1207" t="str">
        <f>CONCATENATE(Speciality[[#This Row],[Программа]],"_",Speciality[[#This Row],[Процент]])</f>
        <v>Профессиональное обучение_30</v>
      </c>
      <c r="R1207" s="66">
        <v>14265</v>
      </c>
      <c r="S1207" t="str">
        <f>CONCATENATE(Speciality[[#This Row],[тех1]],"_",Speciality[[#This Row],[Код]])</f>
        <v>Профессиональное обучение_30_14265</v>
      </c>
      <c r="T1207" t="s">
        <v>2443</v>
      </c>
    </row>
    <row r="1208" spans="15:20" x14ac:dyDescent="0.2">
      <c r="O1208" t="s">
        <v>170</v>
      </c>
      <c r="P1208">
        <v>30</v>
      </c>
      <c r="Q1208" t="str">
        <f>CONCATENATE(Speciality[[#This Row],[Программа]],"_",Speciality[[#This Row],[Процент]])</f>
        <v>Профессиональное обучение_30</v>
      </c>
      <c r="R1208" s="66">
        <v>14319</v>
      </c>
      <c r="S1208" t="str">
        <f>CONCATENATE(Speciality[[#This Row],[тех1]],"_",Speciality[[#This Row],[Код]])</f>
        <v>Профессиональное обучение_30_14319</v>
      </c>
      <c r="T1208" t="s">
        <v>2444</v>
      </c>
    </row>
    <row r="1209" spans="15:20" x14ac:dyDescent="0.2">
      <c r="O1209" t="s">
        <v>170</v>
      </c>
      <c r="P1209">
        <v>30</v>
      </c>
      <c r="Q1209" t="str">
        <f>CONCATENATE(Speciality[[#This Row],[Программа]],"_",Speciality[[#This Row],[Процент]])</f>
        <v>Профессиональное обучение_30</v>
      </c>
      <c r="R1209" s="66">
        <v>14321</v>
      </c>
      <c r="S1209" t="str">
        <f>CONCATENATE(Speciality[[#This Row],[тех1]],"_",Speciality[[#This Row],[Код]])</f>
        <v>Профессиональное обучение_30_14321</v>
      </c>
      <c r="T1209" t="s">
        <v>2445</v>
      </c>
    </row>
    <row r="1210" spans="15:20" x14ac:dyDescent="0.2">
      <c r="O1210" t="s">
        <v>170</v>
      </c>
      <c r="P1210">
        <v>30</v>
      </c>
      <c r="Q1210" t="str">
        <f>CONCATENATE(Speciality[[#This Row],[Программа]],"_",Speciality[[#This Row],[Процент]])</f>
        <v>Профессиональное обучение_30</v>
      </c>
      <c r="R1210" s="66">
        <v>14322</v>
      </c>
      <c r="S1210" t="str">
        <f>CONCATENATE(Speciality[[#This Row],[тех1]],"_",Speciality[[#This Row],[Код]])</f>
        <v>Профессиональное обучение_30_14322</v>
      </c>
      <c r="T1210" t="s">
        <v>2446</v>
      </c>
    </row>
    <row r="1211" spans="15:20" x14ac:dyDescent="0.2">
      <c r="O1211" t="s">
        <v>170</v>
      </c>
      <c r="P1211">
        <v>30</v>
      </c>
      <c r="Q1211" t="str">
        <f>CONCATENATE(Speciality[[#This Row],[Программа]],"_",Speciality[[#This Row],[Процент]])</f>
        <v>Профессиональное обучение_30</v>
      </c>
      <c r="R1211" s="66">
        <v>14330</v>
      </c>
      <c r="S1211" t="str">
        <f>CONCATENATE(Speciality[[#This Row],[тех1]],"_",Speciality[[#This Row],[Код]])</f>
        <v>Профессиональное обучение_30_14330</v>
      </c>
      <c r="T1211" t="s">
        <v>2447</v>
      </c>
    </row>
    <row r="1212" spans="15:20" x14ac:dyDescent="0.2">
      <c r="O1212" t="s">
        <v>170</v>
      </c>
      <c r="P1212">
        <v>30</v>
      </c>
      <c r="Q1212" t="str">
        <f>CONCATENATE(Speciality[[#This Row],[Программа]],"_",Speciality[[#This Row],[Процент]])</f>
        <v>Профессиональное обучение_30</v>
      </c>
      <c r="R1212" s="66">
        <v>14351</v>
      </c>
      <c r="S1212" t="str">
        <f>CONCATENATE(Speciality[[#This Row],[тех1]],"_",Speciality[[#This Row],[Код]])</f>
        <v>Профессиональное обучение_30_14351</v>
      </c>
      <c r="T1212" t="s">
        <v>2448</v>
      </c>
    </row>
    <row r="1213" spans="15:20" x14ac:dyDescent="0.2">
      <c r="O1213" t="s">
        <v>170</v>
      </c>
      <c r="P1213">
        <v>30</v>
      </c>
      <c r="Q1213" t="str">
        <f>CONCATENATE(Speciality[[#This Row],[Программа]],"_",Speciality[[#This Row],[Процент]])</f>
        <v>Профессиональное обучение_30</v>
      </c>
      <c r="R1213" s="66">
        <v>14352</v>
      </c>
      <c r="S1213" t="str">
        <f>CONCATENATE(Speciality[[#This Row],[тех1]],"_",Speciality[[#This Row],[Код]])</f>
        <v>Профессиональное обучение_30_14352</v>
      </c>
      <c r="T1213" t="s">
        <v>2449</v>
      </c>
    </row>
    <row r="1214" spans="15:20" x14ac:dyDescent="0.2">
      <c r="O1214" t="s">
        <v>170</v>
      </c>
      <c r="P1214">
        <v>30</v>
      </c>
      <c r="Q1214" t="str">
        <f>CONCATENATE(Speciality[[#This Row],[Программа]],"_",Speciality[[#This Row],[Процент]])</f>
        <v>Профессиональное обучение_30</v>
      </c>
      <c r="R1214" s="66">
        <v>14354</v>
      </c>
      <c r="S1214" t="str">
        <f>CONCATENATE(Speciality[[#This Row],[тех1]],"_",Speciality[[#This Row],[Код]])</f>
        <v>Профессиональное обучение_30_14354</v>
      </c>
      <c r="T1214" t="s">
        <v>2450</v>
      </c>
    </row>
    <row r="1215" spans="15:20" x14ac:dyDescent="0.2">
      <c r="O1215" t="s">
        <v>170</v>
      </c>
      <c r="P1215">
        <v>30</v>
      </c>
      <c r="Q1215" t="str">
        <f>CONCATENATE(Speciality[[#This Row],[Программа]],"_",Speciality[[#This Row],[Процент]])</f>
        <v>Профессиональное обучение_30</v>
      </c>
      <c r="R1215" s="66">
        <v>14356</v>
      </c>
      <c r="S1215" t="str">
        <f>CONCATENATE(Speciality[[#This Row],[тех1]],"_",Speciality[[#This Row],[Код]])</f>
        <v>Профессиональное обучение_30_14356</v>
      </c>
      <c r="T1215" t="s">
        <v>2451</v>
      </c>
    </row>
    <row r="1216" spans="15:20" x14ac:dyDescent="0.2">
      <c r="O1216" t="s">
        <v>170</v>
      </c>
      <c r="P1216">
        <v>30</v>
      </c>
      <c r="Q1216" t="str">
        <f>CONCATENATE(Speciality[[#This Row],[Программа]],"_",Speciality[[#This Row],[Процент]])</f>
        <v>Профессиональное обучение_30</v>
      </c>
      <c r="R1216" s="66">
        <v>14368</v>
      </c>
      <c r="S1216" t="str">
        <f>CONCATENATE(Speciality[[#This Row],[тех1]],"_",Speciality[[#This Row],[Код]])</f>
        <v>Профессиональное обучение_30_14368</v>
      </c>
      <c r="T1216" t="s">
        <v>2452</v>
      </c>
    </row>
    <row r="1217" spans="15:20" x14ac:dyDescent="0.2">
      <c r="O1217" t="s">
        <v>170</v>
      </c>
      <c r="P1217">
        <v>30</v>
      </c>
      <c r="Q1217" t="str">
        <f>CONCATENATE(Speciality[[#This Row],[Программа]],"_",Speciality[[#This Row],[Процент]])</f>
        <v>Профессиональное обучение_30</v>
      </c>
      <c r="R1217" s="66">
        <v>14426</v>
      </c>
      <c r="S1217" t="str">
        <f>CONCATENATE(Speciality[[#This Row],[тех1]],"_",Speciality[[#This Row],[Код]])</f>
        <v>Профессиональное обучение_30_14426</v>
      </c>
      <c r="T1217" t="s">
        <v>2453</v>
      </c>
    </row>
    <row r="1218" spans="15:20" x14ac:dyDescent="0.2">
      <c r="O1218" t="s">
        <v>170</v>
      </c>
      <c r="P1218">
        <v>30</v>
      </c>
      <c r="Q1218" t="str">
        <f>CONCATENATE(Speciality[[#This Row],[Программа]],"_",Speciality[[#This Row],[Процент]])</f>
        <v>Профессиональное обучение_30</v>
      </c>
      <c r="R1218" s="66">
        <v>14427</v>
      </c>
      <c r="S1218" t="str">
        <f>CONCATENATE(Speciality[[#This Row],[тех1]],"_",Speciality[[#This Row],[Код]])</f>
        <v>Профессиональное обучение_30_14427</v>
      </c>
      <c r="T1218" t="s">
        <v>2454</v>
      </c>
    </row>
    <row r="1219" spans="15:20" x14ac:dyDescent="0.2">
      <c r="O1219" t="s">
        <v>170</v>
      </c>
      <c r="P1219">
        <v>30</v>
      </c>
      <c r="Q1219" t="str">
        <f>CONCATENATE(Speciality[[#This Row],[Программа]],"_",Speciality[[#This Row],[Процент]])</f>
        <v>Профессиональное обучение_30</v>
      </c>
      <c r="R1219" s="66">
        <v>14429</v>
      </c>
      <c r="S1219" t="str">
        <f>CONCATENATE(Speciality[[#This Row],[тех1]],"_",Speciality[[#This Row],[Код]])</f>
        <v>Профессиональное обучение_30_14429</v>
      </c>
      <c r="T1219" t="s">
        <v>2455</v>
      </c>
    </row>
    <row r="1220" spans="15:20" x14ac:dyDescent="0.2">
      <c r="O1220" t="s">
        <v>170</v>
      </c>
      <c r="P1220">
        <v>30</v>
      </c>
      <c r="Q1220" t="str">
        <f>CONCATENATE(Speciality[[#This Row],[Программа]],"_",Speciality[[#This Row],[Процент]])</f>
        <v>Профессиональное обучение_30</v>
      </c>
      <c r="R1220" s="66">
        <v>14431</v>
      </c>
      <c r="S1220" t="str">
        <f>CONCATENATE(Speciality[[#This Row],[тех1]],"_",Speciality[[#This Row],[Код]])</f>
        <v>Профессиональное обучение_30_14431</v>
      </c>
      <c r="T1220" t="s">
        <v>2456</v>
      </c>
    </row>
    <row r="1221" spans="15:20" x14ac:dyDescent="0.2">
      <c r="O1221" t="s">
        <v>170</v>
      </c>
      <c r="P1221">
        <v>30</v>
      </c>
      <c r="Q1221" t="str">
        <f>CONCATENATE(Speciality[[#This Row],[Программа]],"_",Speciality[[#This Row],[Процент]])</f>
        <v>Профессиональное обучение_30</v>
      </c>
      <c r="R1221" s="66">
        <v>14527</v>
      </c>
      <c r="S1221" t="str">
        <f>CONCATENATE(Speciality[[#This Row],[тех1]],"_",Speciality[[#This Row],[Код]])</f>
        <v>Профессиональное обучение_30_14527</v>
      </c>
      <c r="T1221" t="s">
        <v>2457</v>
      </c>
    </row>
    <row r="1222" spans="15:20" x14ac:dyDescent="0.2">
      <c r="O1222" t="s">
        <v>170</v>
      </c>
      <c r="P1222">
        <v>30</v>
      </c>
      <c r="Q1222" t="str">
        <f>CONCATENATE(Speciality[[#This Row],[Программа]],"_",Speciality[[#This Row],[Процент]])</f>
        <v>Профессиональное обучение_30</v>
      </c>
      <c r="R1222" s="66">
        <v>14732</v>
      </c>
      <c r="S1222" t="str">
        <f>CONCATENATE(Speciality[[#This Row],[тех1]],"_",Speciality[[#This Row],[Код]])</f>
        <v>Профессиональное обучение_30_14732</v>
      </c>
      <c r="T1222" t="s">
        <v>2458</v>
      </c>
    </row>
    <row r="1223" spans="15:20" x14ac:dyDescent="0.2">
      <c r="O1223" t="s">
        <v>170</v>
      </c>
      <c r="P1223">
        <v>30</v>
      </c>
      <c r="Q1223" t="str">
        <f>CONCATENATE(Speciality[[#This Row],[Программа]],"_",Speciality[[#This Row],[Процент]])</f>
        <v>Профессиональное обучение_30</v>
      </c>
      <c r="R1223" s="66">
        <v>14833</v>
      </c>
      <c r="S1223" t="str">
        <f>CONCATENATE(Speciality[[#This Row],[тех1]],"_",Speciality[[#This Row],[Код]])</f>
        <v>Профессиональное обучение_30_14833</v>
      </c>
      <c r="T1223" t="s">
        <v>2459</v>
      </c>
    </row>
    <row r="1224" spans="15:20" x14ac:dyDescent="0.2">
      <c r="O1224" t="s">
        <v>170</v>
      </c>
      <c r="P1224">
        <v>30</v>
      </c>
      <c r="Q1224" t="str">
        <f>CONCATENATE(Speciality[[#This Row],[Программа]],"_",Speciality[[#This Row],[Процент]])</f>
        <v>Профессиональное обучение_30</v>
      </c>
      <c r="R1224" s="66">
        <v>14860</v>
      </c>
      <c r="S1224" t="str">
        <f>CONCATENATE(Speciality[[#This Row],[тех1]],"_",Speciality[[#This Row],[Код]])</f>
        <v>Профессиональное обучение_30_14860</v>
      </c>
      <c r="T1224" t="s">
        <v>2460</v>
      </c>
    </row>
    <row r="1225" spans="15:20" x14ac:dyDescent="0.2">
      <c r="O1225" t="s">
        <v>170</v>
      </c>
      <c r="P1225">
        <v>30</v>
      </c>
      <c r="Q1225" t="str">
        <f>CONCATENATE(Speciality[[#This Row],[Программа]],"_",Speciality[[#This Row],[Процент]])</f>
        <v>Профессиональное обучение_30</v>
      </c>
      <c r="R1225" s="66">
        <v>14996</v>
      </c>
      <c r="S1225" t="str">
        <f>CONCATENATE(Speciality[[#This Row],[тех1]],"_",Speciality[[#This Row],[Код]])</f>
        <v>Профессиональное обучение_30_14996</v>
      </c>
      <c r="T1225" t="s">
        <v>2461</v>
      </c>
    </row>
    <row r="1226" spans="15:20" x14ac:dyDescent="0.2">
      <c r="O1226" t="s">
        <v>170</v>
      </c>
      <c r="P1226">
        <v>30</v>
      </c>
      <c r="Q1226" t="str">
        <f>CONCATENATE(Speciality[[#This Row],[Программа]],"_",Speciality[[#This Row],[Процент]])</f>
        <v>Профессиональное обучение_30</v>
      </c>
      <c r="R1226" s="66">
        <v>15088</v>
      </c>
      <c r="S1226" t="str">
        <f>CONCATENATE(Speciality[[#This Row],[тех1]],"_",Speciality[[#This Row],[Код]])</f>
        <v>Профессиональное обучение_30_15088</v>
      </c>
      <c r="T1226" t="s">
        <v>2462</v>
      </c>
    </row>
    <row r="1227" spans="15:20" x14ac:dyDescent="0.2">
      <c r="O1227" t="s">
        <v>170</v>
      </c>
      <c r="P1227">
        <v>30</v>
      </c>
      <c r="Q1227" t="str">
        <f>CONCATENATE(Speciality[[#This Row],[Программа]],"_",Speciality[[#This Row],[Процент]])</f>
        <v>Профессиональное обучение_30</v>
      </c>
      <c r="R1227" s="66">
        <v>15143</v>
      </c>
      <c r="S1227" t="str">
        <f>CONCATENATE(Speciality[[#This Row],[тех1]],"_",Speciality[[#This Row],[Код]])</f>
        <v>Профессиональное обучение_30_15143</v>
      </c>
      <c r="T1227" t="s">
        <v>2463</v>
      </c>
    </row>
    <row r="1228" spans="15:20" x14ac:dyDescent="0.2">
      <c r="O1228" t="s">
        <v>170</v>
      </c>
      <c r="P1228">
        <v>30</v>
      </c>
      <c r="Q1228" t="str">
        <f>CONCATENATE(Speciality[[#This Row],[Программа]],"_",Speciality[[#This Row],[Процент]])</f>
        <v>Профессиональное обучение_30</v>
      </c>
      <c r="R1228" s="66">
        <v>15206</v>
      </c>
      <c r="S1228" t="str">
        <f>CONCATENATE(Speciality[[#This Row],[тех1]],"_",Speciality[[#This Row],[Код]])</f>
        <v>Профессиональное обучение_30_15206</v>
      </c>
      <c r="T1228" t="s">
        <v>2464</v>
      </c>
    </row>
    <row r="1229" spans="15:20" x14ac:dyDescent="0.2">
      <c r="O1229" t="s">
        <v>170</v>
      </c>
      <c r="P1229">
        <v>30</v>
      </c>
      <c r="Q1229" t="str">
        <f>CONCATENATE(Speciality[[#This Row],[Программа]],"_",Speciality[[#This Row],[Процент]])</f>
        <v>Профессиональное обучение_30</v>
      </c>
      <c r="R1229" s="66">
        <v>15234</v>
      </c>
      <c r="S1229" t="str">
        <f>CONCATENATE(Speciality[[#This Row],[тех1]],"_",Speciality[[#This Row],[Код]])</f>
        <v>Профессиональное обучение_30_15234</v>
      </c>
      <c r="T1229" t="s">
        <v>2465</v>
      </c>
    </row>
    <row r="1230" spans="15:20" x14ac:dyDescent="0.2">
      <c r="O1230" t="s">
        <v>170</v>
      </c>
      <c r="P1230">
        <v>30</v>
      </c>
      <c r="Q1230" t="str">
        <f>CONCATENATE(Speciality[[#This Row],[Программа]],"_",Speciality[[#This Row],[Процент]])</f>
        <v>Профессиональное обучение_30</v>
      </c>
      <c r="R1230" s="66">
        <v>15259</v>
      </c>
      <c r="S1230" t="str">
        <f>CONCATENATE(Speciality[[#This Row],[тех1]],"_",Speciality[[#This Row],[Код]])</f>
        <v>Профессиональное обучение_30_15259</v>
      </c>
      <c r="T1230" t="s">
        <v>2466</v>
      </c>
    </row>
    <row r="1231" spans="15:20" x14ac:dyDescent="0.2">
      <c r="O1231" t="s">
        <v>170</v>
      </c>
      <c r="P1231">
        <v>30</v>
      </c>
      <c r="Q1231" t="str">
        <f>CONCATENATE(Speciality[[#This Row],[Программа]],"_",Speciality[[#This Row],[Процент]])</f>
        <v>Профессиональное обучение_30</v>
      </c>
      <c r="R1231" s="66">
        <v>15269</v>
      </c>
      <c r="S1231" t="str">
        <f>CONCATENATE(Speciality[[#This Row],[тех1]],"_",Speciality[[#This Row],[Код]])</f>
        <v>Профессиональное обучение_30_15269</v>
      </c>
      <c r="T1231" t="s">
        <v>2467</v>
      </c>
    </row>
    <row r="1232" spans="15:20" x14ac:dyDescent="0.2">
      <c r="O1232" t="s">
        <v>170</v>
      </c>
      <c r="P1232">
        <v>30</v>
      </c>
      <c r="Q1232" t="str">
        <f>CONCATENATE(Speciality[[#This Row],[Программа]],"_",Speciality[[#This Row],[Процент]])</f>
        <v>Профессиональное обучение_30</v>
      </c>
      <c r="R1232" s="66">
        <v>15297</v>
      </c>
      <c r="S1232" t="str">
        <f>CONCATENATE(Speciality[[#This Row],[тех1]],"_",Speciality[[#This Row],[Код]])</f>
        <v>Профессиональное обучение_30_15297</v>
      </c>
      <c r="T1232" t="s">
        <v>2468</v>
      </c>
    </row>
    <row r="1233" spans="15:20" x14ac:dyDescent="0.2">
      <c r="O1233" t="s">
        <v>170</v>
      </c>
      <c r="P1233">
        <v>30</v>
      </c>
      <c r="Q1233" t="str">
        <f>CONCATENATE(Speciality[[#This Row],[Программа]],"_",Speciality[[#This Row],[Процент]])</f>
        <v>Профессиональное обучение_30</v>
      </c>
      <c r="R1233" s="66">
        <v>15303</v>
      </c>
      <c r="S1233" t="str">
        <f>CONCATENATE(Speciality[[#This Row],[тех1]],"_",Speciality[[#This Row],[Код]])</f>
        <v>Профессиональное обучение_30_15303</v>
      </c>
      <c r="T1233" t="s">
        <v>2469</v>
      </c>
    </row>
    <row r="1234" spans="15:20" x14ac:dyDescent="0.2">
      <c r="O1234" t="s">
        <v>170</v>
      </c>
      <c r="P1234">
        <v>30</v>
      </c>
      <c r="Q1234" t="str">
        <f>CONCATENATE(Speciality[[#This Row],[Программа]],"_",Speciality[[#This Row],[Процент]])</f>
        <v>Профессиональное обучение_30</v>
      </c>
      <c r="R1234" s="66">
        <v>15313</v>
      </c>
      <c r="S1234" t="str">
        <f>CONCATENATE(Speciality[[#This Row],[тех1]],"_",Speciality[[#This Row],[Код]])</f>
        <v>Профессиональное обучение_30_15313</v>
      </c>
      <c r="T1234" t="s">
        <v>2470</v>
      </c>
    </row>
    <row r="1235" spans="15:20" x14ac:dyDescent="0.2">
      <c r="O1235" t="s">
        <v>170</v>
      </c>
      <c r="P1235">
        <v>30</v>
      </c>
      <c r="Q1235" t="str">
        <f>CONCATENATE(Speciality[[#This Row],[Программа]],"_",Speciality[[#This Row],[Процент]])</f>
        <v>Профессиональное обучение_30</v>
      </c>
      <c r="R1235" s="66">
        <v>15315</v>
      </c>
      <c r="S1235" t="str">
        <f>CONCATENATE(Speciality[[#This Row],[тех1]],"_",Speciality[[#This Row],[Код]])</f>
        <v>Профессиональное обучение_30_15315</v>
      </c>
      <c r="T1235" t="s">
        <v>2471</v>
      </c>
    </row>
    <row r="1236" spans="15:20" x14ac:dyDescent="0.2">
      <c r="O1236" t="s">
        <v>170</v>
      </c>
      <c r="P1236">
        <v>30</v>
      </c>
      <c r="Q1236" t="str">
        <f>CONCATENATE(Speciality[[#This Row],[Программа]],"_",Speciality[[#This Row],[Процент]])</f>
        <v>Профессиональное обучение_30</v>
      </c>
      <c r="R1236" s="66">
        <v>15325</v>
      </c>
      <c r="S1236" t="str">
        <f>CONCATENATE(Speciality[[#This Row],[тех1]],"_",Speciality[[#This Row],[Код]])</f>
        <v>Профессиональное обучение_30_15325</v>
      </c>
      <c r="T1236" t="s">
        <v>2472</v>
      </c>
    </row>
    <row r="1237" spans="15:20" x14ac:dyDescent="0.2">
      <c r="O1237" t="s">
        <v>170</v>
      </c>
      <c r="P1237">
        <v>30</v>
      </c>
      <c r="Q1237" t="str">
        <f>CONCATENATE(Speciality[[#This Row],[Программа]],"_",Speciality[[#This Row],[Процент]])</f>
        <v>Профессиональное обучение_30</v>
      </c>
      <c r="R1237" s="66">
        <v>15335</v>
      </c>
      <c r="S1237" t="str">
        <f>CONCATENATE(Speciality[[#This Row],[тех1]],"_",Speciality[[#This Row],[Код]])</f>
        <v>Профессиональное обучение_30_15335</v>
      </c>
      <c r="T1237" t="s">
        <v>2473</v>
      </c>
    </row>
    <row r="1238" spans="15:20" x14ac:dyDescent="0.2">
      <c r="O1238" t="s">
        <v>170</v>
      </c>
      <c r="P1238">
        <v>30</v>
      </c>
      <c r="Q1238" t="str">
        <f>CONCATENATE(Speciality[[#This Row],[Программа]],"_",Speciality[[#This Row],[Процент]])</f>
        <v>Профессиональное обучение_30</v>
      </c>
      <c r="R1238" s="66">
        <v>15341</v>
      </c>
      <c r="S1238" t="str">
        <f>CONCATENATE(Speciality[[#This Row],[тех1]],"_",Speciality[[#This Row],[Код]])</f>
        <v>Профессиональное обучение_30_15341</v>
      </c>
      <c r="T1238" t="s">
        <v>236</v>
      </c>
    </row>
    <row r="1239" spans="15:20" x14ac:dyDescent="0.2">
      <c r="O1239" t="s">
        <v>170</v>
      </c>
      <c r="P1239">
        <v>30</v>
      </c>
      <c r="Q1239" t="str">
        <f>CONCATENATE(Speciality[[#This Row],[Программа]],"_",Speciality[[#This Row],[Процент]])</f>
        <v>Профессиональное обучение_30</v>
      </c>
      <c r="R1239" s="66">
        <v>15366</v>
      </c>
      <c r="S1239" t="str">
        <f>CONCATENATE(Speciality[[#This Row],[тех1]],"_",Speciality[[#This Row],[Код]])</f>
        <v>Профессиональное обучение_30_15366</v>
      </c>
      <c r="T1239" t="s">
        <v>2474</v>
      </c>
    </row>
    <row r="1240" spans="15:20" x14ac:dyDescent="0.2">
      <c r="O1240" t="s">
        <v>170</v>
      </c>
      <c r="P1240">
        <v>30</v>
      </c>
      <c r="Q1240" t="str">
        <f>CONCATENATE(Speciality[[#This Row],[Программа]],"_",Speciality[[#This Row],[Процент]])</f>
        <v>Профессиональное обучение_30</v>
      </c>
      <c r="R1240" s="66">
        <v>15367</v>
      </c>
      <c r="S1240" t="str">
        <f>CONCATENATE(Speciality[[#This Row],[тех1]],"_",Speciality[[#This Row],[Код]])</f>
        <v>Профессиональное обучение_30_15367</v>
      </c>
      <c r="T1240" t="s">
        <v>2474</v>
      </c>
    </row>
    <row r="1241" spans="15:20" x14ac:dyDescent="0.2">
      <c r="O1241" t="s">
        <v>170</v>
      </c>
      <c r="P1241">
        <v>30</v>
      </c>
      <c r="Q1241" t="str">
        <f>CONCATENATE(Speciality[[#This Row],[Программа]],"_",Speciality[[#This Row],[Процент]])</f>
        <v>Профессиональное обучение_30</v>
      </c>
      <c r="R1241" s="66">
        <v>15391</v>
      </c>
      <c r="S1241" t="str">
        <f>CONCATENATE(Speciality[[#This Row],[тех1]],"_",Speciality[[#This Row],[Код]])</f>
        <v>Профессиональное обучение_30_15391</v>
      </c>
      <c r="T1241" t="s">
        <v>2475</v>
      </c>
    </row>
    <row r="1242" spans="15:20" x14ac:dyDescent="0.2">
      <c r="O1242" t="s">
        <v>170</v>
      </c>
      <c r="P1242">
        <v>30</v>
      </c>
      <c r="Q1242" t="str">
        <f>CONCATENATE(Speciality[[#This Row],[Программа]],"_",Speciality[[#This Row],[Процент]])</f>
        <v>Профессиональное обучение_30</v>
      </c>
      <c r="R1242" s="66">
        <v>15456</v>
      </c>
      <c r="S1242" t="str">
        <f>CONCATENATE(Speciality[[#This Row],[тех1]],"_",Speciality[[#This Row],[Код]])</f>
        <v>Профессиональное обучение_30_15456</v>
      </c>
      <c r="T1242" t="s">
        <v>2476</v>
      </c>
    </row>
    <row r="1243" spans="15:20" x14ac:dyDescent="0.2">
      <c r="O1243" t="s">
        <v>170</v>
      </c>
      <c r="P1243">
        <v>30</v>
      </c>
      <c r="Q1243" t="str">
        <f>CONCATENATE(Speciality[[#This Row],[Программа]],"_",Speciality[[#This Row],[Процент]])</f>
        <v>Профессиональное обучение_30</v>
      </c>
      <c r="R1243" s="66">
        <v>15460</v>
      </c>
      <c r="S1243" t="str">
        <f>CONCATENATE(Speciality[[#This Row],[тех1]],"_",Speciality[[#This Row],[Код]])</f>
        <v>Профессиональное обучение_30_15460</v>
      </c>
      <c r="T1243" t="s">
        <v>2477</v>
      </c>
    </row>
    <row r="1244" spans="15:20" x14ac:dyDescent="0.2">
      <c r="O1244" t="s">
        <v>170</v>
      </c>
      <c r="P1244">
        <v>30</v>
      </c>
      <c r="Q1244" t="str">
        <f>CONCATENATE(Speciality[[#This Row],[Программа]],"_",Speciality[[#This Row],[Процент]])</f>
        <v>Профессиональное обучение_30</v>
      </c>
      <c r="R1244" s="66">
        <v>15464</v>
      </c>
      <c r="S1244" t="str">
        <f>CONCATENATE(Speciality[[#This Row],[тех1]],"_",Speciality[[#This Row],[Код]])</f>
        <v>Профессиональное обучение_30_15464</v>
      </c>
      <c r="T1244" t="s">
        <v>2478</v>
      </c>
    </row>
    <row r="1245" spans="15:20" x14ac:dyDescent="0.2">
      <c r="O1245" t="s">
        <v>170</v>
      </c>
      <c r="P1245">
        <v>30</v>
      </c>
      <c r="Q1245" t="str">
        <f>CONCATENATE(Speciality[[#This Row],[Программа]],"_",Speciality[[#This Row],[Процент]])</f>
        <v>Профессиональное обучение_30</v>
      </c>
      <c r="R1245" s="66">
        <v>15465</v>
      </c>
      <c r="S1245" t="str">
        <f>CONCATENATE(Speciality[[#This Row],[тех1]],"_",Speciality[[#This Row],[Код]])</f>
        <v>Профессиональное обучение_30_15465</v>
      </c>
      <c r="T1245" t="s">
        <v>2479</v>
      </c>
    </row>
    <row r="1246" spans="15:20" x14ac:dyDescent="0.2">
      <c r="O1246" t="s">
        <v>170</v>
      </c>
      <c r="P1246">
        <v>30</v>
      </c>
      <c r="Q1246" t="str">
        <f>CONCATENATE(Speciality[[#This Row],[Программа]],"_",Speciality[[#This Row],[Процент]])</f>
        <v>Профессиональное обучение_30</v>
      </c>
      <c r="R1246" s="66">
        <v>15466</v>
      </c>
      <c r="S1246" t="str">
        <f>CONCATENATE(Speciality[[#This Row],[тех1]],"_",Speciality[[#This Row],[Код]])</f>
        <v>Профессиональное обучение_30_15466</v>
      </c>
      <c r="T1246" t="s">
        <v>2480</v>
      </c>
    </row>
    <row r="1247" spans="15:20" x14ac:dyDescent="0.2">
      <c r="O1247" t="s">
        <v>170</v>
      </c>
      <c r="P1247">
        <v>30</v>
      </c>
      <c r="Q1247" t="str">
        <f>CONCATENATE(Speciality[[#This Row],[Программа]],"_",Speciality[[#This Row],[Процент]])</f>
        <v>Профессиональное обучение_30</v>
      </c>
      <c r="R1247" s="66">
        <v>15491</v>
      </c>
      <c r="S1247" t="str">
        <f>CONCATENATE(Speciality[[#This Row],[тех1]],"_",Speciality[[#This Row],[Код]])</f>
        <v>Профессиональное обучение_30_15491</v>
      </c>
      <c r="T1247" t="s">
        <v>2481</v>
      </c>
    </row>
    <row r="1248" spans="15:20" x14ac:dyDescent="0.2">
      <c r="O1248" t="s">
        <v>170</v>
      </c>
      <c r="P1248">
        <v>30</v>
      </c>
      <c r="Q1248" t="str">
        <f>CONCATENATE(Speciality[[#This Row],[Программа]],"_",Speciality[[#This Row],[Процент]])</f>
        <v>Профессиональное обучение_30</v>
      </c>
      <c r="R1248" s="66">
        <v>15493</v>
      </c>
      <c r="S1248" t="str">
        <f>CONCATENATE(Speciality[[#This Row],[тех1]],"_",Speciality[[#This Row],[Код]])</f>
        <v>Профессиональное обучение_30_15493</v>
      </c>
      <c r="T1248" t="s">
        <v>2482</v>
      </c>
    </row>
    <row r="1249" spans="15:20" x14ac:dyDescent="0.2">
      <c r="O1249" t="s">
        <v>170</v>
      </c>
      <c r="P1249">
        <v>30</v>
      </c>
      <c r="Q1249" t="str">
        <f>CONCATENATE(Speciality[[#This Row],[Программа]],"_",Speciality[[#This Row],[Процент]])</f>
        <v>Профессиональное обучение_30</v>
      </c>
      <c r="R1249" s="66">
        <v>15531</v>
      </c>
      <c r="S1249" t="str">
        <f>CONCATENATE(Speciality[[#This Row],[тех1]],"_",Speciality[[#This Row],[Код]])</f>
        <v>Профессиональное обучение_30_15531</v>
      </c>
      <c r="T1249" t="s">
        <v>2483</v>
      </c>
    </row>
    <row r="1250" spans="15:20" x14ac:dyDescent="0.2">
      <c r="O1250" t="s">
        <v>170</v>
      </c>
      <c r="P1250">
        <v>30</v>
      </c>
      <c r="Q1250" t="str">
        <f>CONCATENATE(Speciality[[#This Row],[Программа]],"_",Speciality[[#This Row],[Процент]])</f>
        <v>Профессиональное обучение_30</v>
      </c>
      <c r="R1250" s="66">
        <v>15533</v>
      </c>
      <c r="S1250" t="str">
        <f>CONCATENATE(Speciality[[#This Row],[тех1]],"_",Speciality[[#This Row],[Код]])</f>
        <v>Профессиональное обучение_30_15533</v>
      </c>
      <c r="T1250" t="s">
        <v>2484</v>
      </c>
    </row>
    <row r="1251" spans="15:20" x14ac:dyDescent="0.2">
      <c r="O1251" t="s">
        <v>170</v>
      </c>
      <c r="P1251">
        <v>30</v>
      </c>
      <c r="Q1251" t="str">
        <f>CONCATENATE(Speciality[[#This Row],[Программа]],"_",Speciality[[#This Row],[Процент]])</f>
        <v>Профессиональное обучение_30</v>
      </c>
      <c r="R1251" s="66">
        <v>15535</v>
      </c>
      <c r="S1251" t="str">
        <f>CONCATENATE(Speciality[[#This Row],[тех1]],"_",Speciality[[#This Row],[Код]])</f>
        <v>Профессиональное обучение_30_15535</v>
      </c>
      <c r="T1251" t="s">
        <v>2485</v>
      </c>
    </row>
    <row r="1252" spans="15:20" x14ac:dyDescent="0.2">
      <c r="O1252" t="s">
        <v>170</v>
      </c>
      <c r="P1252">
        <v>30</v>
      </c>
      <c r="Q1252" t="str">
        <f>CONCATENATE(Speciality[[#This Row],[Программа]],"_",Speciality[[#This Row],[Процент]])</f>
        <v>Профессиональное обучение_30</v>
      </c>
      <c r="R1252" s="66">
        <v>15570</v>
      </c>
      <c r="S1252" t="str">
        <f>CONCATENATE(Speciality[[#This Row],[тех1]],"_",Speciality[[#This Row],[Код]])</f>
        <v>Профессиональное обучение_30_15570</v>
      </c>
      <c r="T1252" t="s">
        <v>2486</v>
      </c>
    </row>
    <row r="1253" spans="15:20" x14ac:dyDescent="0.2">
      <c r="O1253" t="s">
        <v>170</v>
      </c>
      <c r="P1253">
        <v>30</v>
      </c>
      <c r="Q1253" t="str">
        <f>CONCATENATE(Speciality[[#This Row],[Программа]],"_",Speciality[[#This Row],[Процент]])</f>
        <v>Профессиональное обучение_30</v>
      </c>
      <c r="R1253" s="66">
        <v>15574</v>
      </c>
      <c r="S1253" t="str">
        <f>CONCATENATE(Speciality[[#This Row],[тех1]],"_",Speciality[[#This Row],[Код]])</f>
        <v>Профессиональное обучение_30_15574</v>
      </c>
      <c r="T1253" t="s">
        <v>2487</v>
      </c>
    </row>
    <row r="1254" spans="15:20" x14ac:dyDescent="0.2">
      <c r="O1254" t="s">
        <v>170</v>
      </c>
      <c r="P1254">
        <v>30</v>
      </c>
      <c r="Q1254" t="str">
        <f>CONCATENATE(Speciality[[#This Row],[Программа]],"_",Speciality[[#This Row],[Процент]])</f>
        <v>Профессиональное обучение_30</v>
      </c>
      <c r="R1254" s="66">
        <v>15586</v>
      </c>
      <c r="S1254" t="str">
        <f>CONCATENATE(Speciality[[#This Row],[тех1]],"_",Speciality[[#This Row],[Код]])</f>
        <v>Профессиональное обучение_30_15586</v>
      </c>
      <c r="T1254" t="s">
        <v>2488</v>
      </c>
    </row>
    <row r="1255" spans="15:20" x14ac:dyDescent="0.2">
      <c r="O1255" t="s">
        <v>170</v>
      </c>
      <c r="P1255">
        <v>30</v>
      </c>
      <c r="Q1255" t="str">
        <f>CONCATENATE(Speciality[[#This Row],[Программа]],"_",Speciality[[#This Row],[Процент]])</f>
        <v>Профессиональное обучение_30</v>
      </c>
      <c r="R1255" s="66">
        <v>15596</v>
      </c>
      <c r="S1255" t="str">
        <f>CONCATENATE(Speciality[[#This Row],[тех1]],"_",Speciality[[#This Row],[Код]])</f>
        <v>Профессиональное обучение_30_15596</v>
      </c>
      <c r="T1255" t="s">
        <v>2489</v>
      </c>
    </row>
    <row r="1256" spans="15:20" x14ac:dyDescent="0.2">
      <c r="O1256" t="s">
        <v>170</v>
      </c>
      <c r="P1256">
        <v>30</v>
      </c>
      <c r="Q1256" t="str">
        <f>CONCATENATE(Speciality[[#This Row],[Программа]],"_",Speciality[[#This Row],[Процент]])</f>
        <v>Профессиональное обучение_30</v>
      </c>
      <c r="R1256" s="66">
        <v>15612</v>
      </c>
      <c r="S1256" t="str">
        <f>CONCATENATE(Speciality[[#This Row],[тех1]],"_",Speciality[[#This Row],[Код]])</f>
        <v>Профессиональное обучение_30_15612</v>
      </c>
      <c r="T1256" t="s">
        <v>2490</v>
      </c>
    </row>
    <row r="1257" spans="15:20" x14ac:dyDescent="0.2">
      <c r="O1257" t="s">
        <v>170</v>
      </c>
      <c r="P1257">
        <v>30</v>
      </c>
      <c r="Q1257" t="str">
        <f>CONCATENATE(Speciality[[#This Row],[Программа]],"_",Speciality[[#This Row],[Процент]])</f>
        <v>Профессиональное обучение_30</v>
      </c>
      <c r="R1257" s="66">
        <v>15639</v>
      </c>
      <c r="S1257" t="str">
        <f>CONCATENATE(Speciality[[#This Row],[тех1]],"_",Speciality[[#This Row],[Код]])</f>
        <v>Профессиональное обучение_30_15639</v>
      </c>
      <c r="T1257" t="s">
        <v>2491</v>
      </c>
    </row>
    <row r="1258" spans="15:20" x14ac:dyDescent="0.2">
      <c r="O1258" t="s">
        <v>170</v>
      </c>
      <c r="P1258">
        <v>30</v>
      </c>
      <c r="Q1258" t="str">
        <f>CONCATENATE(Speciality[[#This Row],[Программа]],"_",Speciality[[#This Row],[Процент]])</f>
        <v>Профессиональное обучение_30</v>
      </c>
      <c r="R1258" s="66">
        <v>15661</v>
      </c>
      <c r="S1258" t="str">
        <f>CONCATENATE(Speciality[[#This Row],[тех1]],"_",Speciality[[#This Row],[Код]])</f>
        <v>Профессиональное обучение_30_15661</v>
      </c>
      <c r="T1258" t="s">
        <v>2492</v>
      </c>
    </row>
    <row r="1259" spans="15:20" x14ac:dyDescent="0.2">
      <c r="O1259" t="s">
        <v>170</v>
      </c>
      <c r="P1259">
        <v>30</v>
      </c>
      <c r="Q1259" t="str">
        <f>CONCATENATE(Speciality[[#This Row],[Программа]],"_",Speciality[[#This Row],[Процент]])</f>
        <v>Профессиональное обучение_30</v>
      </c>
      <c r="R1259" s="66">
        <v>15667</v>
      </c>
      <c r="S1259" t="str">
        <f>CONCATENATE(Speciality[[#This Row],[тех1]],"_",Speciality[[#This Row],[Код]])</f>
        <v>Профессиональное обучение_30_15667</v>
      </c>
      <c r="T1259" t="s">
        <v>2493</v>
      </c>
    </row>
    <row r="1260" spans="15:20" x14ac:dyDescent="0.2">
      <c r="O1260" t="s">
        <v>170</v>
      </c>
      <c r="P1260">
        <v>30</v>
      </c>
      <c r="Q1260" t="str">
        <f>CONCATENATE(Speciality[[#This Row],[Программа]],"_",Speciality[[#This Row],[Процент]])</f>
        <v>Профессиональное обучение_30</v>
      </c>
      <c r="R1260" s="66">
        <v>15671</v>
      </c>
      <c r="S1260" t="str">
        <f>CONCATENATE(Speciality[[#This Row],[тех1]],"_",Speciality[[#This Row],[Код]])</f>
        <v>Профессиональное обучение_30_15671</v>
      </c>
      <c r="T1260" t="s">
        <v>2494</v>
      </c>
    </row>
    <row r="1261" spans="15:20" x14ac:dyDescent="0.2">
      <c r="O1261" t="s">
        <v>170</v>
      </c>
      <c r="P1261">
        <v>30</v>
      </c>
      <c r="Q1261" t="str">
        <f>CONCATENATE(Speciality[[#This Row],[Программа]],"_",Speciality[[#This Row],[Процент]])</f>
        <v>Профессиональное обучение_30</v>
      </c>
      <c r="R1261" s="66">
        <v>15673</v>
      </c>
      <c r="S1261" t="str">
        <f>CONCATENATE(Speciality[[#This Row],[тех1]],"_",Speciality[[#This Row],[Код]])</f>
        <v>Профессиональное обучение_30_15673</v>
      </c>
      <c r="T1261" t="s">
        <v>2495</v>
      </c>
    </row>
    <row r="1262" spans="15:20" x14ac:dyDescent="0.2">
      <c r="O1262" t="s">
        <v>170</v>
      </c>
      <c r="P1262">
        <v>30</v>
      </c>
      <c r="Q1262" t="str">
        <f>CONCATENATE(Speciality[[#This Row],[Программа]],"_",Speciality[[#This Row],[Процент]])</f>
        <v>Профессиональное обучение_30</v>
      </c>
      <c r="R1262" s="66">
        <v>15675</v>
      </c>
      <c r="S1262" t="str">
        <f>CONCATENATE(Speciality[[#This Row],[тех1]],"_",Speciality[[#This Row],[Код]])</f>
        <v>Профессиональное обучение_30_15675</v>
      </c>
      <c r="T1262" t="s">
        <v>2496</v>
      </c>
    </row>
    <row r="1263" spans="15:20" x14ac:dyDescent="0.2">
      <c r="O1263" t="s">
        <v>170</v>
      </c>
      <c r="P1263">
        <v>30</v>
      </c>
      <c r="Q1263" t="str">
        <f>CONCATENATE(Speciality[[#This Row],[Программа]],"_",Speciality[[#This Row],[Процент]])</f>
        <v>Профессиональное обучение_30</v>
      </c>
      <c r="R1263" s="66">
        <v>15677</v>
      </c>
      <c r="S1263" t="str">
        <f>CONCATENATE(Speciality[[#This Row],[тех1]],"_",Speciality[[#This Row],[Код]])</f>
        <v>Профессиональное обучение_30_15677</v>
      </c>
      <c r="T1263" t="s">
        <v>2497</v>
      </c>
    </row>
    <row r="1264" spans="15:20" x14ac:dyDescent="0.2">
      <c r="O1264" t="s">
        <v>170</v>
      </c>
      <c r="P1264">
        <v>30</v>
      </c>
      <c r="Q1264" t="str">
        <f>CONCATENATE(Speciality[[#This Row],[Программа]],"_",Speciality[[#This Row],[Процент]])</f>
        <v>Профессиональное обучение_30</v>
      </c>
      <c r="R1264" s="66">
        <v>15680</v>
      </c>
      <c r="S1264" t="str">
        <f>CONCATENATE(Speciality[[#This Row],[тех1]],"_",Speciality[[#This Row],[Код]])</f>
        <v>Профессиональное обучение_30_15680</v>
      </c>
      <c r="T1264" t="s">
        <v>2498</v>
      </c>
    </row>
    <row r="1265" spans="15:20" x14ac:dyDescent="0.2">
      <c r="O1265" t="s">
        <v>170</v>
      </c>
      <c r="P1265">
        <v>30</v>
      </c>
      <c r="Q1265" t="str">
        <f>CONCATENATE(Speciality[[#This Row],[Программа]],"_",Speciality[[#This Row],[Процент]])</f>
        <v>Профессиональное обучение_30</v>
      </c>
      <c r="R1265" s="66">
        <v>15683</v>
      </c>
      <c r="S1265" t="str">
        <f>CONCATENATE(Speciality[[#This Row],[тех1]],"_",Speciality[[#This Row],[Код]])</f>
        <v>Профессиональное обучение_30_15683</v>
      </c>
      <c r="T1265" t="s">
        <v>2499</v>
      </c>
    </row>
    <row r="1266" spans="15:20" x14ac:dyDescent="0.2">
      <c r="O1266" t="s">
        <v>170</v>
      </c>
      <c r="P1266">
        <v>30</v>
      </c>
      <c r="Q1266" t="str">
        <f>CONCATENATE(Speciality[[#This Row],[Программа]],"_",Speciality[[#This Row],[Процент]])</f>
        <v>Профессиональное обучение_30</v>
      </c>
      <c r="R1266" s="66">
        <v>15685</v>
      </c>
      <c r="S1266" t="str">
        <f>CONCATENATE(Speciality[[#This Row],[тех1]],"_",Speciality[[#This Row],[Код]])</f>
        <v>Профессиональное обучение_30_15685</v>
      </c>
      <c r="T1266" t="s">
        <v>2500</v>
      </c>
    </row>
    <row r="1267" spans="15:20" x14ac:dyDescent="0.2">
      <c r="O1267" t="s">
        <v>170</v>
      </c>
      <c r="P1267">
        <v>30</v>
      </c>
      <c r="Q1267" t="str">
        <f>CONCATENATE(Speciality[[#This Row],[Программа]],"_",Speciality[[#This Row],[Процент]])</f>
        <v>Профессиональное обучение_30</v>
      </c>
      <c r="R1267" s="66">
        <v>15699</v>
      </c>
      <c r="S1267" t="str">
        <f>CONCATENATE(Speciality[[#This Row],[тех1]],"_",Speciality[[#This Row],[Код]])</f>
        <v>Профессиональное обучение_30_15699</v>
      </c>
      <c r="T1267" t="s">
        <v>2501</v>
      </c>
    </row>
    <row r="1268" spans="15:20" x14ac:dyDescent="0.2">
      <c r="O1268" t="s">
        <v>170</v>
      </c>
      <c r="P1268">
        <v>30</v>
      </c>
      <c r="Q1268" t="str">
        <f>CONCATENATE(Speciality[[#This Row],[Программа]],"_",Speciality[[#This Row],[Процент]])</f>
        <v>Профессиональное обучение_30</v>
      </c>
      <c r="R1268" s="66">
        <v>15711</v>
      </c>
      <c r="S1268" t="str">
        <f>CONCATENATE(Speciality[[#This Row],[тех1]],"_",Speciality[[#This Row],[Код]])</f>
        <v>Профессиональное обучение_30_15711</v>
      </c>
      <c r="T1268" t="s">
        <v>2502</v>
      </c>
    </row>
    <row r="1269" spans="15:20" x14ac:dyDescent="0.2">
      <c r="O1269" t="s">
        <v>170</v>
      </c>
      <c r="P1269">
        <v>30</v>
      </c>
      <c r="Q1269" t="str">
        <f>CONCATENATE(Speciality[[#This Row],[Программа]],"_",Speciality[[#This Row],[Процент]])</f>
        <v>Профессиональное обучение_30</v>
      </c>
      <c r="R1269" s="66">
        <v>15715</v>
      </c>
      <c r="S1269" t="str">
        <f>CONCATENATE(Speciality[[#This Row],[тех1]],"_",Speciality[[#This Row],[Код]])</f>
        <v>Профессиональное обучение_30_15715</v>
      </c>
      <c r="T1269" t="s">
        <v>2503</v>
      </c>
    </row>
    <row r="1270" spans="15:20" x14ac:dyDescent="0.2">
      <c r="O1270" t="s">
        <v>170</v>
      </c>
      <c r="P1270">
        <v>30</v>
      </c>
      <c r="Q1270" t="str">
        <f>CONCATENATE(Speciality[[#This Row],[Программа]],"_",Speciality[[#This Row],[Процент]])</f>
        <v>Профессиональное обучение_30</v>
      </c>
      <c r="R1270" s="66">
        <v>15766</v>
      </c>
      <c r="S1270" t="str">
        <f>CONCATENATE(Speciality[[#This Row],[тех1]],"_",Speciality[[#This Row],[Код]])</f>
        <v>Профессиональное обучение_30_15766</v>
      </c>
      <c r="T1270" t="s">
        <v>2504</v>
      </c>
    </row>
    <row r="1271" spans="15:20" x14ac:dyDescent="0.2">
      <c r="O1271" t="s">
        <v>170</v>
      </c>
      <c r="P1271">
        <v>30</v>
      </c>
      <c r="Q1271" t="str">
        <f>CONCATENATE(Speciality[[#This Row],[Программа]],"_",Speciality[[#This Row],[Процент]])</f>
        <v>Профессиональное обучение_30</v>
      </c>
      <c r="R1271" s="66">
        <v>15770</v>
      </c>
      <c r="S1271" t="str">
        <f>CONCATENATE(Speciality[[#This Row],[тех1]],"_",Speciality[[#This Row],[Код]])</f>
        <v>Профессиональное обучение_30_15770</v>
      </c>
      <c r="T1271" t="s">
        <v>2505</v>
      </c>
    </row>
    <row r="1272" spans="15:20" x14ac:dyDescent="0.2">
      <c r="O1272" t="s">
        <v>170</v>
      </c>
      <c r="P1272">
        <v>30</v>
      </c>
      <c r="Q1272" t="str">
        <f>CONCATENATE(Speciality[[#This Row],[Программа]],"_",Speciality[[#This Row],[Процент]])</f>
        <v>Профессиональное обучение_30</v>
      </c>
      <c r="R1272" s="66">
        <v>15808</v>
      </c>
      <c r="S1272" t="str">
        <f>CONCATENATE(Speciality[[#This Row],[тех1]],"_",Speciality[[#This Row],[Код]])</f>
        <v>Профессиональное обучение_30_15808</v>
      </c>
      <c r="T1272" t="s">
        <v>2506</v>
      </c>
    </row>
    <row r="1273" spans="15:20" x14ac:dyDescent="0.2">
      <c r="O1273" t="s">
        <v>170</v>
      </c>
      <c r="P1273">
        <v>30</v>
      </c>
      <c r="Q1273" t="str">
        <f>CONCATENATE(Speciality[[#This Row],[Программа]],"_",Speciality[[#This Row],[Процент]])</f>
        <v>Профессиональное обучение_30</v>
      </c>
      <c r="R1273" s="66">
        <v>15830</v>
      </c>
      <c r="S1273" t="str">
        <f>CONCATENATE(Speciality[[#This Row],[тех1]],"_",Speciality[[#This Row],[Код]])</f>
        <v>Профессиональное обучение_30_15830</v>
      </c>
      <c r="T1273" t="s">
        <v>2507</v>
      </c>
    </row>
    <row r="1274" spans="15:20" x14ac:dyDescent="0.2">
      <c r="O1274" t="s">
        <v>170</v>
      </c>
      <c r="P1274">
        <v>30</v>
      </c>
      <c r="Q1274" t="str">
        <f>CONCATENATE(Speciality[[#This Row],[Программа]],"_",Speciality[[#This Row],[Процент]])</f>
        <v>Профессиональное обучение_30</v>
      </c>
      <c r="R1274" s="66">
        <v>15898</v>
      </c>
      <c r="S1274" t="str">
        <f>CONCATENATE(Speciality[[#This Row],[тех1]],"_",Speciality[[#This Row],[Код]])</f>
        <v>Профессиональное обучение_30_15898</v>
      </c>
      <c r="T1274" t="s">
        <v>2508</v>
      </c>
    </row>
    <row r="1275" spans="15:20" x14ac:dyDescent="0.2">
      <c r="O1275" t="s">
        <v>170</v>
      </c>
      <c r="P1275">
        <v>30</v>
      </c>
      <c r="Q1275" t="str">
        <f>CONCATENATE(Speciality[[#This Row],[Программа]],"_",Speciality[[#This Row],[Процент]])</f>
        <v>Профессиональное обучение_30</v>
      </c>
      <c r="R1275" s="66">
        <v>15900</v>
      </c>
      <c r="S1275" t="str">
        <f>CONCATENATE(Speciality[[#This Row],[тех1]],"_",Speciality[[#This Row],[Код]])</f>
        <v>Профессиональное обучение_30_15900</v>
      </c>
      <c r="T1275" t="s">
        <v>2509</v>
      </c>
    </row>
    <row r="1276" spans="15:20" x14ac:dyDescent="0.2">
      <c r="O1276" t="s">
        <v>170</v>
      </c>
      <c r="P1276">
        <v>30</v>
      </c>
      <c r="Q1276" t="str">
        <f>CONCATENATE(Speciality[[#This Row],[Программа]],"_",Speciality[[#This Row],[Процент]])</f>
        <v>Профессиональное обучение_30</v>
      </c>
      <c r="R1276" s="66">
        <v>15922</v>
      </c>
      <c r="S1276" t="str">
        <f>CONCATENATE(Speciality[[#This Row],[тех1]],"_",Speciality[[#This Row],[Код]])</f>
        <v>Профессиональное обучение_30_15922</v>
      </c>
      <c r="T1276" t="s">
        <v>2510</v>
      </c>
    </row>
    <row r="1277" spans="15:20" x14ac:dyDescent="0.2">
      <c r="O1277" t="s">
        <v>170</v>
      </c>
      <c r="P1277">
        <v>30</v>
      </c>
      <c r="Q1277" t="str">
        <f>CONCATENATE(Speciality[[#This Row],[Программа]],"_",Speciality[[#This Row],[Процент]])</f>
        <v>Профессиональное обучение_30</v>
      </c>
      <c r="R1277" s="66">
        <v>15946</v>
      </c>
      <c r="S1277" t="str">
        <f>CONCATENATE(Speciality[[#This Row],[тех1]],"_",Speciality[[#This Row],[Код]])</f>
        <v>Профессиональное обучение_30_15946</v>
      </c>
      <c r="T1277" t="s">
        <v>2511</v>
      </c>
    </row>
    <row r="1278" spans="15:20" x14ac:dyDescent="0.2">
      <c r="O1278" t="s">
        <v>170</v>
      </c>
      <c r="P1278">
        <v>30</v>
      </c>
      <c r="Q1278" t="str">
        <f>CONCATENATE(Speciality[[#This Row],[Программа]],"_",Speciality[[#This Row],[Процент]])</f>
        <v>Профессиональное обучение_30</v>
      </c>
      <c r="R1278" s="66">
        <v>15998</v>
      </c>
      <c r="S1278" t="str">
        <f>CONCATENATE(Speciality[[#This Row],[тех1]],"_",Speciality[[#This Row],[Код]])</f>
        <v>Профессиональное обучение_30_15998</v>
      </c>
      <c r="T1278" t="s">
        <v>2512</v>
      </c>
    </row>
    <row r="1279" spans="15:20" x14ac:dyDescent="0.2">
      <c r="O1279" t="s">
        <v>170</v>
      </c>
      <c r="P1279">
        <v>30</v>
      </c>
      <c r="Q1279" t="str">
        <f>CONCATENATE(Speciality[[#This Row],[Программа]],"_",Speciality[[#This Row],[Процент]])</f>
        <v>Профессиональное обучение_30</v>
      </c>
      <c r="R1279" s="66">
        <v>16010</v>
      </c>
      <c r="S1279" t="str">
        <f>CONCATENATE(Speciality[[#This Row],[тех1]],"_",Speciality[[#This Row],[Код]])</f>
        <v>Профессиональное обучение_30_16010</v>
      </c>
      <c r="T1279" t="s">
        <v>2513</v>
      </c>
    </row>
    <row r="1280" spans="15:20" x14ac:dyDescent="0.2">
      <c r="O1280" t="s">
        <v>170</v>
      </c>
      <c r="P1280">
        <v>30</v>
      </c>
      <c r="Q1280" t="str">
        <f>CONCATENATE(Speciality[[#This Row],[Программа]],"_",Speciality[[#This Row],[Процент]])</f>
        <v>Профессиональное обучение_30</v>
      </c>
      <c r="R1280" s="66">
        <v>16017</v>
      </c>
      <c r="S1280" t="str">
        <f>CONCATENATE(Speciality[[#This Row],[тех1]],"_",Speciality[[#This Row],[Код]])</f>
        <v>Профессиональное обучение_30_16017</v>
      </c>
      <c r="T1280" t="s">
        <v>2514</v>
      </c>
    </row>
    <row r="1281" spans="15:20" x14ac:dyDescent="0.2">
      <c r="O1281" t="s">
        <v>170</v>
      </c>
      <c r="P1281">
        <v>30</v>
      </c>
      <c r="Q1281" t="str">
        <f>CONCATENATE(Speciality[[#This Row],[Программа]],"_",Speciality[[#This Row],[Процент]])</f>
        <v>Профессиональное обучение_30</v>
      </c>
      <c r="R1281" s="66">
        <v>16025</v>
      </c>
      <c r="S1281" t="str">
        <f>CONCATENATE(Speciality[[#This Row],[тех1]],"_",Speciality[[#This Row],[Код]])</f>
        <v>Профессиональное обучение_30_16025</v>
      </c>
      <c r="T1281" t="s">
        <v>2515</v>
      </c>
    </row>
    <row r="1282" spans="15:20" x14ac:dyDescent="0.2">
      <c r="O1282" t="s">
        <v>170</v>
      </c>
      <c r="P1282">
        <v>30</v>
      </c>
      <c r="Q1282" t="str">
        <f>CONCATENATE(Speciality[[#This Row],[Программа]],"_",Speciality[[#This Row],[Процент]])</f>
        <v>Профессиональное обучение_30</v>
      </c>
      <c r="R1282" s="66">
        <v>16061</v>
      </c>
      <c r="S1282" t="str">
        <f>CONCATENATE(Speciality[[#This Row],[тех1]],"_",Speciality[[#This Row],[Код]])</f>
        <v>Профессиональное обучение_30_16061</v>
      </c>
      <c r="T1282" t="s">
        <v>2516</v>
      </c>
    </row>
    <row r="1283" spans="15:20" x14ac:dyDescent="0.2">
      <c r="O1283" t="s">
        <v>170</v>
      </c>
      <c r="P1283">
        <v>30</v>
      </c>
      <c r="Q1283" t="str">
        <f>CONCATENATE(Speciality[[#This Row],[Программа]],"_",Speciality[[#This Row],[Процент]])</f>
        <v>Профессиональное обучение_30</v>
      </c>
      <c r="R1283" s="66">
        <v>16111</v>
      </c>
      <c r="S1283" t="str">
        <f>CONCATENATE(Speciality[[#This Row],[тех1]],"_",Speciality[[#This Row],[Код]])</f>
        <v>Профессиональное обучение_30_16111</v>
      </c>
      <c r="T1283" t="s">
        <v>2517</v>
      </c>
    </row>
    <row r="1284" spans="15:20" x14ac:dyDescent="0.2">
      <c r="O1284" t="s">
        <v>170</v>
      </c>
      <c r="P1284">
        <v>30</v>
      </c>
      <c r="Q1284" t="str">
        <f>CONCATENATE(Speciality[[#This Row],[Программа]],"_",Speciality[[#This Row],[Процент]])</f>
        <v>Профессиональное обучение_30</v>
      </c>
      <c r="R1284" s="66">
        <v>16163</v>
      </c>
      <c r="S1284" t="str">
        <f>CONCATENATE(Speciality[[#This Row],[тех1]],"_",Speciality[[#This Row],[Код]])</f>
        <v>Профессиональное обучение_30_16163</v>
      </c>
      <c r="T1284" t="s">
        <v>2518</v>
      </c>
    </row>
    <row r="1285" spans="15:20" x14ac:dyDescent="0.2">
      <c r="O1285" t="s">
        <v>170</v>
      </c>
      <c r="P1285">
        <v>30</v>
      </c>
      <c r="Q1285" t="str">
        <f>CONCATENATE(Speciality[[#This Row],[Программа]],"_",Speciality[[#This Row],[Процент]])</f>
        <v>Профессиональное обучение_30</v>
      </c>
      <c r="R1285" s="66">
        <v>16165</v>
      </c>
      <c r="S1285" t="str">
        <f>CONCATENATE(Speciality[[#This Row],[тех1]],"_",Speciality[[#This Row],[Код]])</f>
        <v>Профессиональное обучение_30_16165</v>
      </c>
      <c r="T1285" t="s">
        <v>2519</v>
      </c>
    </row>
    <row r="1286" spans="15:20" x14ac:dyDescent="0.2">
      <c r="O1286" t="s">
        <v>170</v>
      </c>
      <c r="P1286">
        <v>30</v>
      </c>
      <c r="Q1286" t="str">
        <f>CONCATENATE(Speciality[[#This Row],[Программа]],"_",Speciality[[#This Row],[Процент]])</f>
        <v>Профессиональное обучение_30</v>
      </c>
      <c r="R1286" s="66">
        <v>16267</v>
      </c>
      <c r="S1286" t="str">
        <f>CONCATENATE(Speciality[[#This Row],[тех1]],"_",Speciality[[#This Row],[Код]])</f>
        <v>Профессиональное обучение_30_16267</v>
      </c>
      <c r="T1286" t="s">
        <v>2520</v>
      </c>
    </row>
    <row r="1287" spans="15:20" x14ac:dyDescent="0.2">
      <c r="O1287" t="s">
        <v>170</v>
      </c>
      <c r="P1287">
        <v>30</v>
      </c>
      <c r="Q1287" t="str">
        <f>CONCATENATE(Speciality[[#This Row],[Программа]],"_",Speciality[[#This Row],[Процент]])</f>
        <v>Профессиональное обучение_30</v>
      </c>
      <c r="R1287" s="66">
        <v>16281</v>
      </c>
      <c r="S1287" t="str">
        <f>CONCATENATE(Speciality[[#This Row],[тех1]],"_",Speciality[[#This Row],[Код]])</f>
        <v>Профессиональное обучение_30_16281</v>
      </c>
      <c r="T1287" t="s">
        <v>2521</v>
      </c>
    </row>
    <row r="1288" spans="15:20" x14ac:dyDescent="0.2">
      <c r="O1288" t="s">
        <v>170</v>
      </c>
      <c r="P1288">
        <v>30</v>
      </c>
      <c r="Q1288" t="str">
        <f>CONCATENATE(Speciality[[#This Row],[Программа]],"_",Speciality[[#This Row],[Процент]])</f>
        <v>Профессиональное обучение_30</v>
      </c>
      <c r="R1288" s="66">
        <v>16283</v>
      </c>
      <c r="S1288" t="str">
        <f>CONCATENATE(Speciality[[#This Row],[тех1]],"_",Speciality[[#This Row],[Код]])</f>
        <v>Профессиональное обучение_30_16283</v>
      </c>
      <c r="T1288" t="s">
        <v>2522</v>
      </c>
    </row>
    <row r="1289" spans="15:20" x14ac:dyDescent="0.2">
      <c r="O1289" t="s">
        <v>170</v>
      </c>
      <c r="P1289">
        <v>30</v>
      </c>
      <c r="Q1289" t="str">
        <f>CONCATENATE(Speciality[[#This Row],[Программа]],"_",Speciality[[#This Row],[Процент]])</f>
        <v>Профессиональное обучение_30</v>
      </c>
      <c r="R1289" s="66">
        <v>16401</v>
      </c>
      <c r="S1289" t="str">
        <f>CONCATENATE(Speciality[[#This Row],[тех1]],"_",Speciality[[#This Row],[Код]])</f>
        <v>Профессиональное обучение_30_16401</v>
      </c>
      <c r="T1289" t="s">
        <v>2523</v>
      </c>
    </row>
    <row r="1290" spans="15:20" x14ac:dyDescent="0.2">
      <c r="O1290" t="s">
        <v>170</v>
      </c>
      <c r="P1290">
        <v>30</v>
      </c>
      <c r="Q1290" t="str">
        <f>CONCATENATE(Speciality[[#This Row],[Программа]],"_",Speciality[[#This Row],[Процент]])</f>
        <v>Профессиональное обучение_30</v>
      </c>
      <c r="R1290" s="66">
        <v>16472</v>
      </c>
      <c r="S1290" t="str">
        <f>CONCATENATE(Speciality[[#This Row],[тех1]],"_",Speciality[[#This Row],[Код]])</f>
        <v>Профессиональное обучение_30_16472</v>
      </c>
      <c r="T1290" t="s">
        <v>1654</v>
      </c>
    </row>
    <row r="1291" spans="15:20" x14ac:dyDescent="0.2">
      <c r="O1291" t="s">
        <v>170</v>
      </c>
      <c r="P1291">
        <v>30</v>
      </c>
      <c r="Q1291" t="str">
        <f>CONCATENATE(Speciality[[#This Row],[Программа]],"_",Speciality[[#This Row],[Процент]])</f>
        <v>Профессиональное обучение_30</v>
      </c>
      <c r="R1291" s="66">
        <v>16476</v>
      </c>
      <c r="S1291" t="str">
        <f>CONCATENATE(Speciality[[#This Row],[тех1]],"_",Speciality[[#This Row],[Код]])</f>
        <v>Профессиональное обучение_30_16476</v>
      </c>
      <c r="T1291" t="s">
        <v>2524</v>
      </c>
    </row>
    <row r="1292" spans="15:20" x14ac:dyDescent="0.2">
      <c r="O1292" t="s">
        <v>170</v>
      </c>
      <c r="P1292">
        <v>30</v>
      </c>
      <c r="Q1292" t="str">
        <f>CONCATENATE(Speciality[[#This Row],[Программа]],"_",Speciality[[#This Row],[Процент]])</f>
        <v>Профессиональное обучение_30</v>
      </c>
      <c r="R1292" s="66">
        <v>16636</v>
      </c>
      <c r="S1292" t="str">
        <f>CONCATENATE(Speciality[[#This Row],[тех1]],"_",Speciality[[#This Row],[Код]])</f>
        <v>Профессиональное обучение_30_16636</v>
      </c>
      <c r="T1292" t="s">
        <v>2525</v>
      </c>
    </row>
    <row r="1293" spans="15:20" x14ac:dyDescent="0.2">
      <c r="O1293" t="s">
        <v>170</v>
      </c>
      <c r="P1293">
        <v>30</v>
      </c>
      <c r="Q1293" t="str">
        <f>CONCATENATE(Speciality[[#This Row],[Программа]],"_",Speciality[[#This Row],[Процент]])</f>
        <v>Профессиональное обучение_30</v>
      </c>
      <c r="R1293" s="66">
        <v>16709</v>
      </c>
      <c r="S1293" t="str">
        <f>CONCATENATE(Speciality[[#This Row],[тех1]],"_",Speciality[[#This Row],[Код]])</f>
        <v>Профессиональное обучение_30_16709</v>
      </c>
      <c r="T1293" t="s">
        <v>2526</v>
      </c>
    </row>
    <row r="1294" spans="15:20" x14ac:dyDescent="0.2">
      <c r="O1294" t="s">
        <v>170</v>
      </c>
      <c r="P1294">
        <v>30</v>
      </c>
      <c r="Q1294" t="str">
        <f>CONCATENATE(Speciality[[#This Row],[Программа]],"_",Speciality[[#This Row],[Процент]])</f>
        <v>Профессиональное обучение_30</v>
      </c>
      <c r="R1294" s="66">
        <v>16797</v>
      </c>
      <c r="S1294" t="str">
        <f>CONCATENATE(Speciality[[#This Row],[тех1]],"_",Speciality[[#This Row],[Код]])</f>
        <v>Профессиональное обучение_30_16797</v>
      </c>
      <c r="T1294" t="s">
        <v>2527</v>
      </c>
    </row>
    <row r="1295" spans="15:20" x14ac:dyDescent="0.2">
      <c r="O1295" t="s">
        <v>170</v>
      </c>
      <c r="P1295">
        <v>30</v>
      </c>
      <c r="Q1295" t="str">
        <f>CONCATENATE(Speciality[[#This Row],[Программа]],"_",Speciality[[#This Row],[Процент]])</f>
        <v>Профессиональное обучение_30</v>
      </c>
      <c r="R1295" s="66">
        <v>16829</v>
      </c>
      <c r="S1295" t="str">
        <f>CONCATENATE(Speciality[[#This Row],[тех1]],"_",Speciality[[#This Row],[Код]])</f>
        <v>Профессиональное обучение_30_16829</v>
      </c>
      <c r="T1295" t="s">
        <v>2528</v>
      </c>
    </row>
    <row r="1296" spans="15:20" x14ac:dyDescent="0.2">
      <c r="O1296" t="s">
        <v>170</v>
      </c>
      <c r="P1296">
        <v>30</v>
      </c>
      <c r="Q1296" t="str">
        <f>CONCATENATE(Speciality[[#This Row],[Программа]],"_",Speciality[[#This Row],[Процент]])</f>
        <v>Профессиональное обучение_30</v>
      </c>
      <c r="R1296" s="66">
        <v>16911</v>
      </c>
      <c r="S1296" t="str">
        <f>CONCATENATE(Speciality[[#This Row],[тех1]],"_",Speciality[[#This Row],[Код]])</f>
        <v>Профессиональное обучение_30_16911</v>
      </c>
      <c r="T1296" t="s">
        <v>2529</v>
      </c>
    </row>
    <row r="1297" spans="15:20" x14ac:dyDescent="0.2">
      <c r="O1297" t="s">
        <v>170</v>
      </c>
      <c r="P1297">
        <v>30</v>
      </c>
      <c r="Q1297" t="str">
        <f>CONCATENATE(Speciality[[#This Row],[Программа]],"_",Speciality[[#This Row],[Процент]])</f>
        <v>Профессиональное обучение_30</v>
      </c>
      <c r="R1297" s="66">
        <v>16955</v>
      </c>
      <c r="S1297" t="str">
        <f>CONCATENATE(Speciality[[#This Row],[тех1]],"_",Speciality[[#This Row],[Код]])</f>
        <v>Профессиональное обучение_30_16955</v>
      </c>
      <c r="T1297" t="s">
        <v>2530</v>
      </c>
    </row>
    <row r="1298" spans="15:20" x14ac:dyDescent="0.2">
      <c r="O1298" t="s">
        <v>170</v>
      </c>
      <c r="P1298">
        <v>30</v>
      </c>
      <c r="Q1298" t="str">
        <f>CONCATENATE(Speciality[[#This Row],[Программа]],"_",Speciality[[#This Row],[Процент]])</f>
        <v>Профессиональное обучение_30</v>
      </c>
      <c r="R1298" s="66">
        <v>17028</v>
      </c>
      <c r="S1298" t="str">
        <f>CONCATENATE(Speciality[[#This Row],[тех1]],"_",Speciality[[#This Row],[Код]])</f>
        <v>Профессиональное обучение_30_17028</v>
      </c>
      <c r="T1298" t="s">
        <v>2531</v>
      </c>
    </row>
    <row r="1299" spans="15:20" x14ac:dyDescent="0.2">
      <c r="O1299" t="s">
        <v>170</v>
      </c>
      <c r="P1299">
        <v>30</v>
      </c>
      <c r="Q1299" t="str">
        <f>CONCATENATE(Speciality[[#This Row],[Программа]],"_",Speciality[[#This Row],[Процент]])</f>
        <v>Профессиональное обучение_30</v>
      </c>
      <c r="R1299" s="66">
        <v>17037</v>
      </c>
      <c r="S1299" t="str">
        <f>CONCATENATE(Speciality[[#This Row],[тех1]],"_",Speciality[[#This Row],[Код]])</f>
        <v>Профессиональное обучение_30_17037</v>
      </c>
      <c r="T1299" t="s">
        <v>2532</v>
      </c>
    </row>
    <row r="1300" spans="15:20" x14ac:dyDescent="0.2">
      <c r="O1300" t="s">
        <v>170</v>
      </c>
      <c r="P1300">
        <v>30</v>
      </c>
      <c r="Q1300" t="str">
        <f>CONCATENATE(Speciality[[#This Row],[Программа]],"_",Speciality[[#This Row],[Процент]])</f>
        <v>Профессиональное обучение_30</v>
      </c>
      <c r="R1300" s="66">
        <v>17048</v>
      </c>
      <c r="S1300" t="str">
        <f>CONCATENATE(Speciality[[#This Row],[тех1]],"_",Speciality[[#This Row],[Код]])</f>
        <v>Профессиональное обучение_30_17048</v>
      </c>
      <c r="T1300" t="s">
        <v>2533</v>
      </c>
    </row>
    <row r="1301" spans="15:20" x14ac:dyDescent="0.2">
      <c r="O1301" t="s">
        <v>170</v>
      </c>
      <c r="P1301">
        <v>30</v>
      </c>
      <c r="Q1301" t="str">
        <f>CONCATENATE(Speciality[[#This Row],[Программа]],"_",Speciality[[#This Row],[Процент]])</f>
        <v>Профессиональное обучение_30</v>
      </c>
      <c r="R1301" s="66">
        <v>17083</v>
      </c>
      <c r="S1301" t="str">
        <f>CONCATENATE(Speciality[[#This Row],[тех1]],"_",Speciality[[#This Row],[Код]])</f>
        <v>Профессиональное обучение_30_17083</v>
      </c>
      <c r="T1301" t="s">
        <v>2534</v>
      </c>
    </row>
    <row r="1302" spans="15:20" x14ac:dyDescent="0.2">
      <c r="O1302" t="s">
        <v>170</v>
      </c>
      <c r="P1302">
        <v>30</v>
      </c>
      <c r="Q1302" t="str">
        <f>CONCATENATE(Speciality[[#This Row],[Программа]],"_",Speciality[[#This Row],[Процент]])</f>
        <v>Профессиональное обучение_30</v>
      </c>
      <c r="R1302" s="66">
        <v>17085</v>
      </c>
      <c r="S1302" t="str">
        <f>CONCATENATE(Speciality[[#This Row],[тех1]],"_",Speciality[[#This Row],[Код]])</f>
        <v>Профессиональное обучение_30_17085</v>
      </c>
      <c r="T1302" t="s">
        <v>2535</v>
      </c>
    </row>
    <row r="1303" spans="15:20" x14ac:dyDescent="0.2">
      <c r="O1303" t="s">
        <v>170</v>
      </c>
      <c r="P1303">
        <v>30</v>
      </c>
      <c r="Q1303" t="str">
        <f>CONCATENATE(Speciality[[#This Row],[Программа]],"_",Speciality[[#This Row],[Процент]])</f>
        <v>Профессиональное обучение_30</v>
      </c>
      <c r="R1303" s="66">
        <v>17098</v>
      </c>
      <c r="S1303" t="str">
        <f>CONCATENATE(Speciality[[#This Row],[тех1]],"_",Speciality[[#This Row],[Код]])</f>
        <v>Профессиональное обучение_30_17098</v>
      </c>
      <c r="T1303" t="s">
        <v>2536</v>
      </c>
    </row>
    <row r="1304" spans="15:20" x14ac:dyDescent="0.2">
      <c r="O1304" t="s">
        <v>170</v>
      </c>
      <c r="P1304">
        <v>30</v>
      </c>
      <c r="Q1304" t="str">
        <f>CONCATENATE(Speciality[[#This Row],[Программа]],"_",Speciality[[#This Row],[Процент]])</f>
        <v>Профессиональное обучение_30</v>
      </c>
      <c r="R1304" s="66">
        <v>17114</v>
      </c>
      <c r="S1304" t="str">
        <f>CONCATENATE(Speciality[[#This Row],[тех1]],"_",Speciality[[#This Row],[Код]])</f>
        <v>Профессиональное обучение_30_17114</v>
      </c>
      <c r="T1304" t="s">
        <v>2537</v>
      </c>
    </row>
    <row r="1305" spans="15:20" x14ac:dyDescent="0.2">
      <c r="O1305" t="s">
        <v>170</v>
      </c>
      <c r="P1305">
        <v>30</v>
      </c>
      <c r="Q1305" t="str">
        <f>CONCATENATE(Speciality[[#This Row],[Программа]],"_",Speciality[[#This Row],[Процент]])</f>
        <v>Профессиональное обучение_30</v>
      </c>
      <c r="R1305" s="66">
        <v>17115</v>
      </c>
      <c r="S1305" t="str">
        <f>CONCATENATE(Speciality[[#This Row],[тех1]],"_",Speciality[[#This Row],[Код]])</f>
        <v>Профессиональное обучение_30_17115</v>
      </c>
      <c r="T1305" t="s">
        <v>2538</v>
      </c>
    </row>
    <row r="1306" spans="15:20" x14ac:dyDescent="0.2">
      <c r="O1306" t="s">
        <v>170</v>
      </c>
      <c r="P1306">
        <v>30</v>
      </c>
      <c r="Q1306" t="str">
        <f>CONCATENATE(Speciality[[#This Row],[Программа]],"_",Speciality[[#This Row],[Процент]])</f>
        <v>Профессиональное обучение_30</v>
      </c>
      <c r="R1306" s="66">
        <v>17130</v>
      </c>
      <c r="S1306" t="str">
        <f>CONCATENATE(Speciality[[#This Row],[тех1]],"_",Speciality[[#This Row],[Код]])</f>
        <v>Профессиональное обучение_30_17130</v>
      </c>
      <c r="T1306" t="s">
        <v>2539</v>
      </c>
    </row>
    <row r="1307" spans="15:20" x14ac:dyDescent="0.2">
      <c r="O1307" t="s">
        <v>170</v>
      </c>
      <c r="P1307">
        <v>30</v>
      </c>
      <c r="Q1307" t="str">
        <f>CONCATENATE(Speciality[[#This Row],[Программа]],"_",Speciality[[#This Row],[Процент]])</f>
        <v>Профессиональное обучение_30</v>
      </c>
      <c r="R1307" s="66">
        <v>17160</v>
      </c>
      <c r="S1307" t="str">
        <f>CONCATENATE(Speciality[[#This Row],[тех1]],"_",Speciality[[#This Row],[Код]])</f>
        <v>Профессиональное обучение_30_17160</v>
      </c>
      <c r="T1307" t="s">
        <v>2540</v>
      </c>
    </row>
    <row r="1308" spans="15:20" x14ac:dyDescent="0.2">
      <c r="O1308" t="s">
        <v>170</v>
      </c>
      <c r="P1308">
        <v>30</v>
      </c>
      <c r="Q1308" t="str">
        <f>CONCATENATE(Speciality[[#This Row],[Программа]],"_",Speciality[[#This Row],[Процент]])</f>
        <v>Профессиональное обучение_30</v>
      </c>
      <c r="R1308" s="66">
        <v>17164</v>
      </c>
      <c r="S1308" t="str">
        <f>CONCATENATE(Speciality[[#This Row],[тех1]],"_",Speciality[[#This Row],[Код]])</f>
        <v>Профессиональное обучение_30_17164</v>
      </c>
      <c r="T1308" t="s">
        <v>2541</v>
      </c>
    </row>
    <row r="1309" spans="15:20" x14ac:dyDescent="0.2">
      <c r="O1309" t="s">
        <v>170</v>
      </c>
      <c r="P1309">
        <v>30</v>
      </c>
      <c r="Q1309" t="str">
        <f>CONCATENATE(Speciality[[#This Row],[Программа]],"_",Speciality[[#This Row],[Процент]])</f>
        <v>Профессиональное обучение_30</v>
      </c>
      <c r="R1309" s="66">
        <v>17169</v>
      </c>
      <c r="S1309" t="str">
        <f>CONCATENATE(Speciality[[#This Row],[тех1]],"_",Speciality[[#This Row],[Код]])</f>
        <v>Профессиональное обучение_30_17169</v>
      </c>
      <c r="T1309" t="s">
        <v>2542</v>
      </c>
    </row>
    <row r="1310" spans="15:20" x14ac:dyDescent="0.2">
      <c r="O1310" t="s">
        <v>170</v>
      </c>
      <c r="P1310">
        <v>30</v>
      </c>
      <c r="Q1310" t="str">
        <f>CONCATENATE(Speciality[[#This Row],[Программа]],"_",Speciality[[#This Row],[Процент]])</f>
        <v>Профессиональное обучение_30</v>
      </c>
      <c r="R1310" s="66">
        <v>17174</v>
      </c>
      <c r="S1310" t="str">
        <f>CONCATENATE(Speciality[[#This Row],[тех1]],"_",Speciality[[#This Row],[Код]])</f>
        <v>Профессиональное обучение_30_17174</v>
      </c>
      <c r="T1310" t="s">
        <v>2543</v>
      </c>
    </row>
    <row r="1311" spans="15:20" x14ac:dyDescent="0.2">
      <c r="O1311" t="s">
        <v>170</v>
      </c>
      <c r="P1311">
        <v>30</v>
      </c>
      <c r="Q1311" t="str">
        <f>CONCATENATE(Speciality[[#This Row],[Программа]],"_",Speciality[[#This Row],[Процент]])</f>
        <v>Профессиональное обучение_30</v>
      </c>
      <c r="R1311" s="66">
        <v>17180</v>
      </c>
      <c r="S1311" t="str">
        <f>CONCATENATE(Speciality[[#This Row],[тех1]],"_",Speciality[[#This Row],[Код]])</f>
        <v>Профессиональное обучение_30_17180</v>
      </c>
      <c r="T1311" t="s">
        <v>2544</v>
      </c>
    </row>
    <row r="1312" spans="15:20" x14ac:dyDescent="0.2">
      <c r="O1312" t="s">
        <v>170</v>
      </c>
      <c r="P1312">
        <v>30</v>
      </c>
      <c r="Q1312" t="str">
        <f>CONCATENATE(Speciality[[#This Row],[Программа]],"_",Speciality[[#This Row],[Процент]])</f>
        <v>Профессиональное обучение_30</v>
      </c>
      <c r="R1312" s="66">
        <v>17194</v>
      </c>
      <c r="S1312" t="str">
        <f>CONCATENATE(Speciality[[#This Row],[тех1]],"_",Speciality[[#This Row],[Код]])</f>
        <v>Профессиональное обучение_30_17194</v>
      </c>
      <c r="T1312" t="s">
        <v>2545</v>
      </c>
    </row>
    <row r="1313" spans="15:20" x14ac:dyDescent="0.2">
      <c r="O1313" t="s">
        <v>170</v>
      </c>
      <c r="P1313">
        <v>30</v>
      </c>
      <c r="Q1313" t="str">
        <f>CONCATENATE(Speciality[[#This Row],[Программа]],"_",Speciality[[#This Row],[Процент]])</f>
        <v>Профессиональное обучение_30</v>
      </c>
      <c r="R1313" s="66">
        <v>17229</v>
      </c>
      <c r="S1313" t="str">
        <f>CONCATENATE(Speciality[[#This Row],[тех1]],"_",Speciality[[#This Row],[Код]])</f>
        <v>Профессиональное обучение_30_17229</v>
      </c>
      <c r="T1313" t="s">
        <v>2546</v>
      </c>
    </row>
    <row r="1314" spans="15:20" x14ac:dyDescent="0.2">
      <c r="O1314" t="s">
        <v>170</v>
      </c>
      <c r="P1314">
        <v>30</v>
      </c>
      <c r="Q1314" t="str">
        <f>CONCATENATE(Speciality[[#This Row],[Программа]],"_",Speciality[[#This Row],[Процент]])</f>
        <v>Профессиональное обучение_30</v>
      </c>
      <c r="R1314" s="66">
        <v>17266</v>
      </c>
      <c r="S1314" t="str">
        <f>CONCATENATE(Speciality[[#This Row],[тех1]],"_",Speciality[[#This Row],[Код]])</f>
        <v>Профессиональное обучение_30_17266</v>
      </c>
      <c r="T1314" t="s">
        <v>2547</v>
      </c>
    </row>
    <row r="1315" spans="15:20" x14ac:dyDescent="0.2">
      <c r="O1315" t="s">
        <v>170</v>
      </c>
      <c r="P1315">
        <v>30</v>
      </c>
      <c r="Q1315" t="str">
        <f>CONCATENATE(Speciality[[#This Row],[Программа]],"_",Speciality[[#This Row],[Процент]])</f>
        <v>Профессиональное обучение_30</v>
      </c>
      <c r="R1315" s="66">
        <v>17268</v>
      </c>
      <c r="S1315" t="str">
        <f>CONCATENATE(Speciality[[#This Row],[тех1]],"_",Speciality[[#This Row],[Код]])</f>
        <v>Профессиональное обучение_30_17268</v>
      </c>
      <c r="T1315" t="s">
        <v>2548</v>
      </c>
    </row>
    <row r="1316" spans="15:20" x14ac:dyDescent="0.2">
      <c r="O1316" t="s">
        <v>170</v>
      </c>
      <c r="P1316">
        <v>30</v>
      </c>
      <c r="Q1316" t="str">
        <f>CONCATENATE(Speciality[[#This Row],[Программа]],"_",Speciality[[#This Row],[Процент]])</f>
        <v>Профессиональное обучение_30</v>
      </c>
      <c r="R1316" s="66">
        <v>17280</v>
      </c>
      <c r="S1316" t="str">
        <f>CONCATENATE(Speciality[[#This Row],[тех1]],"_",Speciality[[#This Row],[Код]])</f>
        <v>Профессиональное обучение_30_17280</v>
      </c>
      <c r="T1316" t="s">
        <v>2549</v>
      </c>
    </row>
    <row r="1317" spans="15:20" x14ac:dyDescent="0.2">
      <c r="O1317" t="s">
        <v>170</v>
      </c>
      <c r="P1317">
        <v>30</v>
      </c>
      <c r="Q1317" t="str">
        <f>CONCATENATE(Speciality[[#This Row],[Программа]],"_",Speciality[[#This Row],[Процент]])</f>
        <v>Профессиональное обучение_30</v>
      </c>
      <c r="R1317" s="66">
        <v>17284</v>
      </c>
      <c r="S1317" t="str">
        <f>CONCATENATE(Speciality[[#This Row],[тех1]],"_",Speciality[[#This Row],[Код]])</f>
        <v>Профессиональное обучение_30_17284</v>
      </c>
      <c r="T1317" t="s">
        <v>2550</v>
      </c>
    </row>
    <row r="1318" spans="15:20" x14ac:dyDescent="0.2">
      <c r="O1318" t="s">
        <v>170</v>
      </c>
      <c r="P1318">
        <v>30</v>
      </c>
      <c r="Q1318" t="str">
        <f>CONCATENATE(Speciality[[#This Row],[Программа]],"_",Speciality[[#This Row],[Процент]])</f>
        <v>Профессиональное обучение_30</v>
      </c>
      <c r="R1318" s="66">
        <v>17286</v>
      </c>
      <c r="S1318" t="str">
        <f>CONCATENATE(Speciality[[#This Row],[тех1]],"_",Speciality[[#This Row],[Код]])</f>
        <v>Профессиональное обучение_30_17286</v>
      </c>
      <c r="T1318" t="s">
        <v>2551</v>
      </c>
    </row>
    <row r="1319" spans="15:20" x14ac:dyDescent="0.2">
      <c r="O1319" t="s">
        <v>170</v>
      </c>
      <c r="P1319">
        <v>30</v>
      </c>
      <c r="Q1319" t="str">
        <f>CONCATENATE(Speciality[[#This Row],[Программа]],"_",Speciality[[#This Row],[Процент]])</f>
        <v>Профессиональное обучение_30</v>
      </c>
      <c r="R1319" s="66">
        <v>17288</v>
      </c>
      <c r="S1319" t="str">
        <f>CONCATENATE(Speciality[[#This Row],[тех1]],"_",Speciality[[#This Row],[Код]])</f>
        <v>Профессиональное обучение_30_17288</v>
      </c>
      <c r="T1319" t="s">
        <v>2552</v>
      </c>
    </row>
    <row r="1320" spans="15:20" x14ac:dyDescent="0.2">
      <c r="O1320" t="s">
        <v>170</v>
      </c>
      <c r="P1320">
        <v>30</v>
      </c>
      <c r="Q1320" t="str">
        <f>CONCATENATE(Speciality[[#This Row],[Программа]],"_",Speciality[[#This Row],[Процент]])</f>
        <v>Профессиональное обучение_30</v>
      </c>
      <c r="R1320" s="66">
        <v>17292</v>
      </c>
      <c r="S1320" t="str">
        <f>CONCATENATE(Speciality[[#This Row],[тех1]],"_",Speciality[[#This Row],[Код]])</f>
        <v>Профессиональное обучение_30_17292</v>
      </c>
      <c r="T1320" t="s">
        <v>2553</v>
      </c>
    </row>
    <row r="1321" spans="15:20" x14ac:dyDescent="0.2">
      <c r="O1321" t="s">
        <v>170</v>
      </c>
      <c r="P1321">
        <v>30</v>
      </c>
      <c r="Q1321" t="str">
        <f>CONCATENATE(Speciality[[#This Row],[Программа]],"_",Speciality[[#This Row],[Процент]])</f>
        <v>Профессиональное обучение_30</v>
      </c>
      <c r="R1321" s="66">
        <v>17300</v>
      </c>
      <c r="S1321" t="str">
        <f>CONCATENATE(Speciality[[#This Row],[тех1]],"_",Speciality[[#This Row],[Код]])</f>
        <v>Профессиональное обучение_30_17300</v>
      </c>
      <c r="T1321" t="s">
        <v>2554</v>
      </c>
    </row>
    <row r="1322" spans="15:20" x14ac:dyDescent="0.2">
      <c r="O1322" t="s">
        <v>170</v>
      </c>
      <c r="P1322">
        <v>30</v>
      </c>
      <c r="Q1322" t="str">
        <f>CONCATENATE(Speciality[[#This Row],[Программа]],"_",Speciality[[#This Row],[Процент]])</f>
        <v>Профессиональное обучение_30</v>
      </c>
      <c r="R1322" s="66">
        <v>17339</v>
      </c>
      <c r="S1322" t="str">
        <f>CONCATENATE(Speciality[[#This Row],[тех1]],"_",Speciality[[#This Row],[Код]])</f>
        <v>Профессиональное обучение_30_17339</v>
      </c>
      <c r="T1322" t="s">
        <v>2555</v>
      </c>
    </row>
    <row r="1323" spans="15:20" x14ac:dyDescent="0.2">
      <c r="O1323" t="s">
        <v>170</v>
      </c>
      <c r="P1323">
        <v>30</v>
      </c>
      <c r="Q1323" t="str">
        <f>CONCATENATE(Speciality[[#This Row],[Программа]],"_",Speciality[[#This Row],[Процент]])</f>
        <v>Профессиональное обучение_30</v>
      </c>
      <c r="R1323" s="66">
        <v>17417</v>
      </c>
      <c r="S1323" t="str">
        <f>CONCATENATE(Speciality[[#This Row],[тех1]],"_",Speciality[[#This Row],[Код]])</f>
        <v>Профессиональное обучение_30_17417</v>
      </c>
      <c r="T1323" t="s">
        <v>2556</v>
      </c>
    </row>
    <row r="1324" spans="15:20" x14ac:dyDescent="0.2">
      <c r="O1324" t="s">
        <v>170</v>
      </c>
      <c r="P1324">
        <v>30</v>
      </c>
      <c r="Q1324" t="str">
        <f>CONCATENATE(Speciality[[#This Row],[Программа]],"_",Speciality[[#This Row],[Процент]])</f>
        <v>Профессиональное обучение_30</v>
      </c>
      <c r="R1324" s="66">
        <v>17451</v>
      </c>
      <c r="S1324" t="str">
        <f>CONCATENATE(Speciality[[#This Row],[тех1]],"_",Speciality[[#This Row],[Код]])</f>
        <v>Профессиональное обучение_30_17451</v>
      </c>
      <c r="T1324" t="s">
        <v>2557</v>
      </c>
    </row>
    <row r="1325" spans="15:20" x14ac:dyDescent="0.2">
      <c r="O1325" t="s">
        <v>170</v>
      </c>
      <c r="P1325">
        <v>30</v>
      </c>
      <c r="Q1325" t="str">
        <f>CONCATENATE(Speciality[[#This Row],[Программа]],"_",Speciality[[#This Row],[Процент]])</f>
        <v>Профессиональное обучение_30</v>
      </c>
      <c r="R1325" s="66">
        <v>17455</v>
      </c>
      <c r="S1325" t="str">
        <f>CONCATENATE(Speciality[[#This Row],[тех1]],"_",Speciality[[#This Row],[Код]])</f>
        <v>Профессиональное обучение_30_17455</v>
      </c>
      <c r="T1325" t="s">
        <v>2558</v>
      </c>
    </row>
    <row r="1326" spans="15:20" x14ac:dyDescent="0.2">
      <c r="O1326" t="s">
        <v>170</v>
      </c>
      <c r="P1326">
        <v>30</v>
      </c>
      <c r="Q1326" t="str">
        <f>CONCATENATE(Speciality[[#This Row],[Программа]],"_",Speciality[[#This Row],[Процент]])</f>
        <v>Профессиональное обучение_30</v>
      </c>
      <c r="R1326" s="66">
        <v>17457</v>
      </c>
      <c r="S1326" t="str">
        <f>CONCATENATE(Speciality[[#This Row],[тех1]],"_",Speciality[[#This Row],[Код]])</f>
        <v>Профессиональное обучение_30_17457</v>
      </c>
      <c r="T1326" t="s">
        <v>2559</v>
      </c>
    </row>
    <row r="1327" spans="15:20" x14ac:dyDescent="0.2">
      <c r="O1327" t="s">
        <v>170</v>
      </c>
      <c r="P1327">
        <v>30</v>
      </c>
      <c r="Q1327" t="str">
        <f>CONCATENATE(Speciality[[#This Row],[Программа]],"_",Speciality[[#This Row],[Процент]])</f>
        <v>Профессиональное обучение_30</v>
      </c>
      <c r="R1327" s="66">
        <v>17459</v>
      </c>
      <c r="S1327" t="str">
        <f>CONCATENATE(Speciality[[#This Row],[тех1]],"_",Speciality[[#This Row],[Код]])</f>
        <v>Профессиональное обучение_30_17459</v>
      </c>
      <c r="T1327" t="s">
        <v>2560</v>
      </c>
    </row>
    <row r="1328" spans="15:20" x14ac:dyDescent="0.2">
      <c r="O1328" t="s">
        <v>170</v>
      </c>
      <c r="P1328">
        <v>30</v>
      </c>
      <c r="Q1328" t="str">
        <f>CONCATENATE(Speciality[[#This Row],[Программа]],"_",Speciality[[#This Row],[Процент]])</f>
        <v>Профессиональное обучение_30</v>
      </c>
      <c r="R1328" s="66">
        <v>17481</v>
      </c>
      <c r="S1328" t="str">
        <f>CONCATENATE(Speciality[[#This Row],[тех1]],"_",Speciality[[#This Row],[Код]])</f>
        <v>Профессиональное обучение_30_17481</v>
      </c>
      <c r="T1328" t="s">
        <v>2561</v>
      </c>
    </row>
    <row r="1329" spans="15:20" x14ac:dyDescent="0.2">
      <c r="O1329" t="s">
        <v>170</v>
      </c>
      <c r="P1329">
        <v>30</v>
      </c>
      <c r="Q1329" t="str">
        <f>CONCATENATE(Speciality[[#This Row],[Программа]],"_",Speciality[[#This Row],[Процент]])</f>
        <v>Профессиональное обучение_30</v>
      </c>
      <c r="R1329" s="66">
        <v>17503</v>
      </c>
      <c r="S1329" t="str">
        <f>CONCATENATE(Speciality[[#This Row],[тех1]],"_",Speciality[[#This Row],[Код]])</f>
        <v>Профессиональное обучение_30_17503</v>
      </c>
      <c r="T1329" t="s">
        <v>2562</v>
      </c>
    </row>
    <row r="1330" spans="15:20" x14ac:dyDescent="0.2">
      <c r="O1330" t="s">
        <v>170</v>
      </c>
      <c r="P1330">
        <v>30</v>
      </c>
      <c r="Q1330" t="str">
        <f>CONCATENATE(Speciality[[#This Row],[Программа]],"_",Speciality[[#This Row],[Процент]])</f>
        <v>Профессиональное обучение_30</v>
      </c>
      <c r="R1330" s="66">
        <v>17517</v>
      </c>
      <c r="S1330" t="str">
        <f>CONCATENATE(Speciality[[#This Row],[тех1]],"_",Speciality[[#This Row],[Код]])</f>
        <v>Профессиональное обучение_30_17517</v>
      </c>
      <c r="T1330" t="s">
        <v>2563</v>
      </c>
    </row>
    <row r="1331" spans="15:20" x14ac:dyDescent="0.2">
      <c r="O1331" t="s">
        <v>170</v>
      </c>
      <c r="P1331">
        <v>30</v>
      </c>
      <c r="Q1331" t="str">
        <f>CONCATENATE(Speciality[[#This Row],[Программа]],"_",Speciality[[#This Row],[Процент]])</f>
        <v>Профессиональное обучение_30</v>
      </c>
      <c r="R1331" s="66">
        <v>17521</v>
      </c>
      <c r="S1331" t="str">
        <f>CONCATENATE(Speciality[[#This Row],[тех1]],"_",Speciality[[#This Row],[Код]])</f>
        <v>Профессиональное обучение_30_17521</v>
      </c>
      <c r="T1331" t="s">
        <v>222</v>
      </c>
    </row>
    <row r="1332" spans="15:20" x14ac:dyDescent="0.2">
      <c r="O1332" t="s">
        <v>170</v>
      </c>
      <c r="P1332">
        <v>30</v>
      </c>
      <c r="Q1332" t="str">
        <f>CONCATENATE(Speciality[[#This Row],[Программа]],"_",Speciality[[#This Row],[Процент]])</f>
        <v>Профессиональное обучение_30</v>
      </c>
      <c r="R1332" s="66">
        <v>17588</v>
      </c>
      <c r="S1332" t="str">
        <f>CONCATENATE(Speciality[[#This Row],[тех1]],"_",Speciality[[#This Row],[Код]])</f>
        <v>Профессиональное обучение_30_17588</v>
      </c>
      <c r="T1332" t="s">
        <v>2564</v>
      </c>
    </row>
    <row r="1333" spans="15:20" x14ac:dyDescent="0.2">
      <c r="O1333" t="s">
        <v>170</v>
      </c>
      <c r="P1333">
        <v>30</v>
      </c>
      <c r="Q1333" t="str">
        <f>CONCATENATE(Speciality[[#This Row],[Программа]],"_",Speciality[[#This Row],[Процент]])</f>
        <v>Профессиональное обучение_30</v>
      </c>
      <c r="R1333" s="66">
        <v>17664</v>
      </c>
      <c r="S1333" t="str">
        <f>CONCATENATE(Speciality[[#This Row],[тех1]],"_",Speciality[[#This Row],[Код]])</f>
        <v>Профессиональное обучение_30_17664</v>
      </c>
      <c r="T1333" t="s">
        <v>2565</v>
      </c>
    </row>
    <row r="1334" spans="15:20" x14ac:dyDescent="0.2">
      <c r="O1334" t="s">
        <v>170</v>
      </c>
      <c r="P1334">
        <v>30</v>
      </c>
      <c r="Q1334" t="str">
        <f>CONCATENATE(Speciality[[#This Row],[Программа]],"_",Speciality[[#This Row],[Процент]])</f>
        <v>Профессиональное обучение_30</v>
      </c>
      <c r="R1334" s="66">
        <v>17701</v>
      </c>
      <c r="S1334" t="str">
        <f>CONCATENATE(Speciality[[#This Row],[тех1]],"_",Speciality[[#This Row],[Код]])</f>
        <v>Профессиональное обучение_30_17701</v>
      </c>
      <c r="T1334" t="s">
        <v>2566</v>
      </c>
    </row>
    <row r="1335" spans="15:20" x14ac:dyDescent="0.2">
      <c r="O1335" t="s">
        <v>170</v>
      </c>
      <c r="P1335">
        <v>30</v>
      </c>
      <c r="Q1335" t="str">
        <f>CONCATENATE(Speciality[[#This Row],[Программа]],"_",Speciality[[#This Row],[Процент]])</f>
        <v>Профессиональное обучение_30</v>
      </c>
      <c r="R1335" s="66">
        <v>17721</v>
      </c>
      <c r="S1335" t="str">
        <f>CONCATENATE(Speciality[[#This Row],[тех1]],"_",Speciality[[#This Row],[Код]])</f>
        <v>Профессиональное обучение_30_17721</v>
      </c>
      <c r="T1335" t="s">
        <v>2567</v>
      </c>
    </row>
    <row r="1336" spans="15:20" x14ac:dyDescent="0.2">
      <c r="O1336" t="s">
        <v>170</v>
      </c>
      <c r="P1336">
        <v>30</v>
      </c>
      <c r="Q1336" t="str">
        <f>CONCATENATE(Speciality[[#This Row],[Программа]],"_",Speciality[[#This Row],[Процент]])</f>
        <v>Профессиональное обучение_30</v>
      </c>
      <c r="R1336" s="66">
        <v>17725</v>
      </c>
      <c r="S1336" t="str">
        <f>CONCATENATE(Speciality[[#This Row],[тех1]],"_",Speciality[[#This Row],[Код]])</f>
        <v>Профессиональное обучение_30_17725</v>
      </c>
      <c r="T1336" t="s">
        <v>2568</v>
      </c>
    </row>
    <row r="1337" spans="15:20" x14ac:dyDescent="0.2">
      <c r="O1337" t="s">
        <v>170</v>
      </c>
      <c r="P1337">
        <v>30</v>
      </c>
      <c r="Q1337" t="str">
        <f>CONCATENATE(Speciality[[#This Row],[Программа]],"_",Speciality[[#This Row],[Процент]])</f>
        <v>Профессиональное обучение_30</v>
      </c>
      <c r="R1337" s="66">
        <v>17776</v>
      </c>
      <c r="S1337" t="str">
        <f>CONCATENATE(Speciality[[#This Row],[тех1]],"_",Speciality[[#This Row],[Код]])</f>
        <v>Профессиональное обучение_30_17776</v>
      </c>
      <c r="T1337" t="s">
        <v>2569</v>
      </c>
    </row>
    <row r="1338" spans="15:20" x14ac:dyDescent="0.2">
      <c r="O1338" t="s">
        <v>170</v>
      </c>
      <c r="P1338">
        <v>30</v>
      </c>
      <c r="Q1338" t="str">
        <f>CONCATENATE(Speciality[[#This Row],[Программа]],"_",Speciality[[#This Row],[Процент]])</f>
        <v>Профессиональное обучение_30</v>
      </c>
      <c r="R1338" s="66">
        <v>17794</v>
      </c>
      <c r="S1338" t="str">
        <f>CONCATENATE(Speciality[[#This Row],[тех1]],"_",Speciality[[#This Row],[Код]])</f>
        <v>Профессиональное обучение_30_17794</v>
      </c>
      <c r="T1338" t="s">
        <v>2570</v>
      </c>
    </row>
    <row r="1339" spans="15:20" x14ac:dyDescent="0.2">
      <c r="O1339" t="s">
        <v>170</v>
      </c>
      <c r="P1339">
        <v>30</v>
      </c>
      <c r="Q1339" t="str">
        <f>CONCATENATE(Speciality[[#This Row],[Программа]],"_",Speciality[[#This Row],[Процент]])</f>
        <v>Профессиональное обучение_30</v>
      </c>
      <c r="R1339" s="66">
        <v>17811</v>
      </c>
      <c r="S1339" t="str">
        <f>CONCATENATE(Speciality[[#This Row],[тех1]],"_",Speciality[[#This Row],[Код]])</f>
        <v>Профессиональное обучение_30_17811</v>
      </c>
      <c r="T1339" t="s">
        <v>2571</v>
      </c>
    </row>
    <row r="1340" spans="15:20" x14ac:dyDescent="0.2">
      <c r="O1340" t="s">
        <v>170</v>
      </c>
      <c r="P1340">
        <v>30</v>
      </c>
      <c r="Q1340" t="str">
        <f>CONCATENATE(Speciality[[#This Row],[Программа]],"_",Speciality[[#This Row],[Процент]])</f>
        <v>Профессиональное обучение_30</v>
      </c>
      <c r="R1340" s="66">
        <v>17813</v>
      </c>
      <c r="S1340" t="str">
        <f>CONCATENATE(Speciality[[#This Row],[тех1]],"_",Speciality[[#This Row],[Код]])</f>
        <v>Профессиональное обучение_30_17813</v>
      </c>
      <c r="T1340" t="s">
        <v>2572</v>
      </c>
    </row>
    <row r="1341" spans="15:20" x14ac:dyDescent="0.2">
      <c r="O1341" t="s">
        <v>170</v>
      </c>
      <c r="P1341">
        <v>30</v>
      </c>
      <c r="Q1341" t="str">
        <f>CONCATENATE(Speciality[[#This Row],[Программа]],"_",Speciality[[#This Row],[Процент]])</f>
        <v>Профессиональное обучение_30</v>
      </c>
      <c r="R1341" s="66">
        <v>17814</v>
      </c>
      <c r="S1341" t="str">
        <f>CONCATENATE(Speciality[[#This Row],[тех1]],"_",Speciality[[#This Row],[Код]])</f>
        <v>Профессиональное обучение_30_17814</v>
      </c>
      <c r="T1341" t="s">
        <v>2573</v>
      </c>
    </row>
    <row r="1342" spans="15:20" x14ac:dyDescent="0.2">
      <c r="O1342" t="s">
        <v>170</v>
      </c>
      <c r="P1342">
        <v>30</v>
      </c>
      <c r="Q1342" t="str">
        <f>CONCATENATE(Speciality[[#This Row],[Программа]],"_",Speciality[[#This Row],[Процент]])</f>
        <v>Профессиональное обучение_30</v>
      </c>
      <c r="R1342" s="66">
        <v>17834</v>
      </c>
      <c r="S1342" t="str">
        <f>CONCATENATE(Speciality[[#This Row],[тех1]],"_",Speciality[[#This Row],[Код]])</f>
        <v>Профессиональное обучение_30_17834</v>
      </c>
      <c r="T1342" t="s">
        <v>2574</v>
      </c>
    </row>
    <row r="1343" spans="15:20" x14ac:dyDescent="0.2">
      <c r="O1343" t="s">
        <v>170</v>
      </c>
      <c r="P1343">
        <v>30</v>
      </c>
      <c r="Q1343" t="str">
        <f>CONCATENATE(Speciality[[#This Row],[Программа]],"_",Speciality[[#This Row],[Процент]])</f>
        <v>Профессиональное обучение_30</v>
      </c>
      <c r="R1343" s="66">
        <v>17856</v>
      </c>
      <c r="S1343" t="str">
        <f>CONCATENATE(Speciality[[#This Row],[тех1]],"_",Speciality[[#This Row],[Код]])</f>
        <v>Профессиональное обучение_30_17856</v>
      </c>
      <c r="T1343" t="s">
        <v>2575</v>
      </c>
    </row>
    <row r="1344" spans="15:20" x14ac:dyDescent="0.2">
      <c r="O1344" t="s">
        <v>170</v>
      </c>
      <c r="P1344">
        <v>30</v>
      </c>
      <c r="Q1344" t="str">
        <f>CONCATENATE(Speciality[[#This Row],[Программа]],"_",Speciality[[#This Row],[Процент]])</f>
        <v>Профессиональное обучение_30</v>
      </c>
      <c r="R1344" s="66">
        <v>17920</v>
      </c>
      <c r="S1344" t="str">
        <f>CONCATENATE(Speciality[[#This Row],[тех1]],"_",Speciality[[#This Row],[Код]])</f>
        <v>Профессиональное обучение_30_17920</v>
      </c>
      <c r="T1344" t="s">
        <v>2576</v>
      </c>
    </row>
    <row r="1345" spans="15:20" x14ac:dyDescent="0.2">
      <c r="O1345" t="s">
        <v>170</v>
      </c>
      <c r="P1345">
        <v>30</v>
      </c>
      <c r="Q1345" t="str">
        <f>CONCATENATE(Speciality[[#This Row],[Программа]],"_",Speciality[[#This Row],[Процент]])</f>
        <v>Профессиональное обучение_30</v>
      </c>
      <c r="R1345" s="66">
        <v>17951</v>
      </c>
      <c r="S1345" t="str">
        <f>CONCATENATE(Speciality[[#This Row],[тех1]],"_",Speciality[[#This Row],[Код]])</f>
        <v>Профессиональное обучение_30_17951</v>
      </c>
      <c r="T1345" t="s">
        <v>2577</v>
      </c>
    </row>
    <row r="1346" spans="15:20" x14ac:dyDescent="0.2">
      <c r="O1346" t="s">
        <v>170</v>
      </c>
      <c r="P1346">
        <v>30</v>
      </c>
      <c r="Q1346" t="str">
        <f>CONCATENATE(Speciality[[#This Row],[Программа]],"_",Speciality[[#This Row],[Процент]])</f>
        <v>Профессиональное обучение_30</v>
      </c>
      <c r="R1346" s="66">
        <v>18072</v>
      </c>
      <c r="S1346" t="str">
        <f>CONCATENATE(Speciality[[#This Row],[тех1]],"_",Speciality[[#This Row],[Код]])</f>
        <v>Профессиональное обучение_30_18072</v>
      </c>
      <c r="T1346" t="s">
        <v>2578</v>
      </c>
    </row>
    <row r="1347" spans="15:20" x14ac:dyDescent="0.2">
      <c r="O1347" t="s">
        <v>170</v>
      </c>
      <c r="P1347">
        <v>30</v>
      </c>
      <c r="Q1347" t="str">
        <f>CONCATENATE(Speciality[[#This Row],[Программа]],"_",Speciality[[#This Row],[Процент]])</f>
        <v>Профессиональное обучение_30</v>
      </c>
      <c r="R1347" s="66">
        <v>18095</v>
      </c>
      <c r="S1347" t="str">
        <f>CONCATENATE(Speciality[[#This Row],[тех1]],"_",Speciality[[#This Row],[Код]])</f>
        <v>Профессиональное обучение_30_18095</v>
      </c>
      <c r="T1347" t="s">
        <v>2579</v>
      </c>
    </row>
    <row r="1348" spans="15:20" x14ac:dyDescent="0.2">
      <c r="O1348" t="s">
        <v>170</v>
      </c>
      <c r="P1348">
        <v>30</v>
      </c>
      <c r="Q1348" t="str">
        <f>CONCATENATE(Speciality[[#This Row],[Программа]],"_",Speciality[[#This Row],[Процент]])</f>
        <v>Профессиональное обучение_30</v>
      </c>
      <c r="R1348" s="66">
        <v>18097</v>
      </c>
      <c r="S1348" t="str">
        <f>CONCATENATE(Speciality[[#This Row],[тех1]],"_",Speciality[[#This Row],[Код]])</f>
        <v>Профессиональное обучение_30_18097</v>
      </c>
      <c r="T1348" t="s">
        <v>229</v>
      </c>
    </row>
    <row r="1349" spans="15:20" x14ac:dyDescent="0.2">
      <c r="O1349" t="s">
        <v>170</v>
      </c>
      <c r="P1349">
        <v>30</v>
      </c>
      <c r="Q1349" t="str">
        <f>CONCATENATE(Speciality[[#This Row],[Программа]],"_",Speciality[[#This Row],[Процент]])</f>
        <v>Профессиональное обучение_30</v>
      </c>
      <c r="R1349" s="66">
        <v>18103</v>
      </c>
      <c r="S1349" t="str">
        <f>CONCATENATE(Speciality[[#This Row],[тех1]],"_",Speciality[[#This Row],[Код]])</f>
        <v>Профессиональное обучение_30_18103</v>
      </c>
      <c r="T1349" t="s">
        <v>2580</v>
      </c>
    </row>
    <row r="1350" spans="15:20" x14ac:dyDescent="0.2">
      <c r="O1350" t="s">
        <v>170</v>
      </c>
      <c r="P1350">
        <v>30</v>
      </c>
      <c r="Q1350" t="str">
        <f>CONCATENATE(Speciality[[#This Row],[Программа]],"_",Speciality[[#This Row],[Процент]])</f>
        <v>Профессиональное обучение_30</v>
      </c>
      <c r="R1350" s="66">
        <v>18111</v>
      </c>
      <c r="S1350" t="str">
        <f>CONCATENATE(Speciality[[#This Row],[тех1]],"_",Speciality[[#This Row],[Код]])</f>
        <v>Профессиональное обучение_30_18111</v>
      </c>
      <c r="T1350" t="s">
        <v>2581</v>
      </c>
    </row>
    <row r="1351" spans="15:20" x14ac:dyDescent="0.2">
      <c r="O1351" t="s">
        <v>170</v>
      </c>
      <c r="P1351">
        <v>30</v>
      </c>
      <c r="Q1351" t="str">
        <f>CONCATENATE(Speciality[[#This Row],[Программа]],"_",Speciality[[#This Row],[Процент]])</f>
        <v>Профессиональное обучение_30</v>
      </c>
      <c r="R1351" s="66">
        <v>18322</v>
      </c>
      <c r="S1351" t="str">
        <f>CONCATENATE(Speciality[[#This Row],[тех1]],"_",Speciality[[#This Row],[Код]])</f>
        <v>Профессиональное обучение_30_18322</v>
      </c>
      <c r="T1351" t="s">
        <v>2582</v>
      </c>
    </row>
    <row r="1352" spans="15:20" x14ac:dyDescent="0.2">
      <c r="O1352" t="s">
        <v>170</v>
      </c>
      <c r="P1352">
        <v>30</v>
      </c>
      <c r="Q1352" t="str">
        <f>CONCATENATE(Speciality[[#This Row],[Программа]],"_",Speciality[[#This Row],[Процент]])</f>
        <v>Профессиональное обучение_30</v>
      </c>
      <c r="R1352" s="66">
        <v>18323</v>
      </c>
      <c r="S1352" t="str">
        <f>CONCATENATE(Speciality[[#This Row],[тех1]],"_",Speciality[[#This Row],[Код]])</f>
        <v>Профессиональное обучение_30_18323</v>
      </c>
      <c r="T1352" t="s">
        <v>2583</v>
      </c>
    </row>
    <row r="1353" spans="15:20" x14ac:dyDescent="0.2">
      <c r="O1353" t="s">
        <v>170</v>
      </c>
      <c r="P1353">
        <v>30</v>
      </c>
      <c r="Q1353" t="str">
        <f>CONCATENATE(Speciality[[#This Row],[Программа]],"_",Speciality[[#This Row],[Процент]])</f>
        <v>Профессиональное обучение_30</v>
      </c>
      <c r="R1353" s="66">
        <v>18372</v>
      </c>
      <c r="S1353" t="str">
        <f>CONCATENATE(Speciality[[#This Row],[тех1]],"_",Speciality[[#This Row],[Код]])</f>
        <v>Профессиональное обучение_30_18372</v>
      </c>
      <c r="T1353" t="s">
        <v>2584</v>
      </c>
    </row>
    <row r="1354" spans="15:20" x14ac:dyDescent="0.2">
      <c r="O1354" t="s">
        <v>170</v>
      </c>
      <c r="P1354">
        <v>30</v>
      </c>
      <c r="Q1354" t="str">
        <f>CONCATENATE(Speciality[[#This Row],[Программа]],"_",Speciality[[#This Row],[Процент]])</f>
        <v>Профессиональное обучение_30</v>
      </c>
      <c r="R1354" s="66">
        <v>18375</v>
      </c>
      <c r="S1354" t="str">
        <f>CONCATENATE(Speciality[[#This Row],[тех1]],"_",Speciality[[#This Row],[Код]])</f>
        <v>Профессиональное обучение_30_18375</v>
      </c>
      <c r="T1354" t="s">
        <v>2585</v>
      </c>
    </row>
    <row r="1355" spans="15:20" x14ac:dyDescent="0.2">
      <c r="O1355" t="s">
        <v>170</v>
      </c>
      <c r="P1355">
        <v>30</v>
      </c>
      <c r="Q1355" t="str">
        <f>CONCATENATE(Speciality[[#This Row],[Программа]],"_",Speciality[[#This Row],[Процент]])</f>
        <v>Профессиональное обучение_30</v>
      </c>
      <c r="R1355" s="66">
        <v>18405</v>
      </c>
      <c r="S1355" t="str">
        <f>CONCATENATE(Speciality[[#This Row],[тех1]],"_",Speciality[[#This Row],[Код]])</f>
        <v>Профессиональное обучение_30_18405</v>
      </c>
      <c r="T1355" t="s">
        <v>2586</v>
      </c>
    </row>
    <row r="1356" spans="15:20" x14ac:dyDescent="0.2">
      <c r="O1356" t="s">
        <v>170</v>
      </c>
      <c r="P1356">
        <v>30</v>
      </c>
      <c r="Q1356" t="str">
        <f>CONCATENATE(Speciality[[#This Row],[Программа]],"_",Speciality[[#This Row],[Процент]])</f>
        <v>Профессиональное обучение_30</v>
      </c>
      <c r="R1356" s="66">
        <v>18411</v>
      </c>
      <c r="S1356" t="str">
        <f>CONCATENATE(Speciality[[#This Row],[тех1]],"_",Speciality[[#This Row],[Код]])</f>
        <v>Профессиональное обучение_30_18411</v>
      </c>
      <c r="T1356" t="s">
        <v>2587</v>
      </c>
    </row>
    <row r="1357" spans="15:20" x14ac:dyDescent="0.2">
      <c r="O1357" t="s">
        <v>170</v>
      </c>
      <c r="P1357">
        <v>30</v>
      </c>
      <c r="Q1357" t="str">
        <f>CONCATENATE(Speciality[[#This Row],[Программа]],"_",Speciality[[#This Row],[Процент]])</f>
        <v>Профессиональное обучение_30</v>
      </c>
      <c r="R1357" s="66">
        <v>18612</v>
      </c>
      <c r="S1357" t="str">
        <f>CONCATENATE(Speciality[[#This Row],[тех1]],"_",Speciality[[#This Row],[Код]])</f>
        <v>Профессиональное обучение_30_18612</v>
      </c>
      <c r="T1357" t="s">
        <v>2588</v>
      </c>
    </row>
    <row r="1358" spans="15:20" x14ac:dyDescent="0.2">
      <c r="O1358" t="s">
        <v>170</v>
      </c>
      <c r="P1358">
        <v>30</v>
      </c>
      <c r="Q1358" t="str">
        <f>CONCATENATE(Speciality[[#This Row],[Программа]],"_",Speciality[[#This Row],[Процент]])</f>
        <v>Профессиональное обучение_30</v>
      </c>
      <c r="R1358" s="66">
        <v>18625</v>
      </c>
      <c r="S1358" t="str">
        <f>CONCATENATE(Speciality[[#This Row],[тех1]],"_",Speciality[[#This Row],[Код]])</f>
        <v>Профессиональное обучение_30_18625</v>
      </c>
      <c r="T1358" t="s">
        <v>2589</v>
      </c>
    </row>
    <row r="1359" spans="15:20" x14ac:dyDescent="0.2">
      <c r="O1359" t="s">
        <v>170</v>
      </c>
      <c r="P1359">
        <v>30</v>
      </c>
      <c r="Q1359" t="str">
        <f>CONCATENATE(Speciality[[#This Row],[Программа]],"_",Speciality[[#This Row],[Процент]])</f>
        <v>Профессиональное обучение_30</v>
      </c>
      <c r="R1359" s="66">
        <v>18637</v>
      </c>
      <c r="S1359" t="str">
        <f>CONCATENATE(Speciality[[#This Row],[тех1]],"_",Speciality[[#This Row],[Код]])</f>
        <v>Профессиональное обучение_30_18637</v>
      </c>
      <c r="T1359" t="s">
        <v>2590</v>
      </c>
    </row>
    <row r="1360" spans="15:20" x14ac:dyDescent="0.2">
      <c r="O1360" t="s">
        <v>170</v>
      </c>
      <c r="P1360">
        <v>30</v>
      </c>
      <c r="Q1360" t="str">
        <f>CONCATENATE(Speciality[[#This Row],[Программа]],"_",Speciality[[#This Row],[Процент]])</f>
        <v>Профессиональное обучение_30</v>
      </c>
      <c r="R1360" s="66">
        <v>18664</v>
      </c>
      <c r="S1360" t="str">
        <f>CONCATENATE(Speciality[[#This Row],[тех1]],"_",Speciality[[#This Row],[Код]])</f>
        <v>Профессиональное обучение_30_18664</v>
      </c>
      <c r="T1360" t="s">
        <v>2591</v>
      </c>
    </row>
    <row r="1361" spans="15:20" x14ac:dyDescent="0.2">
      <c r="O1361" t="s">
        <v>170</v>
      </c>
      <c r="P1361">
        <v>30</v>
      </c>
      <c r="Q1361" t="str">
        <f>CONCATENATE(Speciality[[#This Row],[Программа]],"_",Speciality[[#This Row],[Процент]])</f>
        <v>Профессиональное обучение_30</v>
      </c>
      <c r="R1361" s="66">
        <v>18676</v>
      </c>
      <c r="S1361" t="str">
        <f>CONCATENATE(Speciality[[#This Row],[тех1]],"_",Speciality[[#This Row],[Код]])</f>
        <v>Профессиональное обучение_30_18676</v>
      </c>
      <c r="T1361" t="s">
        <v>2592</v>
      </c>
    </row>
    <row r="1362" spans="15:20" x14ac:dyDescent="0.2">
      <c r="O1362" t="s">
        <v>170</v>
      </c>
      <c r="P1362">
        <v>30</v>
      </c>
      <c r="Q1362" t="str">
        <f>CONCATENATE(Speciality[[#This Row],[Программа]],"_",Speciality[[#This Row],[Процент]])</f>
        <v>Профессиональное обучение_30</v>
      </c>
      <c r="R1362" s="66">
        <v>18683</v>
      </c>
      <c r="S1362" t="str">
        <f>CONCATENATE(Speciality[[#This Row],[тех1]],"_",Speciality[[#This Row],[Код]])</f>
        <v>Профессиональное обучение_30_18683</v>
      </c>
      <c r="T1362" t="s">
        <v>2593</v>
      </c>
    </row>
    <row r="1363" spans="15:20" x14ac:dyDescent="0.2">
      <c r="O1363" t="s">
        <v>170</v>
      </c>
      <c r="P1363">
        <v>30</v>
      </c>
      <c r="Q1363" t="str">
        <f>CONCATENATE(Speciality[[#This Row],[Программа]],"_",Speciality[[#This Row],[Процент]])</f>
        <v>Профессиональное обучение_30</v>
      </c>
      <c r="R1363" s="66">
        <v>18685</v>
      </c>
      <c r="S1363" t="str">
        <f>CONCATENATE(Speciality[[#This Row],[тех1]],"_",Speciality[[#This Row],[Код]])</f>
        <v>Профессиональное обучение_30_18685</v>
      </c>
      <c r="T1363" t="s">
        <v>2594</v>
      </c>
    </row>
    <row r="1364" spans="15:20" x14ac:dyDescent="0.2">
      <c r="O1364" t="s">
        <v>170</v>
      </c>
      <c r="P1364">
        <v>30</v>
      </c>
      <c r="Q1364" t="str">
        <f>CONCATENATE(Speciality[[#This Row],[Программа]],"_",Speciality[[#This Row],[Процент]])</f>
        <v>Профессиональное обучение_30</v>
      </c>
      <c r="R1364" s="66">
        <v>18692</v>
      </c>
      <c r="S1364" t="str">
        <f>CONCATENATE(Speciality[[#This Row],[тех1]],"_",Speciality[[#This Row],[Код]])</f>
        <v>Профессиональное обучение_30_18692</v>
      </c>
      <c r="T1364" t="s">
        <v>2595</v>
      </c>
    </row>
    <row r="1365" spans="15:20" x14ac:dyDescent="0.2">
      <c r="O1365" t="s">
        <v>170</v>
      </c>
      <c r="P1365">
        <v>30</v>
      </c>
      <c r="Q1365" t="str">
        <f>CONCATENATE(Speciality[[#This Row],[Программа]],"_",Speciality[[#This Row],[Процент]])</f>
        <v>Профессиональное обучение_30</v>
      </c>
      <c r="R1365" s="66">
        <v>18693</v>
      </c>
      <c r="S1365" t="str">
        <f>CONCATENATE(Speciality[[#This Row],[тех1]],"_",Speciality[[#This Row],[Код]])</f>
        <v>Профессиональное обучение_30_18693</v>
      </c>
      <c r="T1365" t="s">
        <v>2596</v>
      </c>
    </row>
    <row r="1366" spans="15:20" x14ac:dyDescent="0.2">
      <c r="O1366" t="s">
        <v>170</v>
      </c>
      <c r="P1366">
        <v>30</v>
      </c>
      <c r="Q1366" t="str">
        <f>CONCATENATE(Speciality[[#This Row],[Программа]],"_",Speciality[[#This Row],[Процент]])</f>
        <v>Профессиональное обучение_30</v>
      </c>
      <c r="R1366" s="66">
        <v>18695</v>
      </c>
      <c r="S1366" t="str">
        <f>CONCATENATE(Speciality[[#This Row],[тех1]],"_",Speciality[[#This Row],[Код]])</f>
        <v>Профессиональное обучение_30_18695</v>
      </c>
      <c r="T1366" t="s">
        <v>2597</v>
      </c>
    </row>
    <row r="1367" spans="15:20" x14ac:dyDescent="0.2">
      <c r="O1367" t="s">
        <v>170</v>
      </c>
      <c r="P1367">
        <v>30</v>
      </c>
      <c r="Q1367" t="str">
        <f>CONCATENATE(Speciality[[#This Row],[Программа]],"_",Speciality[[#This Row],[Процент]])</f>
        <v>Профессиональное обучение_30</v>
      </c>
      <c r="R1367" s="66">
        <v>18697</v>
      </c>
      <c r="S1367" t="str">
        <f>CONCATENATE(Speciality[[#This Row],[тех1]],"_",Speciality[[#This Row],[Код]])</f>
        <v>Профессиональное обучение_30_18697</v>
      </c>
      <c r="T1367" t="s">
        <v>2598</v>
      </c>
    </row>
    <row r="1368" spans="15:20" x14ac:dyDescent="0.2">
      <c r="O1368" t="s">
        <v>170</v>
      </c>
      <c r="P1368">
        <v>30</v>
      </c>
      <c r="Q1368" t="str">
        <f>CONCATENATE(Speciality[[#This Row],[Программа]],"_",Speciality[[#This Row],[Процент]])</f>
        <v>Профессиональное обучение_30</v>
      </c>
      <c r="R1368" s="66">
        <v>18700</v>
      </c>
      <c r="S1368" t="str">
        <f>CONCATENATE(Speciality[[#This Row],[тех1]],"_",Speciality[[#This Row],[Код]])</f>
        <v>Профессиональное обучение_30_18700</v>
      </c>
      <c r="T1368" t="s">
        <v>2599</v>
      </c>
    </row>
    <row r="1369" spans="15:20" x14ac:dyDescent="0.2">
      <c r="O1369" t="s">
        <v>170</v>
      </c>
      <c r="P1369">
        <v>30</v>
      </c>
      <c r="Q1369" t="str">
        <f>CONCATENATE(Speciality[[#This Row],[Программа]],"_",Speciality[[#This Row],[Процент]])</f>
        <v>Профессиональное обучение_30</v>
      </c>
      <c r="R1369" s="66">
        <v>18702</v>
      </c>
      <c r="S1369" t="str">
        <f>CONCATENATE(Speciality[[#This Row],[тех1]],"_",Speciality[[#This Row],[Код]])</f>
        <v>Профессиональное обучение_30_18702</v>
      </c>
      <c r="T1369" t="s">
        <v>2600</v>
      </c>
    </row>
    <row r="1370" spans="15:20" x14ac:dyDescent="0.2">
      <c r="O1370" t="s">
        <v>170</v>
      </c>
      <c r="P1370">
        <v>30</v>
      </c>
      <c r="Q1370" t="str">
        <f>CONCATENATE(Speciality[[#This Row],[Программа]],"_",Speciality[[#This Row],[Процент]])</f>
        <v>Профессиональное обучение_30</v>
      </c>
      <c r="R1370" s="66">
        <v>18713</v>
      </c>
      <c r="S1370" t="str">
        <f>CONCATENATE(Speciality[[#This Row],[тех1]],"_",Speciality[[#This Row],[Код]])</f>
        <v>Профессиональное обучение_30_18713</v>
      </c>
      <c r="T1370" t="s">
        <v>2601</v>
      </c>
    </row>
    <row r="1371" spans="15:20" x14ac:dyDescent="0.2">
      <c r="O1371" t="s">
        <v>170</v>
      </c>
      <c r="P1371">
        <v>30</v>
      </c>
      <c r="Q1371" t="str">
        <f>CONCATENATE(Speciality[[#This Row],[Программа]],"_",Speciality[[#This Row],[Процент]])</f>
        <v>Профессиональное обучение_30</v>
      </c>
      <c r="R1371" s="66">
        <v>18724</v>
      </c>
      <c r="S1371" t="str">
        <f>CONCATENATE(Speciality[[#This Row],[тех1]],"_",Speciality[[#This Row],[Код]])</f>
        <v>Профессиональное обучение_30_18724</v>
      </c>
      <c r="T1371" t="s">
        <v>2602</v>
      </c>
    </row>
    <row r="1372" spans="15:20" x14ac:dyDescent="0.2">
      <c r="O1372" t="s">
        <v>170</v>
      </c>
      <c r="P1372">
        <v>30</v>
      </c>
      <c r="Q1372" t="str">
        <f>CONCATENATE(Speciality[[#This Row],[Программа]],"_",Speciality[[#This Row],[Процент]])</f>
        <v>Профессиональное обучение_30</v>
      </c>
      <c r="R1372" s="66">
        <v>18735</v>
      </c>
      <c r="S1372" t="str">
        <f>CONCATENATE(Speciality[[#This Row],[тех1]],"_",Speciality[[#This Row],[Код]])</f>
        <v>Профессиональное обучение_30_18735</v>
      </c>
      <c r="T1372" t="s">
        <v>2603</v>
      </c>
    </row>
    <row r="1373" spans="15:20" x14ac:dyDescent="0.2">
      <c r="O1373" t="s">
        <v>170</v>
      </c>
      <c r="P1373">
        <v>30</v>
      </c>
      <c r="Q1373" t="str">
        <f>CONCATENATE(Speciality[[#This Row],[Программа]],"_",Speciality[[#This Row],[Процент]])</f>
        <v>Профессиональное обучение_30</v>
      </c>
      <c r="R1373" s="66">
        <v>18753</v>
      </c>
      <c r="S1373" t="str">
        <f>CONCATENATE(Speciality[[#This Row],[тех1]],"_",Speciality[[#This Row],[Код]])</f>
        <v>Профессиональное обучение_30_18753</v>
      </c>
      <c r="T1373" t="s">
        <v>2604</v>
      </c>
    </row>
    <row r="1374" spans="15:20" x14ac:dyDescent="0.2">
      <c r="O1374" t="s">
        <v>170</v>
      </c>
      <c r="P1374">
        <v>30</v>
      </c>
      <c r="Q1374" t="str">
        <f>CONCATENATE(Speciality[[#This Row],[Программа]],"_",Speciality[[#This Row],[Процент]])</f>
        <v>Профессиональное обучение_30</v>
      </c>
      <c r="R1374" s="66">
        <v>18935</v>
      </c>
      <c r="S1374" t="str">
        <f>CONCATENATE(Speciality[[#This Row],[тех1]],"_",Speciality[[#This Row],[Код]])</f>
        <v>Профессиональное обучение_30_18935</v>
      </c>
      <c r="T1374" t="s">
        <v>2605</v>
      </c>
    </row>
    <row r="1375" spans="15:20" x14ac:dyDescent="0.2">
      <c r="O1375" t="s">
        <v>170</v>
      </c>
      <c r="P1375">
        <v>30</v>
      </c>
      <c r="Q1375" t="str">
        <f>CONCATENATE(Speciality[[#This Row],[Программа]],"_",Speciality[[#This Row],[Процент]])</f>
        <v>Профессиональное обучение_30</v>
      </c>
      <c r="R1375" s="66">
        <v>18954</v>
      </c>
      <c r="S1375" t="str">
        <f>CONCATENATE(Speciality[[#This Row],[тех1]],"_",Speciality[[#This Row],[Код]])</f>
        <v>Профессиональное обучение_30_18954</v>
      </c>
      <c r="T1375" t="s">
        <v>2606</v>
      </c>
    </row>
    <row r="1376" spans="15:20" x14ac:dyDescent="0.2">
      <c r="O1376" t="s">
        <v>170</v>
      </c>
      <c r="P1376">
        <v>30</v>
      </c>
      <c r="Q1376" t="str">
        <f>CONCATENATE(Speciality[[#This Row],[Программа]],"_",Speciality[[#This Row],[Процент]])</f>
        <v>Профессиональное обучение_30</v>
      </c>
      <c r="R1376" s="66">
        <v>18956</v>
      </c>
      <c r="S1376" t="str">
        <f>CONCATENATE(Speciality[[#This Row],[тех1]],"_",Speciality[[#This Row],[Код]])</f>
        <v>Профессиональное обучение_30_18956</v>
      </c>
      <c r="T1376" t="s">
        <v>2607</v>
      </c>
    </row>
    <row r="1377" spans="15:20" x14ac:dyDescent="0.2">
      <c r="O1377" t="s">
        <v>170</v>
      </c>
      <c r="P1377">
        <v>30</v>
      </c>
      <c r="Q1377" t="str">
        <f>CONCATENATE(Speciality[[#This Row],[Программа]],"_",Speciality[[#This Row],[Процент]])</f>
        <v>Профессиональное обучение_30</v>
      </c>
      <c r="R1377" s="66">
        <v>18967</v>
      </c>
      <c r="S1377" t="str">
        <f>CONCATENATE(Speciality[[#This Row],[тех1]],"_",Speciality[[#This Row],[Код]])</f>
        <v>Профессиональное обучение_30_18967</v>
      </c>
      <c r="T1377" t="s">
        <v>2608</v>
      </c>
    </row>
    <row r="1378" spans="15:20" x14ac:dyDescent="0.2">
      <c r="O1378" t="s">
        <v>170</v>
      </c>
      <c r="P1378">
        <v>30</v>
      </c>
      <c r="Q1378" t="str">
        <f>CONCATENATE(Speciality[[#This Row],[Программа]],"_",Speciality[[#This Row],[Процент]])</f>
        <v>Профессиональное обучение_30</v>
      </c>
      <c r="R1378" s="66">
        <v>18996</v>
      </c>
      <c r="S1378" t="str">
        <f>CONCATENATE(Speciality[[#This Row],[тех1]],"_",Speciality[[#This Row],[Код]])</f>
        <v>Профессиональное обучение_30_18996</v>
      </c>
      <c r="T1378" t="s">
        <v>2609</v>
      </c>
    </row>
    <row r="1379" spans="15:20" x14ac:dyDescent="0.2">
      <c r="O1379" t="s">
        <v>170</v>
      </c>
      <c r="P1379">
        <v>30</v>
      </c>
      <c r="Q1379" t="str">
        <f>CONCATENATE(Speciality[[#This Row],[Программа]],"_",Speciality[[#This Row],[Процент]])</f>
        <v>Профессиональное обучение_30</v>
      </c>
      <c r="R1379" s="66">
        <v>19015</v>
      </c>
      <c r="S1379" t="str">
        <f>CONCATENATE(Speciality[[#This Row],[тех1]],"_",Speciality[[#This Row],[Код]])</f>
        <v>Профессиональное обучение_30_19015</v>
      </c>
      <c r="T1379" t="s">
        <v>2610</v>
      </c>
    </row>
    <row r="1380" spans="15:20" x14ac:dyDescent="0.2">
      <c r="O1380" t="s">
        <v>170</v>
      </c>
      <c r="P1380">
        <v>30</v>
      </c>
      <c r="Q1380" t="str">
        <f>CONCATENATE(Speciality[[#This Row],[Программа]],"_",Speciality[[#This Row],[Процент]])</f>
        <v>Профессиональное обучение_30</v>
      </c>
      <c r="R1380" s="66">
        <v>19023</v>
      </c>
      <c r="S1380" t="str">
        <f>CONCATENATE(Speciality[[#This Row],[тех1]],"_",Speciality[[#This Row],[Код]])</f>
        <v>Профессиональное обучение_30_19023</v>
      </c>
      <c r="T1380" t="s">
        <v>2611</v>
      </c>
    </row>
    <row r="1381" spans="15:20" x14ac:dyDescent="0.2">
      <c r="O1381" t="s">
        <v>170</v>
      </c>
      <c r="P1381">
        <v>30</v>
      </c>
      <c r="Q1381" t="str">
        <f>CONCATENATE(Speciality[[#This Row],[Программа]],"_",Speciality[[#This Row],[Процент]])</f>
        <v>Профессиональное обучение_30</v>
      </c>
      <c r="R1381" s="66">
        <v>19067</v>
      </c>
      <c r="S1381" t="str">
        <f>CONCATENATE(Speciality[[#This Row],[тех1]],"_",Speciality[[#This Row],[Код]])</f>
        <v>Профессиональное обучение_30_19067</v>
      </c>
      <c r="T1381" t="s">
        <v>2612</v>
      </c>
    </row>
    <row r="1382" spans="15:20" x14ac:dyDescent="0.2">
      <c r="O1382" t="s">
        <v>170</v>
      </c>
      <c r="P1382">
        <v>30</v>
      </c>
      <c r="Q1382" t="str">
        <f>CONCATENATE(Speciality[[#This Row],[Программа]],"_",Speciality[[#This Row],[Процент]])</f>
        <v>Профессиональное обучение_30</v>
      </c>
      <c r="R1382" s="66">
        <v>19068</v>
      </c>
      <c r="S1382" t="str">
        <f>CONCATENATE(Speciality[[#This Row],[тех1]],"_",Speciality[[#This Row],[Код]])</f>
        <v>Профессиональное обучение_30_19068</v>
      </c>
      <c r="T1382" t="s">
        <v>2613</v>
      </c>
    </row>
    <row r="1383" spans="15:20" x14ac:dyDescent="0.2">
      <c r="O1383" t="s">
        <v>170</v>
      </c>
      <c r="P1383">
        <v>30</v>
      </c>
      <c r="Q1383" t="str">
        <f>CONCATENATE(Speciality[[#This Row],[Программа]],"_",Speciality[[#This Row],[Процент]])</f>
        <v>Профессиональное обучение_30</v>
      </c>
      <c r="R1383" s="66">
        <v>19070</v>
      </c>
      <c r="S1383" t="str">
        <f>CONCATENATE(Speciality[[#This Row],[тех1]],"_",Speciality[[#This Row],[Код]])</f>
        <v>Профессиональное обучение_30_19070</v>
      </c>
      <c r="T1383" t="s">
        <v>2614</v>
      </c>
    </row>
    <row r="1384" spans="15:20" x14ac:dyDescent="0.2">
      <c r="O1384" t="s">
        <v>170</v>
      </c>
      <c r="P1384">
        <v>30</v>
      </c>
      <c r="Q1384" t="str">
        <f>CONCATENATE(Speciality[[#This Row],[Программа]],"_",Speciality[[#This Row],[Процент]])</f>
        <v>Профессиональное обучение_30</v>
      </c>
      <c r="R1384" s="66">
        <v>19072</v>
      </c>
      <c r="S1384" t="str">
        <f>CONCATENATE(Speciality[[#This Row],[тех1]],"_",Speciality[[#This Row],[Код]])</f>
        <v>Профессиональное обучение_30_19072</v>
      </c>
      <c r="T1384" t="s">
        <v>2615</v>
      </c>
    </row>
    <row r="1385" spans="15:20" x14ac:dyDescent="0.2">
      <c r="O1385" t="s">
        <v>170</v>
      </c>
      <c r="P1385">
        <v>30</v>
      </c>
      <c r="Q1385" t="str">
        <f>CONCATENATE(Speciality[[#This Row],[Программа]],"_",Speciality[[#This Row],[Процент]])</f>
        <v>Профессиональное обучение_30</v>
      </c>
      <c r="R1385" s="66">
        <v>19074</v>
      </c>
      <c r="S1385" t="str">
        <f>CONCATENATE(Speciality[[#This Row],[тех1]],"_",Speciality[[#This Row],[Код]])</f>
        <v>Профессиональное обучение_30_19074</v>
      </c>
      <c r="T1385" t="s">
        <v>2616</v>
      </c>
    </row>
    <row r="1386" spans="15:20" x14ac:dyDescent="0.2">
      <c r="O1386" t="s">
        <v>170</v>
      </c>
      <c r="P1386">
        <v>30</v>
      </c>
      <c r="Q1386" t="str">
        <f>CONCATENATE(Speciality[[#This Row],[Программа]],"_",Speciality[[#This Row],[Процент]])</f>
        <v>Профессиональное обучение_30</v>
      </c>
      <c r="R1386" s="66">
        <v>19137</v>
      </c>
      <c r="S1386" t="str">
        <f>CONCATENATE(Speciality[[#This Row],[тех1]],"_",Speciality[[#This Row],[Код]])</f>
        <v>Профессиональное обучение_30_19137</v>
      </c>
      <c r="T1386" t="s">
        <v>2617</v>
      </c>
    </row>
    <row r="1387" spans="15:20" x14ac:dyDescent="0.2">
      <c r="O1387" t="s">
        <v>170</v>
      </c>
      <c r="P1387">
        <v>30</v>
      </c>
      <c r="Q1387" t="str">
        <f>CONCATENATE(Speciality[[#This Row],[Программа]],"_",Speciality[[#This Row],[Процент]])</f>
        <v>Профессиональное обучение_30</v>
      </c>
      <c r="R1387" s="66">
        <v>19205</v>
      </c>
      <c r="S1387" t="str">
        <f>CONCATENATE(Speciality[[#This Row],[тех1]],"_",Speciality[[#This Row],[Код]])</f>
        <v>Профессиональное обучение_30_19205</v>
      </c>
      <c r="T1387" t="s">
        <v>179</v>
      </c>
    </row>
    <row r="1388" spans="15:20" x14ac:dyDescent="0.2">
      <c r="O1388" t="s">
        <v>170</v>
      </c>
      <c r="P1388">
        <v>30</v>
      </c>
      <c r="Q1388" t="str">
        <f>CONCATENATE(Speciality[[#This Row],[Программа]],"_",Speciality[[#This Row],[Процент]])</f>
        <v>Профессиональное обучение_30</v>
      </c>
      <c r="R1388" s="66">
        <v>19226</v>
      </c>
      <c r="S1388" t="str">
        <f>CONCATENATE(Speciality[[#This Row],[тех1]],"_",Speciality[[#This Row],[Код]])</f>
        <v>Профессиональное обучение_30_19226</v>
      </c>
      <c r="T1388" t="s">
        <v>2618</v>
      </c>
    </row>
    <row r="1389" spans="15:20" x14ac:dyDescent="0.2">
      <c r="O1389" t="s">
        <v>170</v>
      </c>
      <c r="P1389">
        <v>30</v>
      </c>
      <c r="Q1389" t="str">
        <f>CONCATENATE(Speciality[[#This Row],[Программа]],"_",Speciality[[#This Row],[Процент]])</f>
        <v>Профессиональное обучение_30</v>
      </c>
      <c r="R1389" s="66">
        <v>19230</v>
      </c>
      <c r="S1389" t="str">
        <f>CONCATENATE(Speciality[[#This Row],[тех1]],"_",Speciality[[#This Row],[Код]])</f>
        <v>Профессиональное обучение_30_19230</v>
      </c>
      <c r="T1389" t="s">
        <v>2619</v>
      </c>
    </row>
    <row r="1390" spans="15:20" x14ac:dyDescent="0.2">
      <c r="O1390" t="s">
        <v>170</v>
      </c>
      <c r="P1390">
        <v>30</v>
      </c>
      <c r="Q1390" t="str">
        <f>CONCATENATE(Speciality[[#This Row],[Программа]],"_",Speciality[[#This Row],[Процент]])</f>
        <v>Профессиональное обучение_30</v>
      </c>
      <c r="R1390" s="66">
        <v>19243</v>
      </c>
      <c r="S1390" t="str">
        <f>CONCATENATE(Speciality[[#This Row],[тех1]],"_",Speciality[[#This Row],[Код]])</f>
        <v>Профессиональное обучение_30_19243</v>
      </c>
      <c r="T1390" t="s">
        <v>2620</v>
      </c>
    </row>
    <row r="1391" spans="15:20" x14ac:dyDescent="0.2">
      <c r="O1391" t="s">
        <v>170</v>
      </c>
      <c r="P1391">
        <v>30</v>
      </c>
      <c r="Q1391" t="str">
        <f>CONCATENATE(Speciality[[#This Row],[Программа]],"_",Speciality[[#This Row],[Процент]])</f>
        <v>Профессиональное обучение_30</v>
      </c>
      <c r="R1391" s="66">
        <v>19245</v>
      </c>
      <c r="S1391" t="str">
        <f>CONCATENATE(Speciality[[#This Row],[тех1]],"_",Speciality[[#This Row],[Код]])</f>
        <v>Профессиональное обучение_30_19245</v>
      </c>
      <c r="T1391" t="s">
        <v>2621</v>
      </c>
    </row>
    <row r="1392" spans="15:20" x14ac:dyDescent="0.2">
      <c r="O1392" t="s">
        <v>170</v>
      </c>
      <c r="P1392">
        <v>30</v>
      </c>
      <c r="Q1392" t="str">
        <f>CONCATENATE(Speciality[[#This Row],[Программа]],"_",Speciality[[#This Row],[Процент]])</f>
        <v>Профессиональное обучение_30</v>
      </c>
      <c r="R1392" s="66">
        <v>19270</v>
      </c>
      <c r="S1392" t="str">
        <f>CONCATENATE(Speciality[[#This Row],[тех1]],"_",Speciality[[#This Row],[Код]])</f>
        <v>Профессиональное обучение_30_19270</v>
      </c>
      <c r="T1392" t="s">
        <v>2622</v>
      </c>
    </row>
    <row r="1393" spans="15:20" x14ac:dyDescent="0.2">
      <c r="O1393" t="s">
        <v>170</v>
      </c>
      <c r="P1393">
        <v>30</v>
      </c>
      <c r="Q1393" t="str">
        <f>CONCATENATE(Speciality[[#This Row],[Программа]],"_",Speciality[[#This Row],[Процент]])</f>
        <v>Профессиональное обучение_30</v>
      </c>
      <c r="R1393" s="66">
        <v>19273</v>
      </c>
      <c r="S1393" t="str">
        <f>CONCATENATE(Speciality[[#This Row],[тех1]],"_",Speciality[[#This Row],[Код]])</f>
        <v>Профессиональное обучение_30_19273</v>
      </c>
      <c r="T1393" t="s">
        <v>2623</v>
      </c>
    </row>
    <row r="1394" spans="15:20" x14ac:dyDescent="0.2">
      <c r="O1394" t="s">
        <v>170</v>
      </c>
      <c r="P1394">
        <v>30</v>
      </c>
      <c r="Q1394" t="str">
        <f>CONCATENATE(Speciality[[#This Row],[Программа]],"_",Speciality[[#This Row],[Процент]])</f>
        <v>Профессиональное обучение_30</v>
      </c>
      <c r="R1394" s="66">
        <v>19291</v>
      </c>
      <c r="S1394" t="str">
        <f>CONCATENATE(Speciality[[#This Row],[тех1]],"_",Speciality[[#This Row],[Код]])</f>
        <v>Профессиональное обучение_30_19291</v>
      </c>
      <c r="T1394" t="s">
        <v>2624</v>
      </c>
    </row>
    <row r="1395" spans="15:20" x14ac:dyDescent="0.2">
      <c r="O1395" t="s">
        <v>170</v>
      </c>
      <c r="P1395">
        <v>30</v>
      </c>
      <c r="Q1395" t="str">
        <f>CONCATENATE(Speciality[[#This Row],[Программа]],"_",Speciality[[#This Row],[Процент]])</f>
        <v>Профессиональное обучение_30</v>
      </c>
      <c r="R1395" s="66">
        <v>19294</v>
      </c>
      <c r="S1395" t="str">
        <f>CONCATENATE(Speciality[[#This Row],[тех1]],"_",Speciality[[#This Row],[Код]])</f>
        <v>Профессиональное обучение_30_19294</v>
      </c>
      <c r="T1395" t="s">
        <v>2625</v>
      </c>
    </row>
    <row r="1396" spans="15:20" x14ac:dyDescent="0.2">
      <c r="O1396" t="s">
        <v>170</v>
      </c>
      <c r="P1396">
        <v>30</v>
      </c>
      <c r="Q1396" t="str">
        <f>CONCATENATE(Speciality[[#This Row],[Программа]],"_",Speciality[[#This Row],[Процент]])</f>
        <v>Профессиональное обучение_30</v>
      </c>
      <c r="R1396" s="66">
        <v>19298</v>
      </c>
      <c r="S1396" t="str">
        <f>CONCATENATE(Speciality[[#This Row],[тех1]],"_",Speciality[[#This Row],[Код]])</f>
        <v>Профессиональное обучение_30_19298</v>
      </c>
      <c r="T1396" t="s">
        <v>2626</v>
      </c>
    </row>
    <row r="1397" spans="15:20" x14ac:dyDescent="0.2">
      <c r="O1397" t="s">
        <v>170</v>
      </c>
      <c r="P1397">
        <v>30</v>
      </c>
      <c r="Q1397" t="str">
        <f>CONCATENATE(Speciality[[#This Row],[Программа]],"_",Speciality[[#This Row],[Процент]])</f>
        <v>Профессиональное обучение_30</v>
      </c>
      <c r="R1397" s="66">
        <v>19342</v>
      </c>
      <c r="S1397" t="str">
        <f>CONCATENATE(Speciality[[#This Row],[тех1]],"_",Speciality[[#This Row],[Код]])</f>
        <v>Профессиональное обучение_30_19342</v>
      </c>
      <c r="T1397" t="s">
        <v>2627</v>
      </c>
    </row>
    <row r="1398" spans="15:20" x14ac:dyDescent="0.2">
      <c r="O1398" t="s">
        <v>170</v>
      </c>
      <c r="P1398">
        <v>30</v>
      </c>
      <c r="Q1398" t="str">
        <f>CONCATENATE(Speciality[[#This Row],[Программа]],"_",Speciality[[#This Row],[Процент]])</f>
        <v>Профессиональное обучение_30</v>
      </c>
      <c r="R1398" s="66">
        <v>19343</v>
      </c>
      <c r="S1398" t="str">
        <f>CONCATENATE(Speciality[[#This Row],[тех1]],"_",Speciality[[#This Row],[Код]])</f>
        <v>Профессиональное обучение_30_19343</v>
      </c>
      <c r="T1398" t="s">
        <v>2628</v>
      </c>
    </row>
    <row r="1399" spans="15:20" x14ac:dyDescent="0.2">
      <c r="O1399" t="s">
        <v>170</v>
      </c>
      <c r="P1399">
        <v>30</v>
      </c>
      <c r="Q1399" t="str">
        <f>CONCATENATE(Speciality[[#This Row],[Программа]],"_",Speciality[[#This Row],[Процент]])</f>
        <v>Профессиональное обучение_30</v>
      </c>
      <c r="R1399" s="66">
        <v>19364</v>
      </c>
      <c r="S1399" t="str">
        <f>CONCATENATE(Speciality[[#This Row],[тех1]],"_",Speciality[[#This Row],[Код]])</f>
        <v>Профессиональное обучение_30_19364</v>
      </c>
      <c r="T1399" t="s">
        <v>2629</v>
      </c>
    </row>
    <row r="1400" spans="15:20" x14ac:dyDescent="0.2">
      <c r="O1400" t="s">
        <v>170</v>
      </c>
      <c r="P1400">
        <v>30</v>
      </c>
      <c r="Q1400" t="str">
        <f>CONCATENATE(Speciality[[#This Row],[Программа]],"_",Speciality[[#This Row],[Процент]])</f>
        <v>Профессиональное обучение_30</v>
      </c>
      <c r="R1400" s="66">
        <v>19435</v>
      </c>
      <c r="S1400" t="str">
        <f>CONCATENATE(Speciality[[#This Row],[тех1]],"_",Speciality[[#This Row],[Код]])</f>
        <v>Профессиональное обучение_30_19435</v>
      </c>
      <c r="T1400" t="s">
        <v>2630</v>
      </c>
    </row>
    <row r="1401" spans="15:20" x14ac:dyDescent="0.2">
      <c r="O1401" t="s">
        <v>170</v>
      </c>
      <c r="P1401">
        <v>30</v>
      </c>
      <c r="Q1401" t="str">
        <f>CONCATENATE(Speciality[[#This Row],[Программа]],"_",Speciality[[#This Row],[Процент]])</f>
        <v>Профессиональное обучение_30</v>
      </c>
      <c r="R1401" s="66">
        <v>19441</v>
      </c>
      <c r="S1401" t="str">
        <f>CONCATENATE(Speciality[[#This Row],[тех1]],"_",Speciality[[#This Row],[Код]])</f>
        <v>Профессиональное обучение_30_19441</v>
      </c>
      <c r="T1401" t="s">
        <v>2631</v>
      </c>
    </row>
    <row r="1402" spans="15:20" x14ac:dyDescent="0.2">
      <c r="O1402" t="s">
        <v>170</v>
      </c>
      <c r="P1402">
        <v>30</v>
      </c>
      <c r="Q1402" t="str">
        <f>CONCATENATE(Speciality[[#This Row],[Программа]],"_",Speciality[[#This Row],[Процент]])</f>
        <v>Профессиональное обучение_30</v>
      </c>
      <c r="R1402" s="66">
        <v>19489</v>
      </c>
      <c r="S1402" t="str">
        <f>CONCATENATE(Speciality[[#This Row],[тех1]],"_",Speciality[[#This Row],[Код]])</f>
        <v>Профессиональное обучение_30_19489</v>
      </c>
      <c r="T1402" t="s">
        <v>2632</v>
      </c>
    </row>
    <row r="1403" spans="15:20" x14ac:dyDescent="0.2">
      <c r="O1403" t="s">
        <v>170</v>
      </c>
      <c r="P1403">
        <v>30</v>
      </c>
      <c r="Q1403" t="str">
        <f>CONCATENATE(Speciality[[#This Row],[Программа]],"_",Speciality[[#This Row],[Процент]])</f>
        <v>Профессиональное обучение_30</v>
      </c>
      <c r="R1403" s="66">
        <v>19502</v>
      </c>
      <c r="S1403" t="str">
        <f>CONCATENATE(Speciality[[#This Row],[тех1]],"_",Speciality[[#This Row],[Код]])</f>
        <v>Профессиональное обучение_30_19502</v>
      </c>
      <c r="T1403" t="s">
        <v>2633</v>
      </c>
    </row>
    <row r="1404" spans="15:20" x14ac:dyDescent="0.2">
      <c r="O1404" t="s">
        <v>170</v>
      </c>
      <c r="P1404">
        <v>30</v>
      </c>
      <c r="Q1404" t="str">
        <f>CONCATENATE(Speciality[[#This Row],[Программа]],"_",Speciality[[#This Row],[Процент]])</f>
        <v>Профессиональное обучение_30</v>
      </c>
      <c r="R1404" s="66">
        <v>19513</v>
      </c>
      <c r="S1404" t="str">
        <f>CONCATENATE(Speciality[[#This Row],[тех1]],"_",Speciality[[#This Row],[Код]])</f>
        <v>Профессиональное обучение_30_19513</v>
      </c>
      <c r="T1404" t="s">
        <v>2634</v>
      </c>
    </row>
    <row r="1405" spans="15:20" x14ac:dyDescent="0.2">
      <c r="O1405" t="s">
        <v>170</v>
      </c>
      <c r="P1405">
        <v>30</v>
      </c>
      <c r="Q1405" t="str">
        <f>CONCATENATE(Speciality[[#This Row],[Программа]],"_",Speciality[[#This Row],[Процент]])</f>
        <v>Профессиональное обучение_30</v>
      </c>
      <c r="R1405" s="66">
        <v>19542</v>
      </c>
      <c r="S1405" t="str">
        <f>CONCATENATE(Speciality[[#This Row],[тех1]],"_",Speciality[[#This Row],[Код]])</f>
        <v>Профессиональное обучение_30_19542</v>
      </c>
      <c r="T1405" t="s">
        <v>2635</v>
      </c>
    </row>
    <row r="1406" spans="15:20" x14ac:dyDescent="0.2">
      <c r="O1406" t="s">
        <v>170</v>
      </c>
      <c r="P1406">
        <v>30</v>
      </c>
      <c r="Q1406" t="str">
        <f>CONCATENATE(Speciality[[#This Row],[Программа]],"_",Speciality[[#This Row],[Процент]])</f>
        <v>Профессиональное обучение_30</v>
      </c>
      <c r="R1406" s="66">
        <v>19572</v>
      </c>
      <c r="S1406" t="str">
        <f>CONCATENATE(Speciality[[#This Row],[тех1]],"_",Speciality[[#This Row],[Код]])</f>
        <v>Профессиональное обучение_30_19572</v>
      </c>
      <c r="T1406" t="s">
        <v>2636</v>
      </c>
    </row>
    <row r="1407" spans="15:20" x14ac:dyDescent="0.2">
      <c r="O1407" t="s">
        <v>170</v>
      </c>
      <c r="P1407">
        <v>30</v>
      </c>
      <c r="Q1407" t="str">
        <f>CONCATENATE(Speciality[[#This Row],[Программа]],"_",Speciality[[#This Row],[Процент]])</f>
        <v>Профессиональное обучение_30</v>
      </c>
      <c r="R1407" s="66">
        <v>19574</v>
      </c>
      <c r="S1407" t="str">
        <f>CONCATENATE(Speciality[[#This Row],[тех1]],"_",Speciality[[#This Row],[Код]])</f>
        <v>Профессиональное обучение_30_19574</v>
      </c>
      <c r="T1407" t="s">
        <v>2636</v>
      </c>
    </row>
    <row r="1408" spans="15:20" x14ac:dyDescent="0.2">
      <c r="O1408" t="s">
        <v>170</v>
      </c>
      <c r="P1408">
        <v>30</v>
      </c>
      <c r="Q1408" t="str">
        <f>CONCATENATE(Speciality[[#This Row],[Программа]],"_",Speciality[[#This Row],[Процент]])</f>
        <v>Профессиональное обучение_30</v>
      </c>
      <c r="R1408" s="66">
        <v>19608</v>
      </c>
      <c r="S1408" t="str">
        <f>CONCATENATE(Speciality[[#This Row],[тех1]],"_",Speciality[[#This Row],[Код]])</f>
        <v>Профессиональное обучение_30_19608</v>
      </c>
      <c r="T1408" t="s">
        <v>2637</v>
      </c>
    </row>
    <row r="1409" spans="15:20" x14ac:dyDescent="0.2">
      <c r="O1409" t="s">
        <v>170</v>
      </c>
      <c r="P1409">
        <v>30</v>
      </c>
      <c r="Q1409" t="str">
        <f>CONCATENATE(Speciality[[#This Row],[Программа]],"_",Speciality[[#This Row],[Процент]])</f>
        <v>Профессиональное обучение_30</v>
      </c>
      <c r="R1409" s="66">
        <v>19747</v>
      </c>
      <c r="S1409" t="str">
        <f>CONCATENATE(Speciality[[#This Row],[тех1]],"_",Speciality[[#This Row],[Код]])</f>
        <v>Профессиональное обучение_30_19747</v>
      </c>
      <c r="T1409" t="s">
        <v>2638</v>
      </c>
    </row>
    <row r="1410" spans="15:20" x14ac:dyDescent="0.2">
      <c r="O1410" t="s">
        <v>170</v>
      </c>
      <c r="P1410">
        <v>90</v>
      </c>
      <c r="Q1410" t="str">
        <f>CONCATENATE(Speciality[[#This Row],[Программа]],"_",Speciality[[#This Row],[Процент]])</f>
        <v>Профессиональное обучение_90</v>
      </c>
      <c r="R1410" s="66" t="s">
        <v>2639</v>
      </c>
      <c r="S1410" t="str">
        <f>CONCATENATE(Speciality[[#This Row],[тех1]],"_",Speciality[[#This Row],[Код]])</f>
        <v>Профессиональное обучение_90_00022</v>
      </c>
      <c r="T1410" t="s">
        <v>2640</v>
      </c>
    </row>
    <row r="1411" spans="15:20" x14ac:dyDescent="0.2">
      <c r="O1411" t="s">
        <v>170</v>
      </c>
      <c r="P1411">
        <v>90</v>
      </c>
      <c r="Q1411" t="str">
        <f>CONCATENATE(Speciality[[#This Row],[Программа]],"_",Speciality[[#This Row],[Процент]])</f>
        <v>Профессиональное обучение_90</v>
      </c>
      <c r="R1411" s="66" t="s">
        <v>2641</v>
      </c>
      <c r="S1411" t="str">
        <f>CONCATENATE(Speciality[[#This Row],[тех1]],"_",Speciality[[#This Row],[Код]])</f>
        <v>Профессиональное обучение_90_10003</v>
      </c>
      <c r="T1411" t="s">
        <v>2642</v>
      </c>
    </row>
    <row r="1412" spans="15:20" x14ac:dyDescent="0.2">
      <c r="O1412" t="s">
        <v>170</v>
      </c>
      <c r="P1412">
        <v>90</v>
      </c>
      <c r="Q1412" t="str">
        <f>CONCATENATE(Speciality[[#This Row],[Программа]],"_",Speciality[[#This Row],[Процент]])</f>
        <v>Профессиональное обучение_90</v>
      </c>
      <c r="R1412" s="66" t="s">
        <v>2643</v>
      </c>
      <c r="S1412" t="str">
        <f>CONCATENATE(Speciality[[#This Row],[тех1]],"_",Speciality[[#This Row],[Код]])</f>
        <v>Профессиональное обучение_90_10005</v>
      </c>
      <c r="T1412" t="s">
        <v>2644</v>
      </c>
    </row>
    <row r="1413" spans="15:20" x14ac:dyDescent="0.2">
      <c r="O1413" t="s">
        <v>170</v>
      </c>
      <c r="P1413">
        <v>90</v>
      </c>
      <c r="Q1413" t="str">
        <f>CONCATENATE(Speciality[[#This Row],[Программа]],"_",Speciality[[#This Row],[Процент]])</f>
        <v>Профессиональное обучение_90</v>
      </c>
      <c r="R1413" s="66" t="s">
        <v>2645</v>
      </c>
      <c r="S1413" t="str">
        <f>CONCATENATE(Speciality[[#This Row],[тех1]],"_",Speciality[[#This Row],[Код]])</f>
        <v>Профессиональное обучение_90_10007</v>
      </c>
      <c r="T1413" t="s">
        <v>2646</v>
      </c>
    </row>
    <row r="1414" spans="15:20" x14ac:dyDescent="0.2">
      <c r="O1414" t="s">
        <v>170</v>
      </c>
      <c r="P1414">
        <v>90</v>
      </c>
      <c r="Q1414" t="str">
        <f>CONCATENATE(Speciality[[#This Row],[Программа]],"_",Speciality[[#This Row],[Процент]])</f>
        <v>Профессиональное обучение_90</v>
      </c>
      <c r="R1414" s="66" t="s">
        <v>2647</v>
      </c>
      <c r="S1414" t="str">
        <f>CONCATENATE(Speciality[[#This Row],[тех1]],"_",Speciality[[#This Row],[Код]])</f>
        <v>Профессиональное обучение_90_10008</v>
      </c>
      <c r="T1414" t="s">
        <v>2648</v>
      </c>
    </row>
    <row r="1415" spans="15:20" x14ac:dyDescent="0.2">
      <c r="O1415" t="s">
        <v>170</v>
      </c>
      <c r="P1415">
        <v>90</v>
      </c>
      <c r="Q1415" t="str">
        <f>CONCATENATE(Speciality[[#This Row],[Программа]],"_",Speciality[[#This Row],[Процент]])</f>
        <v>Профессиональное обучение_90</v>
      </c>
      <c r="R1415" s="66" t="s">
        <v>2649</v>
      </c>
      <c r="S1415" t="str">
        <f>CONCATENATE(Speciality[[#This Row],[тех1]],"_",Speciality[[#This Row],[Код]])</f>
        <v>Профессиональное обучение_90_10010</v>
      </c>
      <c r="T1415" t="s">
        <v>2650</v>
      </c>
    </row>
    <row r="1416" spans="15:20" x14ac:dyDescent="0.2">
      <c r="O1416" t="s">
        <v>170</v>
      </c>
      <c r="P1416">
        <v>90</v>
      </c>
      <c r="Q1416" t="str">
        <f>CONCATENATE(Speciality[[#This Row],[Программа]],"_",Speciality[[#This Row],[Процент]])</f>
        <v>Профессиональное обучение_90</v>
      </c>
      <c r="R1416" s="66" t="s">
        <v>2651</v>
      </c>
      <c r="S1416" t="str">
        <f>CONCATENATE(Speciality[[#This Row],[тех1]],"_",Speciality[[#This Row],[Код]])</f>
        <v>Профессиональное обучение_90_10012</v>
      </c>
      <c r="T1416" t="s">
        <v>2652</v>
      </c>
    </row>
    <row r="1417" spans="15:20" x14ac:dyDescent="0.2">
      <c r="O1417" t="s">
        <v>170</v>
      </c>
      <c r="P1417">
        <v>90</v>
      </c>
      <c r="Q1417" t="str">
        <f>CONCATENATE(Speciality[[#This Row],[Программа]],"_",Speciality[[#This Row],[Процент]])</f>
        <v>Профессиональное обучение_90</v>
      </c>
      <c r="R1417" s="66" t="s">
        <v>2653</v>
      </c>
      <c r="S1417" t="str">
        <f>CONCATENATE(Speciality[[#This Row],[тех1]],"_",Speciality[[#This Row],[Код]])</f>
        <v>Профессиональное обучение_90_10013</v>
      </c>
      <c r="T1417" t="s">
        <v>2654</v>
      </c>
    </row>
    <row r="1418" spans="15:20" x14ac:dyDescent="0.2">
      <c r="O1418" t="s">
        <v>170</v>
      </c>
      <c r="P1418">
        <v>90</v>
      </c>
      <c r="Q1418" t="str">
        <f>CONCATENATE(Speciality[[#This Row],[Программа]],"_",Speciality[[#This Row],[Процент]])</f>
        <v>Профессиональное обучение_90</v>
      </c>
      <c r="R1418" s="66" t="s">
        <v>2655</v>
      </c>
      <c r="S1418" t="str">
        <f>CONCATENATE(Speciality[[#This Row],[тех1]],"_",Speciality[[#This Row],[Код]])</f>
        <v>Профессиональное обучение_90_10014</v>
      </c>
      <c r="T1418" t="s">
        <v>2654</v>
      </c>
    </row>
    <row r="1419" spans="15:20" x14ac:dyDescent="0.2">
      <c r="O1419" t="s">
        <v>170</v>
      </c>
      <c r="P1419">
        <v>90</v>
      </c>
      <c r="Q1419" t="str">
        <f>CONCATENATE(Speciality[[#This Row],[Программа]],"_",Speciality[[#This Row],[Процент]])</f>
        <v>Профессиональное обучение_90</v>
      </c>
      <c r="R1419" s="66" t="s">
        <v>2656</v>
      </c>
      <c r="S1419" t="str">
        <f>CONCATENATE(Speciality[[#This Row],[тех1]],"_",Speciality[[#This Row],[Код]])</f>
        <v>Профессиональное обучение_90_10015</v>
      </c>
      <c r="T1419" t="s">
        <v>2654</v>
      </c>
    </row>
    <row r="1420" spans="15:20" x14ac:dyDescent="0.2">
      <c r="O1420" t="s">
        <v>170</v>
      </c>
      <c r="P1420">
        <v>90</v>
      </c>
      <c r="Q1420" t="str">
        <f>CONCATENATE(Speciality[[#This Row],[Программа]],"_",Speciality[[#This Row],[Процент]])</f>
        <v>Профессиональное обучение_90</v>
      </c>
      <c r="R1420" s="66" t="s">
        <v>2657</v>
      </c>
      <c r="S1420" t="str">
        <f>CONCATENATE(Speciality[[#This Row],[тех1]],"_",Speciality[[#This Row],[Код]])</f>
        <v>Профессиональное обучение_90_10016</v>
      </c>
      <c r="T1420" t="s">
        <v>2658</v>
      </c>
    </row>
    <row r="1421" spans="15:20" x14ac:dyDescent="0.2">
      <c r="O1421" t="s">
        <v>170</v>
      </c>
      <c r="P1421">
        <v>90</v>
      </c>
      <c r="Q1421" t="str">
        <f>CONCATENATE(Speciality[[#This Row],[Программа]],"_",Speciality[[#This Row],[Процент]])</f>
        <v>Профессиональное обучение_90</v>
      </c>
      <c r="R1421" s="66" t="s">
        <v>2659</v>
      </c>
      <c r="S1421" t="str">
        <f>CONCATENATE(Speciality[[#This Row],[тех1]],"_",Speciality[[#This Row],[Код]])</f>
        <v>Профессиональное обучение_90_10017</v>
      </c>
      <c r="T1421" t="s">
        <v>2660</v>
      </c>
    </row>
    <row r="1422" spans="15:20" x14ac:dyDescent="0.2">
      <c r="O1422" t="s">
        <v>170</v>
      </c>
      <c r="P1422">
        <v>90</v>
      </c>
      <c r="Q1422" t="str">
        <f>CONCATENATE(Speciality[[#This Row],[Программа]],"_",Speciality[[#This Row],[Процент]])</f>
        <v>Профессиональное обучение_90</v>
      </c>
      <c r="R1422" s="66" t="s">
        <v>2661</v>
      </c>
      <c r="S1422" t="str">
        <f>CONCATENATE(Speciality[[#This Row],[тех1]],"_",Speciality[[#This Row],[Код]])</f>
        <v>Профессиональное обучение_90_10019</v>
      </c>
      <c r="T1422" t="s">
        <v>2662</v>
      </c>
    </row>
    <row r="1423" spans="15:20" x14ac:dyDescent="0.2">
      <c r="O1423" t="s">
        <v>170</v>
      </c>
      <c r="P1423">
        <v>90</v>
      </c>
      <c r="Q1423" t="str">
        <f>CONCATENATE(Speciality[[#This Row],[Программа]],"_",Speciality[[#This Row],[Процент]])</f>
        <v>Профессиональное обучение_90</v>
      </c>
      <c r="R1423" s="66" t="s">
        <v>2663</v>
      </c>
      <c r="S1423" t="str">
        <f>CONCATENATE(Speciality[[#This Row],[тех1]],"_",Speciality[[#This Row],[Код]])</f>
        <v>Профессиональное обучение_90_10021</v>
      </c>
      <c r="T1423" t="s">
        <v>2664</v>
      </c>
    </row>
    <row r="1424" spans="15:20" x14ac:dyDescent="0.2">
      <c r="O1424" t="s">
        <v>170</v>
      </c>
      <c r="P1424">
        <v>90</v>
      </c>
      <c r="Q1424" t="str">
        <f>CONCATENATE(Speciality[[#This Row],[Программа]],"_",Speciality[[#This Row],[Процент]])</f>
        <v>Профессиональное обучение_90</v>
      </c>
      <c r="R1424" s="66" t="s">
        <v>2665</v>
      </c>
      <c r="S1424" t="str">
        <f>CONCATENATE(Speciality[[#This Row],[тех1]],"_",Speciality[[#This Row],[Код]])</f>
        <v>Профессиональное обучение_90_10023</v>
      </c>
      <c r="T1424" t="s">
        <v>2666</v>
      </c>
    </row>
    <row r="1425" spans="15:20" x14ac:dyDescent="0.2">
      <c r="O1425" t="s">
        <v>170</v>
      </c>
      <c r="P1425">
        <v>90</v>
      </c>
      <c r="Q1425" t="str">
        <f>CONCATENATE(Speciality[[#This Row],[Программа]],"_",Speciality[[#This Row],[Процент]])</f>
        <v>Профессиональное обучение_90</v>
      </c>
      <c r="R1425" s="66" t="s">
        <v>2667</v>
      </c>
      <c r="S1425" t="str">
        <f>CONCATENATE(Speciality[[#This Row],[тех1]],"_",Speciality[[#This Row],[Код]])</f>
        <v>Профессиональное обучение_90_10025</v>
      </c>
      <c r="T1425" t="s">
        <v>2668</v>
      </c>
    </row>
    <row r="1426" spans="15:20" x14ac:dyDescent="0.2">
      <c r="O1426" t="s">
        <v>170</v>
      </c>
      <c r="P1426">
        <v>90</v>
      </c>
      <c r="Q1426" t="str">
        <f>CONCATENATE(Speciality[[#This Row],[Программа]],"_",Speciality[[#This Row],[Процент]])</f>
        <v>Профессиональное обучение_90</v>
      </c>
      <c r="R1426" s="66" t="s">
        <v>2669</v>
      </c>
      <c r="S1426" t="str">
        <f>CONCATENATE(Speciality[[#This Row],[тех1]],"_",Speciality[[#This Row],[Код]])</f>
        <v>Профессиональное обучение_90_10027</v>
      </c>
      <c r="T1426" t="s">
        <v>2670</v>
      </c>
    </row>
    <row r="1427" spans="15:20" x14ac:dyDescent="0.2">
      <c r="O1427" t="s">
        <v>170</v>
      </c>
      <c r="P1427">
        <v>90</v>
      </c>
      <c r="Q1427" t="str">
        <f>CONCATENATE(Speciality[[#This Row],[Программа]],"_",Speciality[[#This Row],[Процент]])</f>
        <v>Профессиональное обучение_90</v>
      </c>
      <c r="R1427" s="66" t="s">
        <v>2671</v>
      </c>
      <c r="S1427" t="str">
        <f>CONCATENATE(Speciality[[#This Row],[тех1]],"_",Speciality[[#This Row],[Код]])</f>
        <v>Профессиональное обучение_90_10028</v>
      </c>
      <c r="T1427" t="s">
        <v>2672</v>
      </c>
    </row>
    <row r="1428" spans="15:20" x14ac:dyDescent="0.2">
      <c r="O1428" t="s">
        <v>170</v>
      </c>
      <c r="P1428">
        <v>90</v>
      </c>
      <c r="Q1428" t="str">
        <f>CONCATENATE(Speciality[[#This Row],[Программа]],"_",Speciality[[#This Row],[Процент]])</f>
        <v>Профессиональное обучение_90</v>
      </c>
      <c r="R1428" s="66" t="s">
        <v>2673</v>
      </c>
      <c r="S1428" t="str">
        <f>CONCATENATE(Speciality[[#This Row],[тех1]],"_",Speciality[[#This Row],[Код]])</f>
        <v>Профессиональное обучение_90_10030</v>
      </c>
      <c r="T1428" t="s">
        <v>2674</v>
      </c>
    </row>
    <row r="1429" spans="15:20" x14ac:dyDescent="0.2">
      <c r="O1429" t="s">
        <v>170</v>
      </c>
      <c r="P1429">
        <v>90</v>
      </c>
      <c r="Q1429" t="str">
        <f>CONCATENATE(Speciality[[#This Row],[Программа]],"_",Speciality[[#This Row],[Процент]])</f>
        <v>Профессиональное обучение_90</v>
      </c>
      <c r="R1429" s="66" t="s">
        <v>2675</v>
      </c>
      <c r="S1429" t="str">
        <f>CONCATENATE(Speciality[[#This Row],[тех1]],"_",Speciality[[#This Row],[Код]])</f>
        <v>Профессиональное обучение_90_10032</v>
      </c>
      <c r="T1429" t="s">
        <v>2676</v>
      </c>
    </row>
    <row r="1430" spans="15:20" x14ac:dyDescent="0.2">
      <c r="O1430" t="s">
        <v>170</v>
      </c>
      <c r="P1430">
        <v>90</v>
      </c>
      <c r="Q1430" t="str">
        <f>CONCATENATE(Speciality[[#This Row],[Программа]],"_",Speciality[[#This Row],[Процент]])</f>
        <v>Профессиональное обучение_90</v>
      </c>
      <c r="R1430" s="66" t="s">
        <v>2677</v>
      </c>
      <c r="S1430" t="str">
        <f>CONCATENATE(Speciality[[#This Row],[тех1]],"_",Speciality[[#This Row],[Код]])</f>
        <v>Профессиональное обучение_90_10036</v>
      </c>
      <c r="T1430" t="s">
        <v>2678</v>
      </c>
    </row>
    <row r="1431" spans="15:20" x14ac:dyDescent="0.2">
      <c r="O1431" t="s">
        <v>170</v>
      </c>
      <c r="P1431">
        <v>90</v>
      </c>
      <c r="Q1431" t="str">
        <f>CONCATENATE(Speciality[[#This Row],[Программа]],"_",Speciality[[#This Row],[Процент]])</f>
        <v>Профессиональное обучение_90</v>
      </c>
      <c r="R1431" s="66" t="s">
        <v>2679</v>
      </c>
      <c r="S1431" t="str">
        <f>CONCATENATE(Speciality[[#This Row],[тех1]],"_",Speciality[[#This Row],[Код]])</f>
        <v>Профессиональное обучение_90_10038</v>
      </c>
      <c r="T1431" t="s">
        <v>2680</v>
      </c>
    </row>
    <row r="1432" spans="15:20" x14ac:dyDescent="0.2">
      <c r="O1432" t="s">
        <v>170</v>
      </c>
      <c r="P1432">
        <v>90</v>
      </c>
      <c r="Q1432" t="str">
        <f>CONCATENATE(Speciality[[#This Row],[Программа]],"_",Speciality[[#This Row],[Процент]])</f>
        <v>Профессиональное обучение_90</v>
      </c>
      <c r="R1432" s="66" t="s">
        <v>2681</v>
      </c>
      <c r="S1432" t="str">
        <f>CONCATENATE(Speciality[[#This Row],[тех1]],"_",Speciality[[#This Row],[Код]])</f>
        <v>Профессиональное обучение_90_10039</v>
      </c>
      <c r="T1432" t="s">
        <v>2682</v>
      </c>
    </row>
    <row r="1433" spans="15:20" x14ac:dyDescent="0.2">
      <c r="O1433" t="s">
        <v>170</v>
      </c>
      <c r="P1433">
        <v>90</v>
      </c>
      <c r="Q1433" t="str">
        <f>CONCATENATE(Speciality[[#This Row],[Программа]],"_",Speciality[[#This Row],[Процент]])</f>
        <v>Профессиональное обучение_90</v>
      </c>
      <c r="R1433" s="66" t="s">
        <v>2683</v>
      </c>
      <c r="S1433" t="str">
        <f>CONCATENATE(Speciality[[#This Row],[тех1]],"_",Speciality[[#This Row],[Код]])</f>
        <v>Профессиональное обучение_90_10041</v>
      </c>
      <c r="T1433" t="s">
        <v>2684</v>
      </c>
    </row>
    <row r="1434" spans="15:20" x14ac:dyDescent="0.2">
      <c r="O1434" t="s">
        <v>170</v>
      </c>
      <c r="P1434">
        <v>90</v>
      </c>
      <c r="Q1434" t="str">
        <f>CONCATENATE(Speciality[[#This Row],[Программа]],"_",Speciality[[#This Row],[Процент]])</f>
        <v>Профессиональное обучение_90</v>
      </c>
      <c r="R1434" s="66" t="s">
        <v>2685</v>
      </c>
      <c r="S1434" t="str">
        <f>CONCATENATE(Speciality[[#This Row],[тех1]],"_",Speciality[[#This Row],[Код]])</f>
        <v>Профессиональное обучение_90_10043</v>
      </c>
      <c r="T1434" t="s">
        <v>2686</v>
      </c>
    </row>
    <row r="1435" spans="15:20" x14ac:dyDescent="0.2">
      <c r="O1435" t="s">
        <v>170</v>
      </c>
      <c r="P1435">
        <v>90</v>
      </c>
      <c r="Q1435" t="str">
        <f>CONCATENATE(Speciality[[#This Row],[Программа]],"_",Speciality[[#This Row],[Процент]])</f>
        <v>Профессиональное обучение_90</v>
      </c>
      <c r="R1435" s="66" t="s">
        <v>2687</v>
      </c>
      <c r="S1435" t="str">
        <f>CONCATENATE(Speciality[[#This Row],[тех1]],"_",Speciality[[#This Row],[Код]])</f>
        <v>Профессиональное обучение_90_10045</v>
      </c>
      <c r="T1435" t="s">
        <v>2688</v>
      </c>
    </row>
    <row r="1436" spans="15:20" x14ac:dyDescent="0.2">
      <c r="O1436" t="s">
        <v>170</v>
      </c>
      <c r="P1436">
        <v>90</v>
      </c>
      <c r="Q1436" t="str">
        <f>CONCATENATE(Speciality[[#This Row],[Программа]],"_",Speciality[[#This Row],[Процент]])</f>
        <v>Профессиональное обучение_90</v>
      </c>
      <c r="R1436" s="66" t="s">
        <v>2689</v>
      </c>
      <c r="S1436" t="str">
        <f>CONCATENATE(Speciality[[#This Row],[тех1]],"_",Speciality[[#This Row],[Код]])</f>
        <v>Профессиональное обучение_90_10047</v>
      </c>
      <c r="T1436" t="s">
        <v>2690</v>
      </c>
    </row>
    <row r="1437" spans="15:20" x14ac:dyDescent="0.2">
      <c r="O1437" t="s">
        <v>170</v>
      </c>
      <c r="P1437">
        <v>90</v>
      </c>
      <c r="Q1437" t="str">
        <f>CONCATENATE(Speciality[[#This Row],[Программа]],"_",Speciality[[#This Row],[Процент]])</f>
        <v>Профессиональное обучение_90</v>
      </c>
      <c r="R1437" s="66" t="s">
        <v>2691</v>
      </c>
      <c r="S1437" t="str">
        <f>CONCATENATE(Speciality[[#This Row],[тех1]],"_",Speciality[[#This Row],[Код]])</f>
        <v>Профессиональное обучение_90_10049</v>
      </c>
      <c r="T1437" t="s">
        <v>2692</v>
      </c>
    </row>
    <row r="1438" spans="15:20" x14ac:dyDescent="0.2">
      <c r="O1438" t="s">
        <v>170</v>
      </c>
      <c r="P1438">
        <v>90</v>
      </c>
      <c r="Q1438" t="str">
        <f>CONCATENATE(Speciality[[#This Row],[Программа]],"_",Speciality[[#This Row],[Процент]])</f>
        <v>Профессиональное обучение_90</v>
      </c>
      <c r="R1438" s="66" t="s">
        <v>2693</v>
      </c>
      <c r="S1438" t="str">
        <f>CONCATENATE(Speciality[[#This Row],[тех1]],"_",Speciality[[#This Row],[Код]])</f>
        <v>Профессиональное обучение_90_10051</v>
      </c>
      <c r="T1438" t="s">
        <v>2694</v>
      </c>
    </row>
    <row r="1439" spans="15:20" x14ac:dyDescent="0.2">
      <c r="O1439" t="s">
        <v>170</v>
      </c>
      <c r="P1439">
        <v>90</v>
      </c>
      <c r="Q1439" t="str">
        <f>CONCATENATE(Speciality[[#This Row],[Программа]],"_",Speciality[[#This Row],[Процент]])</f>
        <v>Профессиональное обучение_90</v>
      </c>
      <c r="R1439" s="66" t="s">
        <v>2695</v>
      </c>
      <c r="S1439" t="str">
        <f>CONCATENATE(Speciality[[#This Row],[тех1]],"_",Speciality[[#This Row],[Код]])</f>
        <v>Профессиональное обучение_90_10053</v>
      </c>
      <c r="T1439" t="s">
        <v>2696</v>
      </c>
    </row>
    <row r="1440" spans="15:20" x14ac:dyDescent="0.2">
      <c r="O1440" t="s">
        <v>170</v>
      </c>
      <c r="P1440">
        <v>90</v>
      </c>
      <c r="Q1440" t="str">
        <f>CONCATENATE(Speciality[[#This Row],[Программа]],"_",Speciality[[#This Row],[Процент]])</f>
        <v>Профессиональное обучение_90</v>
      </c>
      <c r="R1440" s="66" t="s">
        <v>2697</v>
      </c>
      <c r="S1440" t="str">
        <f>CONCATENATE(Speciality[[#This Row],[тех1]],"_",Speciality[[#This Row],[Код]])</f>
        <v>Профессиональное обучение_90_10055</v>
      </c>
      <c r="T1440" t="s">
        <v>2698</v>
      </c>
    </row>
    <row r="1441" spans="15:20" x14ac:dyDescent="0.2">
      <c r="O1441" t="s">
        <v>170</v>
      </c>
      <c r="P1441">
        <v>90</v>
      </c>
      <c r="Q1441" t="str">
        <f>CONCATENATE(Speciality[[#This Row],[Программа]],"_",Speciality[[#This Row],[Процент]])</f>
        <v>Профессиональное обучение_90</v>
      </c>
      <c r="R1441" s="66" t="s">
        <v>2699</v>
      </c>
      <c r="S1441" t="str">
        <f>CONCATENATE(Speciality[[#This Row],[тех1]],"_",Speciality[[#This Row],[Код]])</f>
        <v>Профессиональное обучение_90_10056</v>
      </c>
      <c r="T1441" t="s">
        <v>2700</v>
      </c>
    </row>
    <row r="1442" spans="15:20" x14ac:dyDescent="0.2">
      <c r="O1442" t="s">
        <v>170</v>
      </c>
      <c r="P1442">
        <v>90</v>
      </c>
      <c r="Q1442" t="str">
        <f>CONCATENATE(Speciality[[#This Row],[Программа]],"_",Speciality[[#This Row],[Процент]])</f>
        <v>Профессиональное обучение_90</v>
      </c>
      <c r="R1442" s="66" t="s">
        <v>2701</v>
      </c>
      <c r="S1442" t="str">
        <f>CONCATENATE(Speciality[[#This Row],[тех1]],"_",Speciality[[#This Row],[Код]])</f>
        <v>Профессиональное обучение_90_10058</v>
      </c>
      <c r="T1442" t="s">
        <v>2702</v>
      </c>
    </row>
    <row r="1443" spans="15:20" x14ac:dyDescent="0.2">
      <c r="O1443" t="s">
        <v>170</v>
      </c>
      <c r="P1443">
        <v>90</v>
      </c>
      <c r="Q1443" t="str">
        <f>CONCATENATE(Speciality[[#This Row],[Программа]],"_",Speciality[[#This Row],[Процент]])</f>
        <v>Профессиональное обучение_90</v>
      </c>
      <c r="R1443" s="66" t="s">
        <v>2703</v>
      </c>
      <c r="S1443" t="str">
        <f>CONCATENATE(Speciality[[#This Row],[тех1]],"_",Speciality[[#This Row],[Код]])</f>
        <v>Профессиональное обучение_90_10060</v>
      </c>
      <c r="T1443" t="s">
        <v>2704</v>
      </c>
    </row>
    <row r="1444" spans="15:20" x14ac:dyDescent="0.2">
      <c r="O1444" t="s">
        <v>170</v>
      </c>
      <c r="P1444">
        <v>90</v>
      </c>
      <c r="Q1444" t="str">
        <f>CONCATENATE(Speciality[[#This Row],[Программа]],"_",Speciality[[#This Row],[Процент]])</f>
        <v>Профессиональное обучение_90</v>
      </c>
      <c r="R1444" s="66" t="s">
        <v>2705</v>
      </c>
      <c r="S1444" t="str">
        <f>CONCATENATE(Speciality[[#This Row],[тех1]],"_",Speciality[[#This Row],[Код]])</f>
        <v>Профессиональное обучение_90_10062</v>
      </c>
      <c r="T1444" t="s">
        <v>2706</v>
      </c>
    </row>
    <row r="1445" spans="15:20" x14ac:dyDescent="0.2">
      <c r="O1445" t="s">
        <v>170</v>
      </c>
      <c r="P1445">
        <v>90</v>
      </c>
      <c r="Q1445" t="str">
        <f>CONCATENATE(Speciality[[#This Row],[Программа]],"_",Speciality[[#This Row],[Процент]])</f>
        <v>Профессиональное обучение_90</v>
      </c>
      <c r="R1445" s="66" t="s">
        <v>2707</v>
      </c>
      <c r="S1445" t="str">
        <f>CONCATENATE(Speciality[[#This Row],[тех1]],"_",Speciality[[#This Row],[Код]])</f>
        <v>Профессиональное обучение_90_10065</v>
      </c>
      <c r="T1445" t="s">
        <v>2708</v>
      </c>
    </row>
    <row r="1446" spans="15:20" x14ac:dyDescent="0.2">
      <c r="O1446" t="s">
        <v>170</v>
      </c>
      <c r="P1446">
        <v>90</v>
      </c>
      <c r="Q1446" t="str">
        <f>CONCATENATE(Speciality[[#This Row],[Программа]],"_",Speciality[[#This Row],[Процент]])</f>
        <v>Профессиональное обучение_90</v>
      </c>
      <c r="R1446" s="66" t="s">
        <v>2709</v>
      </c>
      <c r="S1446" t="str">
        <f>CONCATENATE(Speciality[[#This Row],[тех1]],"_",Speciality[[#This Row],[Код]])</f>
        <v>Профессиональное обучение_90_10067</v>
      </c>
      <c r="T1446" t="s">
        <v>2710</v>
      </c>
    </row>
    <row r="1447" spans="15:20" x14ac:dyDescent="0.2">
      <c r="O1447" t="s">
        <v>170</v>
      </c>
      <c r="P1447">
        <v>90</v>
      </c>
      <c r="Q1447" t="str">
        <f>CONCATENATE(Speciality[[#This Row],[Программа]],"_",Speciality[[#This Row],[Процент]])</f>
        <v>Профессиональное обучение_90</v>
      </c>
      <c r="R1447" s="66" t="s">
        <v>2711</v>
      </c>
      <c r="S1447" t="str">
        <f>CONCATENATE(Speciality[[#This Row],[тех1]],"_",Speciality[[#This Row],[Код]])</f>
        <v>Профессиональное обучение_90_10069</v>
      </c>
      <c r="T1447" t="s">
        <v>2712</v>
      </c>
    </row>
    <row r="1448" spans="15:20" x14ac:dyDescent="0.2">
      <c r="O1448" t="s">
        <v>170</v>
      </c>
      <c r="P1448">
        <v>90</v>
      </c>
      <c r="Q1448" t="str">
        <f>CONCATENATE(Speciality[[#This Row],[Программа]],"_",Speciality[[#This Row],[Процент]])</f>
        <v>Профессиональное обучение_90</v>
      </c>
      <c r="R1448" s="66" t="s">
        <v>2713</v>
      </c>
      <c r="S1448" t="str">
        <f>CONCATENATE(Speciality[[#This Row],[тех1]],"_",Speciality[[#This Row],[Код]])</f>
        <v>Профессиональное обучение_90_10071</v>
      </c>
      <c r="T1448" t="s">
        <v>2714</v>
      </c>
    </row>
    <row r="1449" spans="15:20" x14ac:dyDescent="0.2">
      <c r="O1449" t="s">
        <v>170</v>
      </c>
      <c r="P1449">
        <v>90</v>
      </c>
      <c r="Q1449" t="str">
        <f>CONCATENATE(Speciality[[#This Row],[Программа]],"_",Speciality[[#This Row],[Процент]])</f>
        <v>Профессиональное обучение_90</v>
      </c>
      <c r="R1449" s="66" t="s">
        <v>2715</v>
      </c>
      <c r="S1449" t="str">
        <f>CONCATENATE(Speciality[[#This Row],[тех1]],"_",Speciality[[#This Row],[Код]])</f>
        <v>Профессиональное обучение_90_10073</v>
      </c>
      <c r="T1449" t="s">
        <v>2716</v>
      </c>
    </row>
    <row r="1450" spans="15:20" x14ac:dyDescent="0.2">
      <c r="O1450" t="s">
        <v>170</v>
      </c>
      <c r="P1450">
        <v>90</v>
      </c>
      <c r="Q1450" t="str">
        <f>CONCATENATE(Speciality[[#This Row],[Программа]],"_",Speciality[[#This Row],[Процент]])</f>
        <v>Профессиональное обучение_90</v>
      </c>
      <c r="R1450" s="66" t="s">
        <v>2717</v>
      </c>
      <c r="S1450" t="str">
        <f>CONCATENATE(Speciality[[#This Row],[тех1]],"_",Speciality[[#This Row],[Код]])</f>
        <v>Профессиональное обучение_90_10075</v>
      </c>
      <c r="T1450" t="s">
        <v>2718</v>
      </c>
    </row>
    <row r="1451" spans="15:20" x14ac:dyDescent="0.2">
      <c r="O1451" t="s">
        <v>170</v>
      </c>
      <c r="P1451">
        <v>90</v>
      </c>
      <c r="Q1451" t="str">
        <f>CONCATENATE(Speciality[[#This Row],[Программа]],"_",Speciality[[#This Row],[Процент]])</f>
        <v>Профессиональное обучение_90</v>
      </c>
      <c r="R1451" s="66" t="s">
        <v>2719</v>
      </c>
      <c r="S1451" t="str">
        <f>CONCATENATE(Speciality[[#This Row],[тех1]],"_",Speciality[[#This Row],[Код]])</f>
        <v>Профессиональное обучение_90_10080</v>
      </c>
      <c r="T1451" t="s">
        <v>2720</v>
      </c>
    </row>
    <row r="1452" spans="15:20" x14ac:dyDescent="0.2">
      <c r="O1452" t="s">
        <v>170</v>
      </c>
      <c r="P1452">
        <v>90</v>
      </c>
      <c r="Q1452" t="str">
        <f>CONCATENATE(Speciality[[#This Row],[Программа]],"_",Speciality[[#This Row],[Процент]])</f>
        <v>Профессиональное обучение_90</v>
      </c>
      <c r="R1452" s="66" t="s">
        <v>2721</v>
      </c>
      <c r="S1452" t="str">
        <f>CONCATENATE(Speciality[[#This Row],[тех1]],"_",Speciality[[#This Row],[Код]])</f>
        <v>Профессиональное обучение_90_10083</v>
      </c>
      <c r="T1452" t="s">
        <v>2722</v>
      </c>
    </row>
    <row r="1453" spans="15:20" x14ac:dyDescent="0.2">
      <c r="O1453" t="s">
        <v>170</v>
      </c>
      <c r="P1453">
        <v>90</v>
      </c>
      <c r="Q1453" t="str">
        <f>CONCATENATE(Speciality[[#This Row],[Программа]],"_",Speciality[[#This Row],[Процент]])</f>
        <v>Профессиональное обучение_90</v>
      </c>
      <c r="R1453" s="66" t="s">
        <v>2723</v>
      </c>
      <c r="S1453" t="str">
        <f>CONCATENATE(Speciality[[#This Row],[тех1]],"_",Speciality[[#This Row],[Код]])</f>
        <v>Профессиональное обучение_90_10085</v>
      </c>
      <c r="T1453" t="s">
        <v>2724</v>
      </c>
    </row>
    <row r="1454" spans="15:20" x14ac:dyDescent="0.2">
      <c r="O1454" t="s">
        <v>170</v>
      </c>
      <c r="P1454">
        <v>90</v>
      </c>
      <c r="Q1454" t="str">
        <f>CONCATENATE(Speciality[[#This Row],[Программа]],"_",Speciality[[#This Row],[Процент]])</f>
        <v>Профессиональное обучение_90</v>
      </c>
      <c r="R1454" s="66" t="s">
        <v>2725</v>
      </c>
      <c r="S1454" t="str">
        <f>CONCATENATE(Speciality[[#This Row],[тех1]],"_",Speciality[[#This Row],[Код]])</f>
        <v>Профессиональное обучение_90_10088</v>
      </c>
      <c r="T1454" t="s">
        <v>2726</v>
      </c>
    </row>
    <row r="1455" spans="15:20" x14ac:dyDescent="0.2">
      <c r="O1455" t="s">
        <v>170</v>
      </c>
      <c r="P1455">
        <v>90</v>
      </c>
      <c r="Q1455" t="str">
        <f>CONCATENATE(Speciality[[#This Row],[Программа]],"_",Speciality[[#This Row],[Процент]])</f>
        <v>Профессиональное обучение_90</v>
      </c>
      <c r="R1455" s="66" t="s">
        <v>2727</v>
      </c>
      <c r="S1455" t="str">
        <f>CONCATENATE(Speciality[[#This Row],[тех1]],"_",Speciality[[#This Row],[Код]])</f>
        <v>Профессиональное обучение_90_10090</v>
      </c>
      <c r="T1455" t="s">
        <v>2728</v>
      </c>
    </row>
    <row r="1456" spans="15:20" x14ac:dyDescent="0.2">
      <c r="O1456" t="s">
        <v>170</v>
      </c>
      <c r="P1456">
        <v>90</v>
      </c>
      <c r="Q1456" t="str">
        <f>CONCATENATE(Speciality[[#This Row],[Программа]],"_",Speciality[[#This Row],[Процент]])</f>
        <v>Профессиональное обучение_90</v>
      </c>
      <c r="R1456" s="66" t="s">
        <v>2729</v>
      </c>
      <c r="S1456" t="str">
        <f>CONCATENATE(Speciality[[#This Row],[тех1]],"_",Speciality[[#This Row],[Код]])</f>
        <v>Профессиональное обучение_90_10092</v>
      </c>
      <c r="T1456" t="s">
        <v>2730</v>
      </c>
    </row>
    <row r="1457" spans="15:20" x14ac:dyDescent="0.2">
      <c r="O1457" t="s">
        <v>170</v>
      </c>
      <c r="P1457">
        <v>90</v>
      </c>
      <c r="Q1457" t="str">
        <f>CONCATENATE(Speciality[[#This Row],[Программа]],"_",Speciality[[#This Row],[Процент]])</f>
        <v>Профессиональное обучение_90</v>
      </c>
      <c r="R1457" s="66" t="s">
        <v>2731</v>
      </c>
      <c r="S1457" t="str">
        <f>CONCATENATE(Speciality[[#This Row],[тех1]],"_",Speciality[[#This Row],[Код]])</f>
        <v>Профессиональное обучение_90_10094</v>
      </c>
      <c r="T1457" t="s">
        <v>2732</v>
      </c>
    </row>
    <row r="1458" spans="15:20" x14ac:dyDescent="0.2">
      <c r="O1458" t="s">
        <v>170</v>
      </c>
      <c r="P1458">
        <v>90</v>
      </c>
      <c r="Q1458" t="str">
        <f>CONCATENATE(Speciality[[#This Row],[Программа]],"_",Speciality[[#This Row],[Процент]])</f>
        <v>Профессиональное обучение_90</v>
      </c>
      <c r="R1458" s="66" t="s">
        <v>2733</v>
      </c>
      <c r="S1458" t="str">
        <f>CONCATENATE(Speciality[[#This Row],[тех1]],"_",Speciality[[#This Row],[Код]])</f>
        <v>Профессиональное обучение_90_10097</v>
      </c>
      <c r="T1458" t="s">
        <v>2734</v>
      </c>
    </row>
    <row r="1459" spans="15:20" x14ac:dyDescent="0.2">
      <c r="O1459" t="s">
        <v>170</v>
      </c>
      <c r="P1459">
        <v>90</v>
      </c>
      <c r="Q1459" t="str">
        <f>CONCATENATE(Speciality[[#This Row],[Программа]],"_",Speciality[[#This Row],[Процент]])</f>
        <v>Профессиональное обучение_90</v>
      </c>
      <c r="R1459" s="66" t="s">
        <v>2735</v>
      </c>
      <c r="S1459" t="str">
        <f>CONCATENATE(Speciality[[#This Row],[тех1]],"_",Speciality[[#This Row],[Код]])</f>
        <v>Профессиональное обучение_90_10101</v>
      </c>
      <c r="T1459" t="s">
        <v>2736</v>
      </c>
    </row>
    <row r="1460" spans="15:20" x14ac:dyDescent="0.2">
      <c r="O1460" t="s">
        <v>170</v>
      </c>
      <c r="P1460">
        <v>90</v>
      </c>
      <c r="Q1460" t="str">
        <f>CONCATENATE(Speciality[[#This Row],[Программа]],"_",Speciality[[#This Row],[Процент]])</f>
        <v>Профессиональное обучение_90</v>
      </c>
      <c r="R1460" s="66" t="s">
        <v>2737</v>
      </c>
      <c r="S1460" t="str">
        <f>CONCATENATE(Speciality[[#This Row],[тех1]],"_",Speciality[[#This Row],[Код]])</f>
        <v>Профессиональное обучение_90_10103</v>
      </c>
      <c r="T1460" t="s">
        <v>2738</v>
      </c>
    </row>
    <row r="1461" spans="15:20" x14ac:dyDescent="0.2">
      <c r="O1461" t="s">
        <v>170</v>
      </c>
      <c r="P1461">
        <v>90</v>
      </c>
      <c r="Q1461" t="str">
        <f>CONCATENATE(Speciality[[#This Row],[Программа]],"_",Speciality[[#This Row],[Процент]])</f>
        <v>Профессиональное обучение_90</v>
      </c>
      <c r="R1461" s="66" t="s">
        <v>2739</v>
      </c>
      <c r="S1461" t="str">
        <f>CONCATENATE(Speciality[[#This Row],[тех1]],"_",Speciality[[#This Row],[Код]])</f>
        <v>Профессиональное обучение_90_10105</v>
      </c>
      <c r="T1461" t="s">
        <v>2740</v>
      </c>
    </row>
    <row r="1462" spans="15:20" x14ac:dyDescent="0.2">
      <c r="O1462" t="s">
        <v>170</v>
      </c>
      <c r="P1462">
        <v>90</v>
      </c>
      <c r="Q1462" t="str">
        <f>CONCATENATE(Speciality[[#This Row],[Программа]],"_",Speciality[[#This Row],[Процент]])</f>
        <v>Профессиональное обучение_90</v>
      </c>
      <c r="R1462" s="66" t="s">
        <v>2741</v>
      </c>
      <c r="S1462" t="str">
        <f>CONCATENATE(Speciality[[#This Row],[тех1]],"_",Speciality[[#This Row],[Код]])</f>
        <v>Профессиональное обучение_90_10107</v>
      </c>
      <c r="T1462" t="s">
        <v>2742</v>
      </c>
    </row>
    <row r="1463" spans="15:20" x14ac:dyDescent="0.2">
      <c r="O1463" t="s">
        <v>170</v>
      </c>
      <c r="P1463">
        <v>90</v>
      </c>
      <c r="Q1463" t="str">
        <f>CONCATENATE(Speciality[[#This Row],[Программа]],"_",Speciality[[#This Row],[Процент]])</f>
        <v>Профессиональное обучение_90</v>
      </c>
      <c r="R1463" s="66" t="s">
        <v>2743</v>
      </c>
      <c r="S1463" t="str">
        <f>CONCATENATE(Speciality[[#This Row],[тех1]],"_",Speciality[[#This Row],[Код]])</f>
        <v>Профессиональное обучение_90_10109</v>
      </c>
      <c r="T1463" t="s">
        <v>2744</v>
      </c>
    </row>
    <row r="1464" spans="15:20" x14ac:dyDescent="0.2">
      <c r="O1464" t="s">
        <v>170</v>
      </c>
      <c r="P1464">
        <v>90</v>
      </c>
      <c r="Q1464" t="str">
        <f>CONCATENATE(Speciality[[#This Row],[Программа]],"_",Speciality[[#This Row],[Процент]])</f>
        <v>Профессиональное обучение_90</v>
      </c>
      <c r="R1464" s="66" t="s">
        <v>2745</v>
      </c>
      <c r="S1464" t="str">
        <f>CONCATENATE(Speciality[[#This Row],[тех1]],"_",Speciality[[#This Row],[Код]])</f>
        <v>Профессиональное обучение_90_10111</v>
      </c>
      <c r="T1464" t="s">
        <v>2746</v>
      </c>
    </row>
    <row r="1465" spans="15:20" x14ac:dyDescent="0.2">
      <c r="O1465" t="s">
        <v>170</v>
      </c>
      <c r="P1465">
        <v>90</v>
      </c>
      <c r="Q1465" t="str">
        <f>CONCATENATE(Speciality[[#This Row],[Программа]],"_",Speciality[[#This Row],[Процент]])</f>
        <v>Профессиональное обучение_90</v>
      </c>
      <c r="R1465" s="66" t="s">
        <v>2747</v>
      </c>
      <c r="S1465" t="str">
        <f>CONCATENATE(Speciality[[#This Row],[тех1]],"_",Speciality[[#This Row],[Код]])</f>
        <v>Профессиональное обучение_90_10114</v>
      </c>
      <c r="T1465" t="s">
        <v>2269</v>
      </c>
    </row>
    <row r="1466" spans="15:20" x14ac:dyDescent="0.2">
      <c r="O1466" t="s">
        <v>170</v>
      </c>
      <c r="P1466">
        <v>90</v>
      </c>
      <c r="Q1466" t="str">
        <f>CONCATENATE(Speciality[[#This Row],[Программа]],"_",Speciality[[#This Row],[Процент]])</f>
        <v>Профессиональное обучение_90</v>
      </c>
      <c r="R1466" s="66" t="s">
        <v>2748</v>
      </c>
      <c r="S1466" t="str">
        <f>CONCATENATE(Speciality[[#This Row],[тех1]],"_",Speciality[[#This Row],[Код]])</f>
        <v>Профессиональное обучение_90_10118</v>
      </c>
      <c r="T1466" t="s">
        <v>2749</v>
      </c>
    </row>
    <row r="1467" spans="15:20" x14ac:dyDescent="0.2">
      <c r="O1467" t="s">
        <v>170</v>
      </c>
      <c r="P1467">
        <v>90</v>
      </c>
      <c r="Q1467" t="str">
        <f>CONCATENATE(Speciality[[#This Row],[Программа]],"_",Speciality[[#This Row],[Процент]])</f>
        <v>Профессиональное обучение_90</v>
      </c>
      <c r="R1467" s="66" t="s">
        <v>2750</v>
      </c>
      <c r="S1467" t="str">
        <f>CONCATENATE(Speciality[[#This Row],[тех1]],"_",Speciality[[#This Row],[Код]])</f>
        <v>Профессиональное обучение_90_10120</v>
      </c>
      <c r="T1467" t="s">
        <v>2751</v>
      </c>
    </row>
    <row r="1468" spans="15:20" x14ac:dyDescent="0.2">
      <c r="O1468" t="s">
        <v>170</v>
      </c>
      <c r="P1468">
        <v>90</v>
      </c>
      <c r="Q1468" t="str">
        <f>CONCATENATE(Speciality[[#This Row],[Программа]],"_",Speciality[[#This Row],[Процент]])</f>
        <v>Профессиональное обучение_90</v>
      </c>
      <c r="R1468" s="66" t="s">
        <v>2752</v>
      </c>
      <c r="S1468" t="str">
        <f>CONCATENATE(Speciality[[#This Row],[тех1]],"_",Speciality[[#This Row],[Код]])</f>
        <v>Профессиональное обучение_90_10122</v>
      </c>
      <c r="T1468" t="s">
        <v>2753</v>
      </c>
    </row>
    <row r="1469" spans="15:20" x14ac:dyDescent="0.2">
      <c r="O1469" t="s">
        <v>170</v>
      </c>
      <c r="P1469">
        <v>90</v>
      </c>
      <c r="Q1469" t="str">
        <f>CONCATENATE(Speciality[[#This Row],[Программа]],"_",Speciality[[#This Row],[Процент]])</f>
        <v>Профессиональное обучение_90</v>
      </c>
      <c r="R1469" s="66" t="s">
        <v>2754</v>
      </c>
      <c r="S1469" t="str">
        <f>CONCATENATE(Speciality[[#This Row],[тех1]],"_",Speciality[[#This Row],[Код]])</f>
        <v>Профессиональное обучение_90_10124</v>
      </c>
      <c r="T1469" t="s">
        <v>2755</v>
      </c>
    </row>
    <row r="1470" spans="15:20" x14ac:dyDescent="0.2">
      <c r="O1470" t="s">
        <v>170</v>
      </c>
      <c r="P1470">
        <v>90</v>
      </c>
      <c r="Q1470" t="str">
        <f>CONCATENATE(Speciality[[#This Row],[Программа]],"_",Speciality[[#This Row],[Процент]])</f>
        <v>Профессиональное обучение_90</v>
      </c>
      <c r="R1470" s="66" t="s">
        <v>2756</v>
      </c>
      <c r="S1470" t="str">
        <f>CONCATENATE(Speciality[[#This Row],[тех1]],"_",Speciality[[#This Row],[Код]])</f>
        <v>Профессиональное обучение_90_10125</v>
      </c>
      <c r="T1470" t="s">
        <v>2270</v>
      </c>
    </row>
    <row r="1471" spans="15:20" x14ac:dyDescent="0.2">
      <c r="O1471" t="s">
        <v>170</v>
      </c>
      <c r="P1471">
        <v>90</v>
      </c>
      <c r="Q1471" t="str">
        <f>CONCATENATE(Speciality[[#This Row],[Программа]],"_",Speciality[[#This Row],[Процент]])</f>
        <v>Профессиональное обучение_90</v>
      </c>
      <c r="R1471" s="66" t="s">
        <v>2757</v>
      </c>
      <c r="S1471" t="str">
        <f>CONCATENATE(Speciality[[#This Row],[тех1]],"_",Speciality[[#This Row],[Код]])</f>
        <v>Профессиональное обучение_90_10127</v>
      </c>
      <c r="T1471" t="s">
        <v>2758</v>
      </c>
    </row>
    <row r="1472" spans="15:20" x14ac:dyDescent="0.2">
      <c r="O1472" t="s">
        <v>170</v>
      </c>
      <c r="P1472">
        <v>90</v>
      </c>
      <c r="Q1472" t="str">
        <f>CONCATENATE(Speciality[[#This Row],[Программа]],"_",Speciality[[#This Row],[Процент]])</f>
        <v>Профессиональное обучение_90</v>
      </c>
      <c r="R1472" s="66" t="s">
        <v>2759</v>
      </c>
      <c r="S1472" t="str">
        <f>CONCATENATE(Speciality[[#This Row],[тех1]],"_",Speciality[[#This Row],[Код]])</f>
        <v>Профессиональное обучение_90_10129</v>
      </c>
      <c r="T1472" t="s">
        <v>2760</v>
      </c>
    </row>
    <row r="1473" spans="15:20" x14ac:dyDescent="0.2">
      <c r="O1473" t="s">
        <v>170</v>
      </c>
      <c r="P1473">
        <v>90</v>
      </c>
      <c r="Q1473" t="str">
        <f>CONCATENATE(Speciality[[#This Row],[Программа]],"_",Speciality[[#This Row],[Процент]])</f>
        <v>Профессиональное обучение_90</v>
      </c>
      <c r="R1473" s="66" t="s">
        <v>2761</v>
      </c>
      <c r="S1473" t="str">
        <f>CONCATENATE(Speciality[[#This Row],[тех1]],"_",Speciality[[#This Row],[Код]])</f>
        <v>Профессиональное обучение_90_10131</v>
      </c>
      <c r="T1473" t="s">
        <v>2762</v>
      </c>
    </row>
    <row r="1474" spans="15:20" x14ac:dyDescent="0.2">
      <c r="O1474" t="s">
        <v>170</v>
      </c>
      <c r="P1474">
        <v>90</v>
      </c>
      <c r="Q1474" t="str">
        <f>CONCATENATE(Speciality[[#This Row],[Программа]],"_",Speciality[[#This Row],[Процент]])</f>
        <v>Профессиональное обучение_90</v>
      </c>
      <c r="R1474" s="66" t="s">
        <v>2763</v>
      </c>
      <c r="S1474" t="str">
        <f>CONCATENATE(Speciality[[#This Row],[тех1]],"_",Speciality[[#This Row],[Код]])</f>
        <v>Профессиональное обучение_90_10133</v>
      </c>
      <c r="T1474" t="s">
        <v>2764</v>
      </c>
    </row>
    <row r="1475" spans="15:20" x14ac:dyDescent="0.2">
      <c r="O1475" t="s">
        <v>170</v>
      </c>
      <c r="P1475">
        <v>90</v>
      </c>
      <c r="Q1475" t="str">
        <f>CONCATENATE(Speciality[[#This Row],[Программа]],"_",Speciality[[#This Row],[Процент]])</f>
        <v>Профессиональное обучение_90</v>
      </c>
      <c r="R1475" s="66" t="s">
        <v>2765</v>
      </c>
      <c r="S1475" t="str">
        <f>CONCATENATE(Speciality[[#This Row],[тех1]],"_",Speciality[[#This Row],[Код]])</f>
        <v>Профессиональное обучение_90_10135</v>
      </c>
      <c r="T1475" t="s">
        <v>2766</v>
      </c>
    </row>
    <row r="1476" spans="15:20" x14ac:dyDescent="0.2">
      <c r="O1476" t="s">
        <v>170</v>
      </c>
      <c r="P1476">
        <v>90</v>
      </c>
      <c r="Q1476" t="str">
        <f>CONCATENATE(Speciality[[#This Row],[Программа]],"_",Speciality[[#This Row],[Процент]])</f>
        <v>Профессиональное обучение_90</v>
      </c>
      <c r="R1476" s="66" t="s">
        <v>2767</v>
      </c>
      <c r="S1476" t="str">
        <f>CONCATENATE(Speciality[[#This Row],[тех1]],"_",Speciality[[#This Row],[Код]])</f>
        <v>Профессиональное обучение_90_10137</v>
      </c>
      <c r="T1476" t="s">
        <v>2768</v>
      </c>
    </row>
    <row r="1477" spans="15:20" x14ac:dyDescent="0.2">
      <c r="O1477" t="s">
        <v>170</v>
      </c>
      <c r="P1477">
        <v>90</v>
      </c>
      <c r="Q1477" t="str">
        <f>CONCATENATE(Speciality[[#This Row],[Программа]],"_",Speciality[[#This Row],[Процент]])</f>
        <v>Профессиональное обучение_90</v>
      </c>
      <c r="R1477" s="66" t="s">
        <v>2769</v>
      </c>
      <c r="S1477" t="str">
        <f>CONCATENATE(Speciality[[#This Row],[тех1]],"_",Speciality[[#This Row],[Код]])</f>
        <v>Профессиональное обучение_90_10142</v>
      </c>
      <c r="T1477" t="s">
        <v>2770</v>
      </c>
    </row>
    <row r="1478" spans="15:20" x14ac:dyDescent="0.2">
      <c r="O1478" t="s">
        <v>170</v>
      </c>
      <c r="P1478">
        <v>90</v>
      </c>
      <c r="Q1478" t="str">
        <f>CONCATENATE(Speciality[[#This Row],[Программа]],"_",Speciality[[#This Row],[Процент]])</f>
        <v>Профессиональное обучение_90</v>
      </c>
      <c r="R1478" s="66" t="s">
        <v>2771</v>
      </c>
      <c r="S1478" t="str">
        <f>CONCATENATE(Speciality[[#This Row],[тех1]],"_",Speciality[[#This Row],[Код]])</f>
        <v>Профессиональное обучение_90_10144</v>
      </c>
      <c r="T1478" t="s">
        <v>2772</v>
      </c>
    </row>
    <row r="1479" spans="15:20" x14ac:dyDescent="0.2">
      <c r="O1479" t="s">
        <v>170</v>
      </c>
      <c r="P1479">
        <v>90</v>
      </c>
      <c r="Q1479" t="str">
        <f>CONCATENATE(Speciality[[#This Row],[Программа]],"_",Speciality[[#This Row],[Процент]])</f>
        <v>Профессиональное обучение_90</v>
      </c>
      <c r="R1479" s="66" t="s">
        <v>2773</v>
      </c>
      <c r="S1479" t="str">
        <f>CONCATENATE(Speciality[[#This Row],[тех1]],"_",Speciality[[#This Row],[Код]])</f>
        <v>Профессиональное обучение_90_10146</v>
      </c>
      <c r="T1479" t="s">
        <v>2774</v>
      </c>
    </row>
    <row r="1480" spans="15:20" x14ac:dyDescent="0.2">
      <c r="O1480" t="s">
        <v>170</v>
      </c>
      <c r="P1480">
        <v>90</v>
      </c>
      <c r="Q1480" t="str">
        <f>CONCATENATE(Speciality[[#This Row],[Программа]],"_",Speciality[[#This Row],[Процент]])</f>
        <v>Профессиональное обучение_90</v>
      </c>
      <c r="R1480" s="66" t="s">
        <v>2775</v>
      </c>
      <c r="S1480" t="str">
        <f>CONCATENATE(Speciality[[#This Row],[тех1]],"_",Speciality[[#This Row],[Код]])</f>
        <v>Профессиональное обучение_90_10148</v>
      </c>
      <c r="T1480" t="s">
        <v>2776</v>
      </c>
    </row>
    <row r="1481" spans="15:20" x14ac:dyDescent="0.2">
      <c r="O1481" t="s">
        <v>170</v>
      </c>
      <c r="P1481">
        <v>90</v>
      </c>
      <c r="Q1481" t="str">
        <f>CONCATENATE(Speciality[[#This Row],[Программа]],"_",Speciality[[#This Row],[Процент]])</f>
        <v>Профессиональное обучение_90</v>
      </c>
      <c r="R1481" s="66" t="s">
        <v>2777</v>
      </c>
      <c r="S1481" t="str">
        <f>CONCATENATE(Speciality[[#This Row],[тех1]],"_",Speciality[[#This Row],[Код]])</f>
        <v>Профессиональное обучение_90_10150</v>
      </c>
      <c r="T1481" t="s">
        <v>2778</v>
      </c>
    </row>
    <row r="1482" spans="15:20" x14ac:dyDescent="0.2">
      <c r="O1482" t="s">
        <v>170</v>
      </c>
      <c r="P1482">
        <v>90</v>
      </c>
      <c r="Q1482" t="str">
        <f>CONCATENATE(Speciality[[#This Row],[Программа]],"_",Speciality[[#This Row],[Процент]])</f>
        <v>Профессиональное обучение_90</v>
      </c>
      <c r="R1482" s="66" t="s">
        <v>2779</v>
      </c>
      <c r="S1482" t="str">
        <f>CONCATENATE(Speciality[[#This Row],[тех1]],"_",Speciality[[#This Row],[Код]])</f>
        <v>Профессиональное обучение_90_10151</v>
      </c>
      <c r="T1482" t="s">
        <v>2780</v>
      </c>
    </row>
    <row r="1483" spans="15:20" x14ac:dyDescent="0.2">
      <c r="O1483" t="s">
        <v>170</v>
      </c>
      <c r="P1483">
        <v>90</v>
      </c>
      <c r="Q1483" t="str">
        <f>CONCATENATE(Speciality[[#This Row],[Программа]],"_",Speciality[[#This Row],[Процент]])</f>
        <v>Профессиональное обучение_90</v>
      </c>
      <c r="R1483" s="66" t="s">
        <v>2781</v>
      </c>
      <c r="S1483" t="str">
        <f>CONCATENATE(Speciality[[#This Row],[тех1]],"_",Speciality[[#This Row],[Код]])</f>
        <v>Профессиональное обучение_90_10153</v>
      </c>
      <c r="T1483" t="s">
        <v>2782</v>
      </c>
    </row>
    <row r="1484" spans="15:20" x14ac:dyDescent="0.2">
      <c r="O1484" t="s">
        <v>170</v>
      </c>
      <c r="P1484">
        <v>90</v>
      </c>
      <c r="Q1484" t="str">
        <f>CONCATENATE(Speciality[[#This Row],[Программа]],"_",Speciality[[#This Row],[Процент]])</f>
        <v>Профессиональное обучение_90</v>
      </c>
      <c r="R1484" s="66" t="s">
        <v>2783</v>
      </c>
      <c r="S1484" t="str">
        <f>CONCATENATE(Speciality[[#This Row],[тех1]],"_",Speciality[[#This Row],[Код]])</f>
        <v>Профессиональное обучение_90_10155</v>
      </c>
      <c r="T1484" t="s">
        <v>2784</v>
      </c>
    </row>
    <row r="1485" spans="15:20" x14ac:dyDescent="0.2">
      <c r="O1485" t="s">
        <v>170</v>
      </c>
      <c r="P1485">
        <v>90</v>
      </c>
      <c r="Q1485" t="str">
        <f>CONCATENATE(Speciality[[#This Row],[Программа]],"_",Speciality[[#This Row],[Процент]])</f>
        <v>Профессиональное обучение_90</v>
      </c>
      <c r="R1485" s="66" t="s">
        <v>2785</v>
      </c>
      <c r="S1485" t="str">
        <f>CONCATENATE(Speciality[[#This Row],[тех1]],"_",Speciality[[#This Row],[Код]])</f>
        <v>Профессиональное обучение_90_10157</v>
      </c>
      <c r="T1485" t="s">
        <v>2786</v>
      </c>
    </row>
    <row r="1486" spans="15:20" x14ac:dyDescent="0.2">
      <c r="O1486" t="s">
        <v>170</v>
      </c>
      <c r="P1486">
        <v>90</v>
      </c>
      <c r="Q1486" t="str">
        <f>CONCATENATE(Speciality[[#This Row],[Программа]],"_",Speciality[[#This Row],[Процент]])</f>
        <v>Профессиональное обучение_90</v>
      </c>
      <c r="R1486" s="66" t="s">
        <v>2787</v>
      </c>
      <c r="S1486" t="str">
        <f>CONCATENATE(Speciality[[#This Row],[тех1]],"_",Speciality[[#This Row],[Код]])</f>
        <v>Профессиональное обучение_90_10158</v>
      </c>
      <c r="T1486" t="s">
        <v>2788</v>
      </c>
    </row>
    <row r="1487" spans="15:20" x14ac:dyDescent="0.2">
      <c r="O1487" t="s">
        <v>170</v>
      </c>
      <c r="P1487">
        <v>90</v>
      </c>
      <c r="Q1487" t="str">
        <f>CONCATENATE(Speciality[[#This Row],[Программа]],"_",Speciality[[#This Row],[Процент]])</f>
        <v>Профессиональное обучение_90</v>
      </c>
      <c r="R1487" s="66" t="s">
        <v>2789</v>
      </c>
      <c r="S1487" t="str">
        <f>CONCATENATE(Speciality[[#This Row],[тех1]],"_",Speciality[[#This Row],[Код]])</f>
        <v>Профессиональное обучение_90_10160</v>
      </c>
      <c r="T1487" t="s">
        <v>2790</v>
      </c>
    </row>
    <row r="1488" spans="15:20" x14ac:dyDescent="0.2">
      <c r="O1488" t="s">
        <v>170</v>
      </c>
      <c r="P1488">
        <v>90</v>
      </c>
      <c r="Q1488" t="str">
        <f>CONCATENATE(Speciality[[#This Row],[Программа]],"_",Speciality[[#This Row],[Процент]])</f>
        <v>Профессиональное обучение_90</v>
      </c>
      <c r="R1488" s="66" t="s">
        <v>2791</v>
      </c>
      <c r="S1488" t="str">
        <f>CONCATENATE(Speciality[[#This Row],[тех1]],"_",Speciality[[#This Row],[Код]])</f>
        <v>Профессиональное обучение_90_10162</v>
      </c>
      <c r="T1488" t="s">
        <v>2792</v>
      </c>
    </row>
    <row r="1489" spans="15:20" x14ac:dyDescent="0.2">
      <c r="O1489" t="s">
        <v>170</v>
      </c>
      <c r="P1489">
        <v>90</v>
      </c>
      <c r="Q1489" t="str">
        <f>CONCATENATE(Speciality[[#This Row],[Программа]],"_",Speciality[[#This Row],[Процент]])</f>
        <v>Профессиональное обучение_90</v>
      </c>
      <c r="R1489" s="66" t="s">
        <v>2793</v>
      </c>
      <c r="S1489" t="str">
        <f>CONCATENATE(Speciality[[#This Row],[тех1]],"_",Speciality[[#This Row],[Код]])</f>
        <v>Профессиональное обучение_90_10164</v>
      </c>
      <c r="T1489" t="s">
        <v>2794</v>
      </c>
    </row>
    <row r="1490" spans="15:20" x14ac:dyDescent="0.2">
      <c r="O1490" t="s">
        <v>170</v>
      </c>
      <c r="P1490">
        <v>90</v>
      </c>
      <c r="Q1490" t="str">
        <f>CONCATENATE(Speciality[[#This Row],[Программа]],"_",Speciality[[#This Row],[Процент]])</f>
        <v>Профессиональное обучение_90</v>
      </c>
      <c r="R1490" s="66" t="s">
        <v>2795</v>
      </c>
      <c r="S1490" t="str">
        <f>CONCATENATE(Speciality[[#This Row],[тех1]],"_",Speciality[[#This Row],[Код]])</f>
        <v>Профессиональное обучение_90_10166</v>
      </c>
      <c r="T1490" t="s">
        <v>2796</v>
      </c>
    </row>
    <row r="1491" spans="15:20" x14ac:dyDescent="0.2">
      <c r="O1491" t="s">
        <v>170</v>
      </c>
      <c r="P1491">
        <v>90</v>
      </c>
      <c r="Q1491" t="str">
        <f>CONCATENATE(Speciality[[#This Row],[Программа]],"_",Speciality[[#This Row],[Процент]])</f>
        <v>Профессиональное обучение_90</v>
      </c>
      <c r="R1491" s="66" t="s">
        <v>2797</v>
      </c>
      <c r="S1491" t="str">
        <f>CONCATENATE(Speciality[[#This Row],[тех1]],"_",Speciality[[#This Row],[Код]])</f>
        <v>Профессиональное обучение_90_10168</v>
      </c>
      <c r="T1491" t="s">
        <v>2798</v>
      </c>
    </row>
    <row r="1492" spans="15:20" x14ac:dyDescent="0.2">
      <c r="O1492" t="s">
        <v>170</v>
      </c>
      <c r="P1492">
        <v>90</v>
      </c>
      <c r="Q1492" t="str">
        <f>CONCATENATE(Speciality[[#This Row],[Программа]],"_",Speciality[[#This Row],[Процент]])</f>
        <v>Профессиональное обучение_90</v>
      </c>
      <c r="R1492" s="66" t="s">
        <v>2799</v>
      </c>
      <c r="S1492" t="str">
        <f>CONCATENATE(Speciality[[#This Row],[тех1]],"_",Speciality[[#This Row],[Код]])</f>
        <v>Профессиональное обучение_90_10170</v>
      </c>
      <c r="T1492" t="s">
        <v>2271</v>
      </c>
    </row>
    <row r="1493" spans="15:20" x14ac:dyDescent="0.2">
      <c r="O1493" t="s">
        <v>170</v>
      </c>
      <c r="P1493">
        <v>90</v>
      </c>
      <c r="Q1493" t="str">
        <f>CONCATENATE(Speciality[[#This Row],[Программа]],"_",Speciality[[#This Row],[Процент]])</f>
        <v>Профессиональное обучение_90</v>
      </c>
      <c r="R1493" s="66" t="s">
        <v>2800</v>
      </c>
      <c r="S1493" t="str">
        <f>CONCATENATE(Speciality[[#This Row],[тех1]],"_",Speciality[[#This Row],[Код]])</f>
        <v>Профессиональное обучение_90_10172</v>
      </c>
      <c r="T1493" t="s">
        <v>2801</v>
      </c>
    </row>
    <row r="1494" spans="15:20" x14ac:dyDescent="0.2">
      <c r="O1494" t="s">
        <v>170</v>
      </c>
      <c r="P1494">
        <v>90</v>
      </c>
      <c r="Q1494" t="str">
        <f>CONCATENATE(Speciality[[#This Row],[Программа]],"_",Speciality[[#This Row],[Процент]])</f>
        <v>Профессиональное обучение_90</v>
      </c>
      <c r="R1494" s="66" t="s">
        <v>2802</v>
      </c>
      <c r="S1494" t="str">
        <f>CONCATENATE(Speciality[[#This Row],[тех1]],"_",Speciality[[#This Row],[Код]])</f>
        <v>Профессиональное обучение_90_10174</v>
      </c>
      <c r="T1494" t="s">
        <v>2803</v>
      </c>
    </row>
    <row r="1495" spans="15:20" x14ac:dyDescent="0.2">
      <c r="O1495" t="s">
        <v>170</v>
      </c>
      <c r="P1495">
        <v>90</v>
      </c>
      <c r="Q1495" t="str">
        <f>CONCATENATE(Speciality[[#This Row],[Программа]],"_",Speciality[[#This Row],[Процент]])</f>
        <v>Профессиональное обучение_90</v>
      </c>
      <c r="R1495" s="66" t="s">
        <v>2804</v>
      </c>
      <c r="S1495" t="str">
        <f>CONCATENATE(Speciality[[#This Row],[тех1]],"_",Speciality[[#This Row],[Код]])</f>
        <v>Профессиональное обучение_90_10176</v>
      </c>
      <c r="T1495" t="s">
        <v>2805</v>
      </c>
    </row>
    <row r="1496" spans="15:20" x14ac:dyDescent="0.2">
      <c r="O1496" t="s">
        <v>170</v>
      </c>
      <c r="P1496">
        <v>90</v>
      </c>
      <c r="Q1496" t="str">
        <f>CONCATENATE(Speciality[[#This Row],[Программа]],"_",Speciality[[#This Row],[Процент]])</f>
        <v>Профессиональное обучение_90</v>
      </c>
      <c r="R1496" s="66" t="s">
        <v>2806</v>
      </c>
      <c r="S1496" t="str">
        <f>CONCATENATE(Speciality[[#This Row],[тех1]],"_",Speciality[[#This Row],[Код]])</f>
        <v>Профессиональное обучение_90_10177</v>
      </c>
      <c r="T1496" t="s">
        <v>2272</v>
      </c>
    </row>
    <row r="1497" spans="15:20" x14ac:dyDescent="0.2">
      <c r="O1497" t="s">
        <v>170</v>
      </c>
      <c r="P1497">
        <v>90</v>
      </c>
      <c r="Q1497" t="str">
        <f>CONCATENATE(Speciality[[#This Row],[Программа]],"_",Speciality[[#This Row],[Процент]])</f>
        <v>Профессиональное обучение_90</v>
      </c>
      <c r="R1497" s="66" t="s">
        <v>2807</v>
      </c>
      <c r="S1497" t="str">
        <f>CONCATENATE(Speciality[[#This Row],[тех1]],"_",Speciality[[#This Row],[Код]])</f>
        <v>Профессиональное обучение_90_10178</v>
      </c>
      <c r="T1497" t="s">
        <v>2272</v>
      </c>
    </row>
    <row r="1498" spans="15:20" x14ac:dyDescent="0.2">
      <c r="O1498" t="s">
        <v>170</v>
      </c>
      <c r="P1498">
        <v>90</v>
      </c>
      <c r="Q1498" t="str">
        <f>CONCATENATE(Speciality[[#This Row],[Программа]],"_",Speciality[[#This Row],[Процент]])</f>
        <v>Профессиональное обучение_90</v>
      </c>
      <c r="R1498" s="66" t="s">
        <v>2808</v>
      </c>
      <c r="S1498" t="str">
        <f>CONCATENATE(Speciality[[#This Row],[тех1]],"_",Speciality[[#This Row],[Код]])</f>
        <v>Профессиональное обучение_90_10179</v>
      </c>
      <c r="T1498" t="s">
        <v>2809</v>
      </c>
    </row>
    <row r="1499" spans="15:20" x14ac:dyDescent="0.2">
      <c r="O1499" t="s">
        <v>170</v>
      </c>
      <c r="P1499">
        <v>90</v>
      </c>
      <c r="Q1499" t="str">
        <f>CONCATENATE(Speciality[[#This Row],[Программа]],"_",Speciality[[#This Row],[Процент]])</f>
        <v>Профессиональное обучение_90</v>
      </c>
      <c r="R1499" s="66" t="s">
        <v>2810</v>
      </c>
      <c r="S1499" t="str">
        <f>CONCATENATE(Speciality[[#This Row],[тех1]],"_",Speciality[[#This Row],[Код]])</f>
        <v>Профессиональное обучение_90_10181</v>
      </c>
      <c r="T1499" t="s">
        <v>2811</v>
      </c>
    </row>
    <row r="1500" spans="15:20" x14ac:dyDescent="0.2">
      <c r="O1500" t="s">
        <v>170</v>
      </c>
      <c r="P1500">
        <v>90</v>
      </c>
      <c r="Q1500" t="str">
        <f>CONCATENATE(Speciality[[#This Row],[Программа]],"_",Speciality[[#This Row],[Процент]])</f>
        <v>Профессиональное обучение_90</v>
      </c>
      <c r="R1500" s="66" t="s">
        <v>2812</v>
      </c>
      <c r="S1500" t="str">
        <f>CONCATENATE(Speciality[[#This Row],[тех1]],"_",Speciality[[#This Row],[Код]])</f>
        <v>Профессиональное обучение_90_10185</v>
      </c>
      <c r="T1500" t="s">
        <v>2273</v>
      </c>
    </row>
    <row r="1501" spans="15:20" x14ac:dyDescent="0.2">
      <c r="O1501" t="s">
        <v>170</v>
      </c>
      <c r="P1501">
        <v>90</v>
      </c>
      <c r="Q1501" t="str">
        <f>CONCATENATE(Speciality[[#This Row],[Программа]],"_",Speciality[[#This Row],[Процент]])</f>
        <v>Профессиональное обучение_90</v>
      </c>
      <c r="R1501" s="66" t="s">
        <v>2813</v>
      </c>
      <c r="S1501" t="str">
        <f>CONCATENATE(Speciality[[#This Row],[тех1]],"_",Speciality[[#This Row],[Код]])</f>
        <v>Профессиональное обучение_90_10187</v>
      </c>
      <c r="T1501" t="s">
        <v>2814</v>
      </c>
    </row>
    <row r="1502" spans="15:20" x14ac:dyDescent="0.2">
      <c r="O1502" t="s">
        <v>170</v>
      </c>
      <c r="P1502">
        <v>90</v>
      </c>
      <c r="Q1502" t="str">
        <f>CONCATENATE(Speciality[[#This Row],[Программа]],"_",Speciality[[#This Row],[Процент]])</f>
        <v>Профессиональное обучение_90</v>
      </c>
      <c r="R1502" s="66" t="s">
        <v>2815</v>
      </c>
      <c r="S1502" t="str">
        <f>CONCATENATE(Speciality[[#This Row],[тех1]],"_",Speciality[[#This Row],[Код]])</f>
        <v>Профессиональное обучение_90_10189</v>
      </c>
      <c r="T1502" t="s">
        <v>2816</v>
      </c>
    </row>
    <row r="1503" spans="15:20" x14ac:dyDescent="0.2">
      <c r="O1503" t="s">
        <v>170</v>
      </c>
      <c r="P1503">
        <v>90</v>
      </c>
      <c r="Q1503" t="str">
        <f>CONCATENATE(Speciality[[#This Row],[Программа]],"_",Speciality[[#This Row],[Процент]])</f>
        <v>Профессиональное обучение_90</v>
      </c>
      <c r="R1503" s="66" t="s">
        <v>2817</v>
      </c>
      <c r="S1503" t="str">
        <f>CONCATENATE(Speciality[[#This Row],[тех1]],"_",Speciality[[#This Row],[Код]])</f>
        <v>Профессиональное обучение_90_10195</v>
      </c>
      <c r="T1503" t="s">
        <v>2818</v>
      </c>
    </row>
    <row r="1504" spans="15:20" x14ac:dyDescent="0.2">
      <c r="O1504" t="s">
        <v>170</v>
      </c>
      <c r="P1504">
        <v>90</v>
      </c>
      <c r="Q1504" t="str">
        <f>CONCATENATE(Speciality[[#This Row],[Программа]],"_",Speciality[[#This Row],[Процент]])</f>
        <v>Профессиональное обучение_90</v>
      </c>
      <c r="R1504" s="66" t="s">
        <v>2819</v>
      </c>
      <c r="S1504" t="str">
        <f>CONCATENATE(Speciality[[#This Row],[тех1]],"_",Speciality[[#This Row],[Код]])</f>
        <v>Профессиональное обучение_90_10197</v>
      </c>
      <c r="T1504" t="s">
        <v>2820</v>
      </c>
    </row>
    <row r="1505" spans="15:20" x14ac:dyDescent="0.2">
      <c r="O1505" t="s">
        <v>170</v>
      </c>
      <c r="P1505">
        <v>90</v>
      </c>
      <c r="Q1505" t="str">
        <f>CONCATENATE(Speciality[[#This Row],[Программа]],"_",Speciality[[#This Row],[Процент]])</f>
        <v>Профессиональное обучение_90</v>
      </c>
      <c r="R1505" s="66" t="s">
        <v>2821</v>
      </c>
      <c r="S1505" t="str">
        <f>CONCATENATE(Speciality[[#This Row],[тех1]],"_",Speciality[[#This Row],[Код]])</f>
        <v>Профессиональное обучение_90_10199</v>
      </c>
      <c r="T1505" t="s">
        <v>2822</v>
      </c>
    </row>
    <row r="1506" spans="15:20" x14ac:dyDescent="0.2">
      <c r="O1506" t="s">
        <v>170</v>
      </c>
      <c r="P1506">
        <v>90</v>
      </c>
      <c r="Q1506" t="str">
        <f>CONCATENATE(Speciality[[#This Row],[Программа]],"_",Speciality[[#This Row],[Процент]])</f>
        <v>Профессиональное обучение_90</v>
      </c>
      <c r="R1506" s="66" t="s">
        <v>2823</v>
      </c>
      <c r="S1506" t="str">
        <f>CONCATENATE(Speciality[[#This Row],[тех1]],"_",Speciality[[#This Row],[Код]])</f>
        <v>Профессиональное обучение_90_10201</v>
      </c>
      <c r="T1506" t="s">
        <v>2824</v>
      </c>
    </row>
    <row r="1507" spans="15:20" x14ac:dyDescent="0.2">
      <c r="O1507" t="s">
        <v>170</v>
      </c>
      <c r="P1507">
        <v>90</v>
      </c>
      <c r="Q1507" t="str">
        <f>CONCATENATE(Speciality[[#This Row],[Программа]],"_",Speciality[[#This Row],[Процент]])</f>
        <v>Профессиональное обучение_90</v>
      </c>
      <c r="R1507" s="66" t="s">
        <v>2825</v>
      </c>
      <c r="S1507" t="str">
        <f>CONCATENATE(Speciality[[#This Row],[тех1]],"_",Speciality[[#This Row],[Код]])</f>
        <v>Профессиональное обучение_90_10202</v>
      </c>
      <c r="T1507" t="s">
        <v>2826</v>
      </c>
    </row>
    <row r="1508" spans="15:20" x14ac:dyDescent="0.2">
      <c r="O1508" t="s">
        <v>170</v>
      </c>
      <c r="P1508">
        <v>90</v>
      </c>
      <c r="Q1508" t="str">
        <f>CONCATENATE(Speciality[[#This Row],[Программа]],"_",Speciality[[#This Row],[Процент]])</f>
        <v>Профессиональное обучение_90</v>
      </c>
      <c r="R1508" s="66" t="s">
        <v>2827</v>
      </c>
      <c r="S1508" t="str">
        <f>CONCATENATE(Speciality[[#This Row],[тех1]],"_",Speciality[[#This Row],[Код]])</f>
        <v>Профессиональное обучение_90_10204</v>
      </c>
      <c r="T1508" t="s">
        <v>2828</v>
      </c>
    </row>
    <row r="1509" spans="15:20" x14ac:dyDescent="0.2">
      <c r="O1509" t="s">
        <v>170</v>
      </c>
      <c r="P1509">
        <v>90</v>
      </c>
      <c r="Q1509" t="str">
        <f>CONCATENATE(Speciality[[#This Row],[Программа]],"_",Speciality[[#This Row],[Процент]])</f>
        <v>Профессиональное обучение_90</v>
      </c>
      <c r="R1509" s="66" t="s">
        <v>2829</v>
      </c>
      <c r="S1509" t="str">
        <f>CONCATENATE(Speciality[[#This Row],[тех1]],"_",Speciality[[#This Row],[Код]])</f>
        <v>Профессиональное обучение_90_10206</v>
      </c>
      <c r="T1509" t="s">
        <v>2830</v>
      </c>
    </row>
    <row r="1510" spans="15:20" x14ac:dyDescent="0.2">
      <c r="O1510" t="s">
        <v>170</v>
      </c>
      <c r="P1510">
        <v>90</v>
      </c>
      <c r="Q1510" t="str">
        <f>CONCATENATE(Speciality[[#This Row],[Программа]],"_",Speciality[[#This Row],[Процент]])</f>
        <v>Профессиональное обучение_90</v>
      </c>
      <c r="R1510" s="66" t="s">
        <v>2831</v>
      </c>
      <c r="S1510" t="str">
        <f>CONCATENATE(Speciality[[#This Row],[тех1]],"_",Speciality[[#This Row],[Код]])</f>
        <v>Профессиональное обучение_90_10208</v>
      </c>
      <c r="T1510" t="s">
        <v>2832</v>
      </c>
    </row>
    <row r="1511" spans="15:20" x14ac:dyDescent="0.2">
      <c r="O1511" t="s">
        <v>170</v>
      </c>
      <c r="P1511">
        <v>90</v>
      </c>
      <c r="Q1511" t="str">
        <f>CONCATENATE(Speciality[[#This Row],[Программа]],"_",Speciality[[#This Row],[Процент]])</f>
        <v>Профессиональное обучение_90</v>
      </c>
      <c r="R1511" s="66" t="s">
        <v>2833</v>
      </c>
      <c r="S1511" t="str">
        <f>CONCATENATE(Speciality[[#This Row],[тех1]],"_",Speciality[[#This Row],[Код]])</f>
        <v>Профессиональное обучение_90_10210</v>
      </c>
      <c r="T1511" t="s">
        <v>2834</v>
      </c>
    </row>
    <row r="1512" spans="15:20" x14ac:dyDescent="0.2">
      <c r="O1512" t="s">
        <v>170</v>
      </c>
      <c r="P1512">
        <v>90</v>
      </c>
      <c r="Q1512" t="str">
        <f>CONCATENATE(Speciality[[#This Row],[Программа]],"_",Speciality[[#This Row],[Процент]])</f>
        <v>Профессиональное обучение_90</v>
      </c>
      <c r="R1512" s="66" t="s">
        <v>2835</v>
      </c>
      <c r="S1512" t="str">
        <f>CONCATENATE(Speciality[[#This Row],[тех1]],"_",Speciality[[#This Row],[Код]])</f>
        <v>Профессиональное обучение_90_10212</v>
      </c>
      <c r="T1512" t="s">
        <v>2836</v>
      </c>
    </row>
    <row r="1513" spans="15:20" x14ac:dyDescent="0.2">
      <c r="O1513" t="s">
        <v>170</v>
      </c>
      <c r="P1513">
        <v>90</v>
      </c>
      <c r="Q1513" t="str">
        <f>CONCATENATE(Speciality[[#This Row],[Программа]],"_",Speciality[[#This Row],[Процент]])</f>
        <v>Профессиональное обучение_90</v>
      </c>
      <c r="R1513" s="66" t="s">
        <v>2837</v>
      </c>
      <c r="S1513" t="str">
        <f>CONCATENATE(Speciality[[#This Row],[тех1]],"_",Speciality[[#This Row],[Код]])</f>
        <v>Профессиональное обучение_90_10213</v>
      </c>
      <c r="T1513" t="s">
        <v>2838</v>
      </c>
    </row>
    <row r="1514" spans="15:20" x14ac:dyDescent="0.2">
      <c r="O1514" t="s">
        <v>170</v>
      </c>
      <c r="P1514">
        <v>90</v>
      </c>
      <c r="Q1514" t="str">
        <f>CONCATENATE(Speciality[[#This Row],[Программа]],"_",Speciality[[#This Row],[Процент]])</f>
        <v>Профессиональное обучение_90</v>
      </c>
      <c r="R1514" s="66" t="s">
        <v>2839</v>
      </c>
      <c r="S1514" t="str">
        <f>CONCATENATE(Speciality[[#This Row],[тех1]],"_",Speciality[[#This Row],[Код]])</f>
        <v>Профессиональное обучение_90_10219</v>
      </c>
      <c r="T1514" t="s">
        <v>2840</v>
      </c>
    </row>
    <row r="1515" spans="15:20" x14ac:dyDescent="0.2">
      <c r="O1515" t="s">
        <v>170</v>
      </c>
      <c r="P1515">
        <v>90</v>
      </c>
      <c r="Q1515" t="str">
        <f>CONCATENATE(Speciality[[#This Row],[Программа]],"_",Speciality[[#This Row],[Процент]])</f>
        <v>Профессиональное обучение_90</v>
      </c>
      <c r="R1515" s="66" t="s">
        <v>2841</v>
      </c>
      <c r="S1515" t="str">
        <f>CONCATENATE(Speciality[[#This Row],[тех1]],"_",Speciality[[#This Row],[Код]])</f>
        <v>Профессиональное обучение_90_10221</v>
      </c>
      <c r="T1515" t="s">
        <v>2842</v>
      </c>
    </row>
    <row r="1516" spans="15:20" x14ac:dyDescent="0.2">
      <c r="O1516" t="s">
        <v>170</v>
      </c>
      <c r="P1516">
        <v>90</v>
      </c>
      <c r="Q1516" t="str">
        <f>CONCATENATE(Speciality[[#This Row],[Программа]],"_",Speciality[[#This Row],[Процент]])</f>
        <v>Профессиональное обучение_90</v>
      </c>
      <c r="R1516" s="66" t="s">
        <v>2843</v>
      </c>
      <c r="S1516" t="str">
        <f>CONCATENATE(Speciality[[#This Row],[тех1]],"_",Speciality[[#This Row],[Код]])</f>
        <v>Профессиональное обучение_90_10222</v>
      </c>
      <c r="T1516" t="s">
        <v>2844</v>
      </c>
    </row>
    <row r="1517" spans="15:20" x14ac:dyDescent="0.2">
      <c r="O1517" t="s">
        <v>170</v>
      </c>
      <c r="P1517">
        <v>90</v>
      </c>
      <c r="Q1517" t="str">
        <f>CONCATENATE(Speciality[[#This Row],[Программа]],"_",Speciality[[#This Row],[Процент]])</f>
        <v>Профессиональное обучение_90</v>
      </c>
      <c r="R1517" s="66" t="s">
        <v>2845</v>
      </c>
      <c r="S1517" t="str">
        <f>CONCATENATE(Speciality[[#This Row],[тех1]],"_",Speciality[[#This Row],[Код]])</f>
        <v>Профессиональное обучение_90_10224</v>
      </c>
      <c r="T1517" t="s">
        <v>2846</v>
      </c>
    </row>
    <row r="1518" spans="15:20" x14ac:dyDescent="0.2">
      <c r="O1518" t="s">
        <v>170</v>
      </c>
      <c r="P1518">
        <v>90</v>
      </c>
      <c r="Q1518" t="str">
        <f>CONCATENATE(Speciality[[#This Row],[Программа]],"_",Speciality[[#This Row],[Процент]])</f>
        <v>Профессиональное обучение_90</v>
      </c>
      <c r="R1518" s="66" t="s">
        <v>2847</v>
      </c>
      <c r="S1518" t="str">
        <f>CONCATENATE(Speciality[[#This Row],[тех1]],"_",Speciality[[#This Row],[Код]])</f>
        <v>Профессиональное обучение_90_10228</v>
      </c>
      <c r="T1518" t="s">
        <v>2848</v>
      </c>
    </row>
    <row r="1519" spans="15:20" x14ac:dyDescent="0.2">
      <c r="O1519" t="s">
        <v>170</v>
      </c>
      <c r="P1519">
        <v>90</v>
      </c>
      <c r="Q1519" t="str">
        <f>CONCATENATE(Speciality[[#This Row],[Программа]],"_",Speciality[[#This Row],[Процент]])</f>
        <v>Профессиональное обучение_90</v>
      </c>
      <c r="R1519" s="66" t="s">
        <v>2849</v>
      </c>
      <c r="S1519" t="str">
        <f>CONCATENATE(Speciality[[#This Row],[тех1]],"_",Speciality[[#This Row],[Код]])</f>
        <v>Профессиональное обучение_90_10230</v>
      </c>
      <c r="T1519" t="s">
        <v>2850</v>
      </c>
    </row>
    <row r="1520" spans="15:20" x14ac:dyDescent="0.2">
      <c r="O1520" t="s">
        <v>170</v>
      </c>
      <c r="P1520">
        <v>90</v>
      </c>
      <c r="Q1520" t="str">
        <f>CONCATENATE(Speciality[[#This Row],[Программа]],"_",Speciality[[#This Row],[Процент]])</f>
        <v>Профессиональное обучение_90</v>
      </c>
      <c r="R1520" s="66" t="s">
        <v>2851</v>
      </c>
      <c r="S1520" t="str">
        <f>CONCATENATE(Speciality[[#This Row],[тех1]],"_",Speciality[[#This Row],[Код]])</f>
        <v>Профессиональное обучение_90_10232</v>
      </c>
      <c r="T1520" t="s">
        <v>2852</v>
      </c>
    </row>
    <row r="1521" spans="15:20" x14ac:dyDescent="0.2">
      <c r="O1521" t="s">
        <v>170</v>
      </c>
      <c r="P1521">
        <v>90</v>
      </c>
      <c r="Q1521" t="str">
        <f>CONCATENATE(Speciality[[#This Row],[Программа]],"_",Speciality[[#This Row],[Процент]])</f>
        <v>Профессиональное обучение_90</v>
      </c>
      <c r="R1521" s="66" t="s">
        <v>2853</v>
      </c>
      <c r="S1521" t="str">
        <f>CONCATENATE(Speciality[[#This Row],[тех1]],"_",Speciality[[#This Row],[Код]])</f>
        <v>Профессиональное обучение_90_10234</v>
      </c>
      <c r="T1521" t="s">
        <v>2854</v>
      </c>
    </row>
    <row r="1522" spans="15:20" x14ac:dyDescent="0.2">
      <c r="O1522" t="s">
        <v>170</v>
      </c>
      <c r="P1522">
        <v>90</v>
      </c>
      <c r="Q1522" t="str">
        <f>CONCATENATE(Speciality[[#This Row],[Программа]],"_",Speciality[[#This Row],[Процент]])</f>
        <v>Профессиональное обучение_90</v>
      </c>
      <c r="R1522" s="66" t="s">
        <v>2855</v>
      </c>
      <c r="S1522" t="str">
        <f>CONCATENATE(Speciality[[#This Row],[тех1]],"_",Speciality[[#This Row],[Код]])</f>
        <v>Профессиональное обучение_90_10236</v>
      </c>
      <c r="T1522" t="s">
        <v>2856</v>
      </c>
    </row>
    <row r="1523" spans="15:20" x14ac:dyDescent="0.2">
      <c r="O1523" t="s">
        <v>170</v>
      </c>
      <c r="P1523">
        <v>90</v>
      </c>
      <c r="Q1523" t="str">
        <f>CONCATENATE(Speciality[[#This Row],[Программа]],"_",Speciality[[#This Row],[Процент]])</f>
        <v>Профессиональное обучение_90</v>
      </c>
      <c r="R1523" s="66" t="s">
        <v>2857</v>
      </c>
      <c r="S1523" t="str">
        <f>CONCATENATE(Speciality[[#This Row],[тех1]],"_",Speciality[[#This Row],[Код]])</f>
        <v>Профессиональное обучение_90_10238</v>
      </c>
      <c r="T1523" t="s">
        <v>2856</v>
      </c>
    </row>
    <row r="1524" spans="15:20" x14ac:dyDescent="0.2">
      <c r="O1524" t="s">
        <v>170</v>
      </c>
      <c r="P1524">
        <v>90</v>
      </c>
      <c r="Q1524" t="str">
        <f>CONCATENATE(Speciality[[#This Row],[Программа]],"_",Speciality[[#This Row],[Процент]])</f>
        <v>Профессиональное обучение_90</v>
      </c>
      <c r="R1524" s="66" t="s">
        <v>2858</v>
      </c>
      <c r="S1524" t="str">
        <f>CONCATENATE(Speciality[[#This Row],[тех1]],"_",Speciality[[#This Row],[Код]])</f>
        <v>Профессиональное обучение_90_10240</v>
      </c>
      <c r="T1524" t="s">
        <v>2859</v>
      </c>
    </row>
    <row r="1525" spans="15:20" x14ac:dyDescent="0.2">
      <c r="O1525" t="s">
        <v>170</v>
      </c>
      <c r="P1525">
        <v>90</v>
      </c>
      <c r="Q1525" t="str">
        <f>CONCATENATE(Speciality[[#This Row],[Программа]],"_",Speciality[[#This Row],[Процент]])</f>
        <v>Профессиональное обучение_90</v>
      </c>
      <c r="R1525" s="66" t="s">
        <v>2860</v>
      </c>
      <c r="S1525" t="str">
        <f>CONCATENATE(Speciality[[#This Row],[тех1]],"_",Speciality[[#This Row],[Код]])</f>
        <v>Профессиональное обучение_90_10242</v>
      </c>
      <c r="T1525" t="s">
        <v>2861</v>
      </c>
    </row>
    <row r="1526" spans="15:20" x14ac:dyDescent="0.2">
      <c r="O1526" t="s">
        <v>170</v>
      </c>
      <c r="P1526">
        <v>90</v>
      </c>
      <c r="Q1526" t="str">
        <f>CONCATENATE(Speciality[[#This Row],[Программа]],"_",Speciality[[#This Row],[Процент]])</f>
        <v>Профессиональное обучение_90</v>
      </c>
      <c r="R1526" s="66" t="s">
        <v>2862</v>
      </c>
      <c r="S1526" t="str">
        <f>CONCATENATE(Speciality[[#This Row],[тех1]],"_",Speciality[[#This Row],[Код]])</f>
        <v>Профессиональное обучение_90_10245</v>
      </c>
      <c r="T1526" t="s">
        <v>2863</v>
      </c>
    </row>
    <row r="1527" spans="15:20" x14ac:dyDescent="0.2">
      <c r="O1527" t="s">
        <v>170</v>
      </c>
      <c r="P1527">
        <v>90</v>
      </c>
      <c r="Q1527" t="str">
        <f>CONCATENATE(Speciality[[#This Row],[Программа]],"_",Speciality[[#This Row],[Процент]])</f>
        <v>Профессиональное обучение_90</v>
      </c>
      <c r="R1527" s="66" t="s">
        <v>2864</v>
      </c>
      <c r="S1527" t="str">
        <f>CONCATENATE(Speciality[[#This Row],[тех1]],"_",Speciality[[#This Row],[Код]])</f>
        <v>Профессиональное обучение_90_10247</v>
      </c>
      <c r="T1527" t="s">
        <v>2865</v>
      </c>
    </row>
    <row r="1528" spans="15:20" x14ac:dyDescent="0.2">
      <c r="O1528" t="s">
        <v>170</v>
      </c>
      <c r="P1528">
        <v>90</v>
      </c>
      <c r="Q1528" t="str">
        <f>CONCATENATE(Speciality[[#This Row],[Программа]],"_",Speciality[[#This Row],[Процент]])</f>
        <v>Профессиональное обучение_90</v>
      </c>
      <c r="R1528" s="66" t="s">
        <v>2866</v>
      </c>
      <c r="S1528" t="str">
        <f>CONCATENATE(Speciality[[#This Row],[тех1]],"_",Speciality[[#This Row],[Код]])</f>
        <v>Профессиональное обучение_90_10251</v>
      </c>
      <c r="T1528" t="s">
        <v>2867</v>
      </c>
    </row>
    <row r="1529" spans="15:20" x14ac:dyDescent="0.2">
      <c r="O1529" t="s">
        <v>170</v>
      </c>
      <c r="P1529">
        <v>90</v>
      </c>
      <c r="Q1529" t="str">
        <f>CONCATENATE(Speciality[[#This Row],[Программа]],"_",Speciality[[#This Row],[Процент]])</f>
        <v>Профессиональное обучение_90</v>
      </c>
      <c r="R1529" s="66" t="s">
        <v>2868</v>
      </c>
      <c r="S1529" t="str">
        <f>CONCATENATE(Speciality[[#This Row],[тех1]],"_",Speciality[[#This Row],[Код]])</f>
        <v>Профессиональное обучение_90_10253</v>
      </c>
      <c r="T1529" t="s">
        <v>2869</v>
      </c>
    </row>
    <row r="1530" spans="15:20" x14ac:dyDescent="0.2">
      <c r="O1530" t="s">
        <v>170</v>
      </c>
      <c r="P1530">
        <v>90</v>
      </c>
      <c r="Q1530" t="str">
        <f>CONCATENATE(Speciality[[#This Row],[Программа]],"_",Speciality[[#This Row],[Процент]])</f>
        <v>Профессиональное обучение_90</v>
      </c>
      <c r="R1530" s="66" t="s">
        <v>2870</v>
      </c>
      <c r="S1530" t="str">
        <f>CONCATENATE(Speciality[[#This Row],[тех1]],"_",Speciality[[#This Row],[Код]])</f>
        <v>Профессиональное обучение_90_10255</v>
      </c>
      <c r="T1530" t="s">
        <v>2871</v>
      </c>
    </row>
    <row r="1531" spans="15:20" x14ac:dyDescent="0.2">
      <c r="O1531" t="s">
        <v>170</v>
      </c>
      <c r="P1531">
        <v>90</v>
      </c>
      <c r="Q1531" t="str">
        <f>CONCATENATE(Speciality[[#This Row],[Программа]],"_",Speciality[[#This Row],[Процент]])</f>
        <v>Профессиональное обучение_90</v>
      </c>
      <c r="R1531" s="66" t="s">
        <v>2872</v>
      </c>
      <c r="S1531" t="str">
        <f>CONCATENATE(Speciality[[#This Row],[тех1]],"_",Speciality[[#This Row],[Код]])</f>
        <v>Профессиональное обучение_90_10257</v>
      </c>
      <c r="T1531" t="s">
        <v>2873</v>
      </c>
    </row>
    <row r="1532" spans="15:20" x14ac:dyDescent="0.2">
      <c r="O1532" t="s">
        <v>170</v>
      </c>
      <c r="P1532">
        <v>90</v>
      </c>
      <c r="Q1532" t="str">
        <f>CONCATENATE(Speciality[[#This Row],[Программа]],"_",Speciality[[#This Row],[Процент]])</f>
        <v>Профессиональное обучение_90</v>
      </c>
      <c r="R1532" s="66" t="s">
        <v>2874</v>
      </c>
      <c r="S1532" t="str">
        <f>CONCATENATE(Speciality[[#This Row],[тех1]],"_",Speciality[[#This Row],[Код]])</f>
        <v>Профессиональное обучение_90_10259</v>
      </c>
      <c r="T1532" t="s">
        <v>2875</v>
      </c>
    </row>
    <row r="1533" spans="15:20" x14ac:dyDescent="0.2">
      <c r="O1533" t="s">
        <v>170</v>
      </c>
      <c r="P1533">
        <v>90</v>
      </c>
      <c r="Q1533" t="str">
        <f>CONCATENATE(Speciality[[#This Row],[Программа]],"_",Speciality[[#This Row],[Процент]])</f>
        <v>Профессиональное обучение_90</v>
      </c>
      <c r="R1533" s="66" t="s">
        <v>2876</v>
      </c>
      <c r="S1533" t="str">
        <f>CONCATENATE(Speciality[[#This Row],[тех1]],"_",Speciality[[#This Row],[Код]])</f>
        <v>Профессиональное обучение_90_10261</v>
      </c>
      <c r="T1533" t="s">
        <v>2877</v>
      </c>
    </row>
    <row r="1534" spans="15:20" x14ac:dyDescent="0.2">
      <c r="O1534" t="s">
        <v>170</v>
      </c>
      <c r="P1534">
        <v>90</v>
      </c>
      <c r="Q1534" t="str">
        <f>CONCATENATE(Speciality[[#This Row],[Программа]],"_",Speciality[[#This Row],[Процент]])</f>
        <v>Профессиональное обучение_90</v>
      </c>
      <c r="R1534" s="66" t="s">
        <v>2878</v>
      </c>
      <c r="S1534" t="str">
        <f>CONCATENATE(Speciality[[#This Row],[тех1]],"_",Speciality[[#This Row],[Код]])</f>
        <v>Профессиональное обучение_90_10263</v>
      </c>
      <c r="T1534" t="s">
        <v>2879</v>
      </c>
    </row>
    <row r="1535" spans="15:20" x14ac:dyDescent="0.2">
      <c r="O1535" t="s">
        <v>170</v>
      </c>
      <c r="P1535">
        <v>90</v>
      </c>
      <c r="Q1535" t="str">
        <f>CONCATENATE(Speciality[[#This Row],[Программа]],"_",Speciality[[#This Row],[Процент]])</f>
        <v>Профессиональное обучение_90</v>
      </c>
      <c r="R1535" s="66" t="s">
        <v>2880</v>
      </c>
      <c r="S1535" t="str">
        <f>CONCATENATE(Speciality[[#This Row],[тех1]],"_",Speciality[[#This Row],[Код]])</f>
        <v>Профессиональное обучение_90_10265</v>
      </c>
      <c r="T1535" t="s">
        <v>2881</v>
      </c>
    </row>
    <row r="1536" spans="15:20" x14ac:dyDescent="0.2">
      <c r="O1536" t="s">
        <v>170</v>
      </c>
      <c r="P1536">
        <v>90</v>
      </c>
      <c r="Q1536" t="str">
        <f>CONCATENATE(Speciality[[#This Row],[Программа]],"_",Speciality[[#This Row],[Процент]])</f>
        <v>Профессиональное обучение_90</v>
      </c>
      <c r="R1536" s="66" t="s">
        <v>2882</v>
      </c>
      <c r="S1536" t="str">
        <f>CONCATENATE(Speciality[[#This Row],[тех1]],"_",Speciality[[#This Row],[Код]])</f>
        <v>Профессиональное обучение_90_10267</v>
      </c>
      <c r="T1536" t="s">
        <v>2883</v>
      </c>
    </row>
    <row r="1537" spans="15:20" x14ac:dyDescent="0.2">
      <c r="O1537" t="s">
        <v>170</v>
      </c>
      <c r="P1537">
        <v>90</v>
      </c>
      <c r="Q1537" t="str">
        <f>CONCATENATE(Speciality[[#This Row],[Программа]],"_",Speciality[[#This Row],[Процент]])</f>
        <v>Профессиональное обучение_90</v>
      </c>
      <c r="R1537" s="66" t="s">
        <v>2884</v>
      </c>
      <c r="S1537" t="str">
        <f>CONCATENATE(Speciality[[#This Row],[тех1]],"_",Speciality[[#This Row],[Код]])</f>
        <v>Профессиональное обучение_90_10273</v>
      </c>
      <c r="T1537" t="s">
        <v>2885</v>
      </c>
    </row>
    <row r="1538" spans="15:20" x14ac:dyDescent="0.2">
      <c r="O1538" t="s">
        <v>170</v>
      </c>
      <c r="P1538">
        <v>90</v>
      </c>
      <c r="Q1538" t="str">
        <f>CONCATENATE(Speciality[[#This Row],[Программа]],"_",Speciality[[#This Row],[Процент]])</f>
        <v>Профессиональное обучение_90</v>
      </c>
      <c r="R1538" s="66" t="s">
        <v>2886</v>
      </c>
      <c r="S1538" t="str">
        <f>CONCATENATE(Speciality[[#This Row],[тех1]],"_",Speciality[[#This Row],[Код]])</f>
        <v>Профессиональное обучение_90_10275</v>
      </c>
      <c r="T1538" t="s">
        <v>2887</v>
      </c>
    </row>
    <row r="1539" spans="15:20" x14ac:dyDescent="0.2">
      <c r="O1539" t="s">
        <v>170</v>
      </c>
      <c r="P1539">
        <v>90</v>
      </c>
      <c r="Q1539" t="str">
        <f>CONCATENATE(Speciality[[#This Row],[Программа]],"_",Speciality[[#This Row],[Процент]])</f>
        <v>Профессиональное обучение_90</v>
      </c>
      <c r="R1539" s="66" t="s">
        <v>2888</v>
      </c>
      <c r="S1539" t="str">
        <f>CONCATENATE(Speciality[[#This Row],[тех1]],"_",Speciality[[#This Row],[Код]])</f>
        <v>Профессиональное обучение_90_10277</v>
      </c>
      <c r="T1539" t="s">
        <v>2889</v>
      </c>
    </row>
    <row r="1540" spans="15:20" x14ac:dyDescent="0.2">
      <c r="O1540" t="s">
        <v>170</v>
      </c>
      <c r="P1540">
        <v>90</v>
      </c>
      <c r="Q1540" t="str">
        <f>CONCATENATE(Speciality[[#This Row],[Программа]],"_",Speciality[[#This Row],[Процент]])</f>
        <v>Профессиональное обучение_90</v>
      </c>
      <c r="R1540" s="66" t="s">
        <v>2890</v>
      </c>
      <c r="S1540" t="str">
        <f>CONCATENATE(Speciality[[#This Row],[тех1]],"_",Speciality[[#This Row],[Код]])</f>
        <v>Профессиональное обучение_90_10279</v>
      </c>
      <c r="T1540" t="s">
        <v>2891</v>
      </c>
    </row>
    <row r="1541" spans="15:20" x14ac:dyDescent="0.2">
      <c r="O1541" t="s">
        <v>170</v>
      </c>
      <c r="P1541">
        <v>90</v>
      </c>
      <c r="Q1541" t="str">
        <f>CONCATENATE(Speciality[[#This Row],[Программа]],"_",Speciality[[#This Row],[Процент]])</f>
        <v>Профессиональное обучение_90</v>
      </c>
      <c r="R1541" s="66" t="s">
        <v>2892</v>
      </c>
      <c r="S1541" t="str">
        <f>CONCATENATE(Speciality[[#This Row],[тех1]],"_",Speciality[[#This Row],[Код]])</f>
        <v>Профессиональное обучение_90_10281</v>
      </c>
      <c r="T1541" t="s">
        <v>2893</v>
      </c>
    </row>
    <row r="1542" spans="15:20" x14ac:dyDescent="0.2">
      <c r="O1542" t="s">
        <v>170</v>
      </c>
      <c r="P1542">
        <v>90</v>
      </c>
      <c r="Q1542" t="str">
        <f>CONCATENATE(Speciality[[#This Row],[Программа]],"_",Speciality[[#This Row],[Процент]])</f>
        <v>Профессиональное обучение_90</v>
      </c>
      <c r="R1542" s="66" t="s">
        <v>2894</v>
      </c>
      <c r="S1542" t="str">
        <f>CONCATENATE(Speciality[[#This Row],[тех1]],"_",Speciality[[#This Row],[Код]])</f>
        <v>Профессиональное обучение_90_10283</v>
      </c>
      <c r="T1542" t="s">
        <v>2895</v>
      </c>
    </row>
    <row r="1543" spans="15:20" x14ac:dyDescent="0.2">
      <c r="O1543" t="s">
        <v>170</v>
      </c>
      <c r="P1543">
        <v>90</v>
      </c>
      <c r="Q1543" t="str">
        <f>CONCATENATE(Speciality[[#This Row],[Программа]],"_",Speciality[[#This Row],[Процент]])</f>
        <v>Профессиональное обучение_90</v>
      </c>
      <c r="R1543" s="66" t="s">
        <v>2896</v>
      </c>
      <c r="S1543" t="str">
        <f>CONCATENATE(Speciality[[#This Row],[тех1]],"_",Speciality[[#This Row],[Код]])</f>
        <v>Профессиональное обучение_90_10285</v>
      </c>
      <c r="T1543" t="s">
        <v>2897</v>
      </c>
    </row>
    <row r="1544" spans="15:20" x14ac:dyDescent="0.2">
      <c r="O1544" t="s">
        <v>170</v>
      </c>
      <c r="P1544">
        <v>90</v>
      </c>
      <c r="Q1544" t="str">
        <f>CONCATENATE(Speciality[[#This Row],[Программа]],"_",Speciality[[#This Row],[Процент]])</f>
        <v>Профессиональное обучение_90</v>
      </c>
      <c r="R1544" s="66" t="s">
        <v>2898</v>
      </c>
      <c r="S1544" t="str">
        <f>CONCATENATE(Speciality[[#This Row],[тех1]],"_",Speciality[[#This Row],[Код]])</f>
        <v>Профессиональное обучение_90_10287</v>
      </c>
      <c r="T1544" t="s">
        <v>2899</v>
      </c>
    </row>
    <row r="1545" spans="15:20" x14ac:dyDescent="0.2">
      <c r="O1545" t="s">
        <v>170</v>
      </c>
      <c r="P1545">
        <v>90</v>
      </c>
      <c r="Q1545" t="str">
        <f>CONCATENATE(Speciality[[#This Row],[Программа]],"_",Speciality[[#This Row],[Процент]])</f>
        <v>Профессиональное обучение_90</v>
      </c>
      <c r="R1545" s="66" t="s">
        <v>2900</v>
      </c>
      <c r="S1545" t="str">
        <f>CONCATENATE(Speciality[[#This Row],[тех1]],"_",Speciality[[#This Row],[Код]])</f>
        <v>Профессиональное обучение_90_10289</v>
      </c>
      <c r="T1545" t="s">
        <v>2901</v>
      </c>
    </row>
    <row r="1546" spans="15:20" x14ac:dyDescent="0.2">
      <c r="O1546" t="s">
        <v>170</v>
      </c>
      <c r="P1546">
        <v>90</v>
      </c>
      <c r="Q1546" t="str">
        <f>CONCATENATE(Speciality[[#This Row],[Программа]],"_",Speciality[[#This Row],[Процент]])</f>
        <v>Профессиональное обучение_90</v>
      </c>
      <c r="R1546" s="66" t="s">
        <v>2902</v>
      </c>
      <c r="S1546" t="str">
        <f>CONCATENATE(Speciality[[#This Row],[тех1]],"_",Speciality[[#This Row],[Код]])</f>
        <v>Профессиональное обучение_90_10291</v>
      </c>
      <c r="T1546" t="s">
        <v>2903</v>
      </c>
    </row>
    <row r="1547" spans="15:20" x14ac:dyDescent="0.2">
      <c r="O1547" t="s">
        <v>170</v>
      </c>
      <c r="P1547">
        <v>90</v>
      </c>
      <c r="Q1547" t="str">
        <f>CONCATENATE(Speciality[[#This Row],[Программа]],"_",Speciality[[#This Row],[Процент]])</f>
        <v>Профессиональное обучение_90</v>
      </c>
      <c r="R1547" s="66" t="s">
        <v>2904</v>
      </c>
      <c r="S1547" t="str">
        <f>CONCATENATE(Speciality[[#This Row],[тех1]],"_",Speciality[[#This Row],[Код]])</f>
        <v>Профессиональное обучение_90_10295</v>
      </c>
      <c r="T1547" t="s">
        <v>2905</v>
      </c>
    </row>
    <row r="1548" spans="15:20" x14ac:dyDescent="0.2">
      <c r="O1548" t="s">
        <v>170</v>
      </c>
      <c r="P1548">
        <v>90</v>
      </c>
      <c r="Q1548" t="str">
        <f>CONCATENATE(Speciality[[#This Row],[Программа]],"_",Speciality[[#This Row],[Процент]])</f>
        <v>Профессиональное обучение_90</v>
      </c>
      <c r="R1548" s="66" t="s">
        <v>2906</v>
      </c>
      <c r="S1548" t="str">
        <f>CONCATENATE(Speciality[[#This Row],[тех1]],"_",Speciality[[#This Row],[Код]])</f>
        <v>Профессиональное обучение_90_10296</v>
      </c>
      <c r="T1548" t="s">
        <v>2907</v>
      </c>
    </row>
    <row r="1549" spans="15:20" x14ac:dyDescent="0.2">
      <c r="O1549" t="s">
        <v>170</v>
      </c>
      <c r="P1549">
        <v>90</v>
      </c>
      <c r="Q1549" t="str">
        <f>CONCATENATE(Speciality[[#This Row],[Программа]],"_",Speciality[[#This Row],[Процент]])</f>
        <v>Профессиональное обучение_90</v>
      </c>
      <c r="R1549" s="66" t="s">
        <v>2908</v>
      </c>
      <c r="S1549" t="str">
        <f>CONCATENATE(Speciality[[#This Row],[тех1]],"_",Speciality[[#This Row],[Код]])</f>
        <v>Профессиональное обучение_90_10298</v>
      </c>
      <c r="T1549" t="s">
        <v>2909</v>
      </c>
    </row>
    <row r="1550" spans="15:20" x14ac:dyDescent="0.2">
      <c r="O1550" t="s">
        <v>170</v>
      </c>
      <c r="P1550">
        <v>90</v>
      </c>
      <c r="Q1550" t="str">
        <f>CONCATENATE(Speciality[[#This Row],[Программа]],"_",Speciality[[#This Row],[Процент]])</f>
        <v>Профессиональное обучение_90</v>
      </c>
      <c r="R1550" s="66" t="s">
        <v>2910</v>
      </c>
      <c r="S1550" t="str">
        <f>CONCATENATE(Speciality[[#This Row],[тех1]],"_",Speciality[[#This Row],[Код]])</f>
        <v>Профессиональное обучение_90_10300</v>
      </c>
      <c r="T1550" t="s">
        <v>2911</v>
      </c>
    </row>
    <row r="1551" spans="15:20" x14ac:dyDescent="0.2">
      <c r="O1551" t="s">
        <v>170</v>
      </c>
      <c r="P1551">
        <v>90</v>
      </c>
      <c r="Q1551" t="str">
        <f>CONCATENATE(Speciality[[#This Row],[Программа]],"_",Speciality[[#This Row],[Процент]])</f>
        <v>Профессиональное обучение_90</v>
      </c>
      <c r="R1551" s="66" t="s">
        <v>2912</v>
      </c>
      <c r="S1551" t="str">
        <f>CONCATENATE(Speciality[[#This Row],[тех1]],"_",Speciality[[#This Row],[Код]])</f>
        <v>Профессиональное обучение_90_10304</v>
      </c>
      <c r="T1551" t="s">
        <v>2913</v>
      </c>
    </row>
    <row r="1552" spans="15:20" x14ac:dyDescent="0.2">
      <c r="O1552" t="s">
        <v>170</v>
      </c>
      <c r="P1552">
        <v>90</v>
      </c>
      <c r="Q1552" t="str">
        <f>CONCATENATE(Speciality[[#This Row],[Программа]],"_",Speciality[[#This Row],[Процент]])</f>
        <v>Профессиональное обучение_90</v>
      </c>
      <c r="R1552" s="66" t="s">
        <v>2914</v>
      </c>
      <c r="S1552" t="str">
        <f>CONCATENATE(Speciality[[#This Row],[тех1]],"_",Speciality[[#This Row],[Код]])</f>
        <v>Профессиональное обучение_90_10306</v>
      </c>
      <c r="T1552" t="s">
        <v>2915</v>
      </c>
    </row>
    <row r="1553" spans="15:20" x14ac:dyDescent="0.2">
      <c r="O1553" t="s">
        <v>170</v>
      </c>
      <c r="P1553">
        <v>90</v>
      </c>
      <c r="Q1553" t="str">
        <f>CONCATENATE(Speciality[[#This Row],[Программа]],"_",Speciality[[#This Row],[Процент]])</f>
        <v>Профессиональное обучение_90</v>
      </c>
      <c r="R1553" s="66" t="s">
        <v>2916</v>
      </c>
      <c r="S1553" t="str">
        <f>CONCATENATE(Speciality[[#This Row],[тех1]],"_",Speciality[[#This Row],[Код]])</f>
        <v>Профессиональное обучение_90_10308</v>
      </c>
      <c r="T1553" t="s">
        <v>2917</v>
      </c>
    </row>
    <row r="1554" spans="15:20" x14ac:dyDescent="0.2">
      <c r="O1554" t="s">
        <v>170</v>
      </c>
      <c r="P1554">
        <v>90</v>
      </c>
      <c r="Q1554" t="str">
        <f>CONCATENATE(Speciality[[#This Row],[Программа]],"_",Speciality[[#This Row],[Процент]])</f>
        <v>Профессиональное обучение_90</v>
      </c>
      <c r="R1554" s="66" t="s">
        <v>2918</v>
      </c>
      <c r="S1554" t="str">
        <f>CONCATENATE(Speciality[[#This Row],[тех1]],"_",Speciality[[#This Row],[Код]])</f>
        <v>Профессиональное обучение_90_10310</v>
      </c>
      <c r="T1554" t="s">
        <v>2919</v>
      </c>
    </row>
    <row r="1555" spans="15:20" x14ac:dyDescent="0.2">
      <c r="O1555" t="s">
        <v>170</v>
      </c>
      <c r="P1555">
        <v>90</v>
      </c>
      <c r="Q1555" t="str">
        <f>CONCATENATE(Speciality[[#This Row],[Программа]],"_",Speciality[[#This Row],[Процент]])</f>
        <v>Профессиональное обучение_90</v>
      </c>
      <c r="R1555" s="66" t="s">
        <v>2920</v>
      </c>
      <c r="S1555" t="str">
        <f>CONCATENATE(Speciality[[#This Row],[тех1]],"_",Speciality[[#This Row],[Код]])</f>
        <v>Профессиональное обучение_90_10312</v>
      </c>
      <c r="T1555" t="s">
        <v>2921</v>
      </c>
    </row>
    <row r="1556" spans="15:20" x14ac:dyDescent="0.2">
      <c r="O1556" t="s">
        <v>170</v>
      </c>
      <c r="P1556">
        <v>90</v>
      </c>
      <c r="Q1556" t="str">
        <f>CONCATENATE(Speciality[[#This Row],[Программа]],"_",Speciality[[#This Row],[Процент]])</f>
        <v>Профессиональное обучение_90</v>
      </c>
      <c r="R1556" s="66" t="s">
        <v>2922</v>
      </c>
      <c r="S1556" t="str">
        <f>CONCATENATE(Speciality[[#This Row],[тех1]],"_",Speciality[[#This Row],[Код]])</f>
        <v>Профессиональное обучение_90_10314</v>
      </c>
      <c r="T1556" t="s">
        <v>2274</v>
      </c>
    </row>
    <row r="1557" spans="15:20" x14ac:dyDescent="0.2">
      <c r="O1557" t="s">
        <v>170</v>
      </c>
      <c r="P1557">
        <v>90</v>
      </c>
      <c r="Q1557" t="str">
        <f>CONCATENATE(Speciality[[#This Row],[Программа]],"_",Speciality[[#This Row],[Процент]])</f>
        <v>Профессиональное обучение_90</v>
      </c>
      <c r="R1557" s="66" t="s">
        <v>2923</v>
      </c>
      <c r="S1557" t="str">
        <f>CONCATENATE(Speciality[[#This Row],[тех1]],"_",Speciality[[#This Row],[Код]])</f>
        <v>Профессиональное обучение_90_10316</v>
      </c>
      <c r="T1557" t="s">
        <v>2924</v>
      </c>
    </row>
    <row r="1558" spans="15:20" x14ac:dyDescent="0.2">
      <c r="O1558" t="s">
        <v>170</v>
      </c>
      <c r="P1558">
        <v>90</v>
      </c>
      <c r="Q1558" t="str">
        <f>CONCATENATE(Speciality[[#This Row],[Программа]],"_",Speciality[[#This Row],[Процент]])</f>
        <v>Профессиональное обучение_90</v>
      </c>
      <c r="R1558" s="66" t="s">
        <v>2925</v>
      </c>
      <c r="S1558" t="str">
        <f>CONCATENATE(Speciality[[#This Row],[тех1]],"_",Speciality[[#This Row],[Код]])</f>
        <v>Профессиональное обучение_90_10318</v>
      </c>
      <c r="T1558" t="s">
        <v>2926</v>
      </c>
    </row>
    <row r="1559" spans="15:20" x14ac:dyDescent="0.2">
      <c r="O1559" t="s">
        <v>170</v>
      </c>
      <c r="P1559">
        <v>90</v>
      </c>
      <c r="Q1559" t="str">
        <f>CONCATENATE(Speciality[[#This Row],[Программа]],"_",Speciality[[#This Row],[Процент]])</f>
        <v>Профессиональное обучение_90</v>
      </c>
      <c r="R1559" s="66" t="s">
        <v>2927</v>
      </c>
      <c r="S1559" t="str">
        <f>CONCATENATE(Speciality[[#This Row],[тех1]],"_",Speciality[[#This Row],[Код]])</f>
        <v>Профессиональное обучение_90_10320</v>
      </c>
      <c r="T1559" t="s">
        <v>2928</v>
      </c>
    </row>
    <row r="1560" spans="15:20" x14ac:dyDescent="0.2">
      <c r="O1560" t="s">
        <v>170</v>
      </c>
      <c r="P1560">
        <v>90</v>
      </c>
      <c r="Q1560" t="str">
        <f>CONCATENATE(Speciality[[#This Row],[Программа]],"_",Speciality[[#This Row],[Процент]])</f>
        <v>Профессиональное обучение_90</v>
      </c>
      <c r="R1560" s="66" t="s">
        <v>2929</v>
      </c>
      <c r="S1560" t="str">
        <f>CONCATENATE(Speciality[[#This Row],[тех1]],"_",Speciality[[#This Row],[Код]])</f>
        <v>Профессиональное обучение_90_10321</v>
      </c>
      <c r="T1560" t="s">
        <v>2930</v>
      </c>
    </row>
    <row r="1561" spans="15:20" x14ac:dyDescent="0.2">
      <c r="O1561" t="s">
        <v>170</v>
      </c>
      <c r="P1561">
        <v>90</v>
      </c>
      <c r="Q1561" t="str">
        <f>CONCATENATE(Speciality[[#This Row],[Программа]],"_",Speciality[[#This Row],[Процент]])</f>
        <v>Профессиональное обучение_90</v>
      </c>
      <c r="R1561" s="66" t="s">
        <v>2931</v>
      </c>
      <c r="S1561" t="str">
        <f>CONCATENATE(Speciality[[#This Row],[тех1]],"_",Speciality[[#This Row],[Код]])</f>
        <v>Профессиональное обучение_90_10323</v>
      </c>
      <c r="T1561" t="s">
        <v>2932</v>
      </c>
    </row>
    <row r="1562" spans="15:20" x14ac:dyDescent="0.2">
      <c r="O1562" t="s">
        <v>170</v>
      </c>
      <c r="P1562">
        <v>90</v>
      </c>
      <c r="Q1562" t="str">
        <f>CONCATENATE(Speciality[[#This Row],[Программа]],"_",Speciality[[#This Row],[Процент]])</f>
        <v>Профессиональное обучение_90</v>
      </c>
      <c r="R1562" s="66" t="s">
        <v>2933</v>
      </c>
      <c r="S1562" t="str">
        <f>CONCATENATE(Speciality[[#This Row],[тех1]],"_",Speciality[[#This Row],[Код]])</f>
        <v>Профессиональное обучение_90_10324</v>
      </c>
      <c r="T1562" t="s">
        <v>2934</v>
      </c>
    </row>
    <row r="1563" spans="15:20" x14ac:dyDescent="0.2">
      <c r="O1563" t="s">
        <v>170</v>
      </c>
      <c r="P1563">
        <v>90</v>
      </c>
      <c r="Q1563" t="str">
        <f>CONCATENATE(Speciality[[#This Row],[Программа]],"_",Speciality[[#This Row],[Процент]])</f>
        <v>Профессиональное обучение_90</v>
      </c>
      <c r="R1563" s="66" t="s">
        <v>2935</v>
      </c>
      <c r="S1563" t="str">
        <f>CONCATENATE(Speciality[[#This Row],[тех1]],"_",Speciality[[#This Row],[Код]])</f>
        <v>Профессиональное обучение_90_10327</v>
      </c>
      <c r="T1563" t="s">
        <v>2936</v>
      </c>
    </row>
    <row r="1564" spans="15:20" x14ac:dyDescent="0.2">
      <c r="O1564" t="s">
        <v>170</v>
      </c>
      <c r="P1564">
        <v>90</v>
      </c>
      <c r="Q1564" t="str">
        <f>CONCATENATE(Speciality[[#This Row],[Программа]],"_",Speciality[[#This Row],[Процент]])</f>
        <v>Профессиональное обучение_90</v>
      </c>
      <c r="R1564" s="66" t="s">
        <v>2937</v>
      </c>
      <c r="S1564" t="str">
        <f>CONCATENATE(Speciality[[#This Row],[тех1]],"_",Speciality[[#This Row],[Код]])</f>
        <v>Профессиональное обучение_90_10329</v>
      </c>
      <c r="T1564" t="s">
        <v>2938</v>
      </c>
    </row>
    <row r="1565" spans="15:20" x14ac:dyDescent="0.2">
      <c r="O1565" t="s">
        <v>170</v>
      </c>
      <c r="P1565">
        <v>90</v>
      </c>
      <c r="Q1565" t="str">
        <f>CONCATENATE(Speciality[[#This Row],[Программа]],"_",Speciality[[#This Row],[Процент]])</f>
        <v>Профессиональное обучение_90</v>
      </c>
      <c r="R1565" s="66" t="s">
        <v>2939</v>
      </c>
      <c r="S1565" t="str">
        <f>CONCATENATE(Speciality[[#This Row],[тех1]],"_",Speciality[[#This Row],[Код]])</f>
        <v>Профессиональное обучение_90_10331</v>
      </c>
      <c r="T1565" t="s">
        <v>2940</v>
      </c>
    </row>
    <row r="1566" spans="15:20" x14ac:dyDescent="0.2">
      <c r="O1566" t="s">
        <v>170</v>
      </c>
      <c r="P1566">
        <v>90</v>
      </c>
      <c r="Q1566" t="str">
        <f>CONCATENATE(Speciality[[#This Row],[Программа]],"_",Speciality[[#This Row],[Процент]])</f>
        <v>Профессиональное обучение_90</v>
      </c>
      <c r="R1566" s="66" t="s">
        <v>2941</v>
      </c>
      <c r="S1566" t="str">
        <f>CONCATENATE(Speciality[[#This Row],[тех1]],"_",Speciality[[#This Row],[Код]])</f>
        <v>Профессиональное обучение_90_10332</v>
      </c>
      <c r="T1566" t="s">
        <v>2275</v>
      </c>
    </row>
    <row r="1567" spans="15:20" x14ac:dyDescent="0.2">
      <c r="O1567" t="s">
        <v>170</v>
      </c>
      <c r="P1567">
        <v>90</v>
      </c>
      <c r="Q1567" t="str">
        <f>CONCATENATE(Speciality[[#This Row],[Программа]],"_",Speciality[[#This Row],[Процент]])</f>
        <v>Профессиональное обучение_90</v>
      </c>
      <c r="R1567" s="66" t="s">
        <v>2942</v>
      </c>
      <c r="S1567" t="str">
        <f>CONCATENATE(Speciality[[#This Row],[тех1]],"_",Speciality[[#This Row],[Код]])</f>
        <v>Профессиональное обучение_90_10334</v>
      </c>
      <c r="T1567" t="s">
        <v>2943</v>
      </c>
    </row>
    <row r="1568" spans="15:20" x14ac:dyDescent="0.2">
      <c r="O1568" t="s">
        <v>170</v>
      </c>
      <c r="P1568">
        <v>90</v>
      </c>
      <c r="Q1568" t="str">
        <f>CONCATENATE(Speciality[[#This Row],[Программа]],"_",Speciality[[#This Row],[Процент]])</f>
        <v>Профессиональное обучение_90</v>
      </c>
      <c r="R1568" s="66" t="s">
        <v>2944</v>
      </c>
      <c r="S1568" t="str">
        <f>CONCATENATE(Speciality[[#This Row],[тех1]],"_",Speciality[[#This Row],[Код]])</f>
        <v>Профессиональное обучение_90_10336</v>
      </c>
      <c r="T1568" t="s">
        <v>2945</v>
      </c>
    </row>
    <row r="1569" spans="15:20" x14ac:dyDescent="0.2">
      <c r="O1569" t="s">
        <v>170</v>
      </c>
      <c r="P1569">
        <v>90</v>
      </c>
      <c r="Q1569" t="str">
        <f>CONCATENATE(Speciality[[#This Row],[Программа]],"_",Speciality[[#This Row],[Процент]])</f>
        <v>Профессиональное обучение_90</v>
      </c>
      <c r="R1569" s="66" t="s">
        <v>2946</v>
      </c>
      <c r="S1569" t="str">
        <f>CONCATENATE(Speciality[[#This Row],[тех1]],"_",Speciality[[#This Row],[Код]])</f>
        <v>Профессиональное обучение_90_10338</v>
      </c>
      <c r="T1569" t="s">
        <v>2947</v>
      </c>
    </row>
    <row r="1570" spans="15:20" x14ac:dyDescent="0.2">
      <c r="O1570" t="s">
        <v>170</v>
      </c>
      <c r="P1570">
        <v>90</v>
      </c>
      <c r="Q1570" t="str">
        <f>CONCATENATE(Speciality[[#This Row],[Программа]],"_",Speciality[[#This Row],[Процент]])</f>
        <v>Профессиональное обучение_90</v>
      </c>
      <c r="R1570" s="66" t="s">
        <v>2948</v>
      </c>
      <c r="S1570" t="str">
        <f>CONCATENATE(Speciality[[#This Row],[тех1]],"_",Speciality[[#This Row],[Код]])</f>
        <v>Профессиональное обучение_90_10340</v>
      </c>
      <c r="T1570" t="s">
        <v>2276</v>
      </c>
    </row>
    <row r="1571" spans="15:20" x14ac:dyDescent="0.2">
      <c r="O1571" t="s">
        <v>170</v>
      </c>
      <c r="P1571">
        <v>90</v>
      </c>
      <c r="Q1571" t="str">
        <f>CONCATENATE(Speciality[[#This Row],[Программа]],"_",Speciality[[#This Row],[Процент]])</f>
        <v>Профессиональное обучение_90</v>
      </c>
      <c r="R1571" s="66" t="s">
        <v>2949</v>
      </c>
      <c r="S1571" t="str">
        <f>CONCATENATE(Speciality[[#This Row],[тех1]],"_",Speciality[[#This Row],[Код]])</f>
        <v>Профессиональное обучение_90_10342</v>
      </c>
      <c r="T1571" t="s">
        <v>2950</v>
      </c>
    </row>
    <row r="1572" spans="15:20" x14ac:dyDescent="0.2">
      <c r="O1572" t="s">
        <v>170</v>
      </c>
      <c r="P1572">
        <v>90</v>
      </c>
      <c r="Q1572" t="str">
        <f>CONCATENATE(Speciality[[#This Row],[Программа]],"_",Speciality[[#This Row],[Процент]])</f>
        <v>Профессиональное обучение_90</v>
      </c>
      <c r="R1572" s="66" t="s">
        <v>2951</v>
      </c>
      <c r="S1572" t="str">
        <f>CONCATENATE(Speciality[[#This Row],[тех1]],"_",Speciality[[#This Row],[Код]])</f>
        <v>Профессиональное обучение_90_10344</v>
      </c>
      <c r="T1572" t="s">
        <v>2952</v>
      </c>
    </row>
    <row r="1573" spans="15:20" x14ac:dyDescent="0.2">
      <c r="O1573" t="s">
        <v>170</v>
      </c>
      <c r="P1573">
        <v>90</v>
      </c>
      <c r="Q1573" t="str">
        <f>CONCATENATE(Speciality[[#This Row],[Программа]],"_",Speciality[[#This Row],[Процент]])</f>
        <v>Профессиональное обучение_90</v>
      </c>
      <c r="R1573" s="66" t="s">
        <v>2953</v>
      </c>
      <c r="S1573" t="str">
        <f>CONCATENATE(Speciality[[#This Row],[тех1]],"_",Speciality[[#This Row],[Код]])</f>
        <v>Профессиональное обучение_90_10346</v>
      </c>
      <c r="T1573" t="s">
        <v>2954</v>
      </c>
    </row>
    <row r="1574" spans="15:20" x14ac:dyDescent="0.2">
      <c r="O1574" t="s">
        <v>170</v>
      </c>
      <c r="P1574">
        <v>90</v>
      </c>
      <c r="Q1574" t="str">
        <f>CONCATENATE(Speciality[[#This Row],[Программа]],"_",Speciality[[#This Row],[Процент]])</f>
        <v>Профессиональное обучение_90</v>
      </c>
      <c r="R1574" s="66" t="s">
        <v>2955</v>
      </c>
      <c r="S1574" t="str">
        <f>CONCATENATE(Speciality[[#This Row],[тех1]],"_",Speciality[[#This Row],[Код]])</f>
        <v>Профессиональное обучение_90_10348</v>
      </c>
      <c r="T1574" t="s">
        <v>2956</v>
      </c>
    </row>
    <row r="1575" spans="15:20" x14ac:dyDescent="0.2">
      <c r="O1575" t="s">
        <v>170</v>
      </c>
      <c r="P1575">
        <v>90</v>
      </c>
      <c r="Q1575" t="str">
        <f>CONCATENATE(Speciality[[#This Row],[Программа]],"_",Speciality[[#This Row],[Процент]])</f>
        <v>Профессиональное обучение_90</v>
      </c>
      <c r="R1575" s="66" t="s">
        <v>2957</v>
      </c>
      <c r="S1575" t="str">
        <f>CONCATENATE(Speciality[[#This Row],[тех1]],"_",Speciality[[#This Row],[Код]])</f>
        <v>Профессиональное обучение_90_10350</v>
      </c>
      <c r="T1575" t="s">
        <v>2958</v>
      </c>
    </row>
    <row r="1576" spans="15:20" x14ac:dyDescent="0.2">
      <c r="O1576" t="s">
        <v>170</v>
      </c>
      <c r="P1576">
        <v>90</v>
      </c>
      <c r="Q1576" t="str">
        <f>CONCATENATE(Speciality[[#This Row],[Программа]],"_",Speciality[[#This Row],[Процент]])</f>
        <v>Профессиональное обучение_90</v>
      </c>
      <c r="R1576" s="66" t="s">
        <v>2959</v>
      </c>
      <c r="S1576" t="str">
        <f>CONCATENATE(Speciality[[#This Row],[тех1]],"_",Speciality[[#This Row],[Код]])</f>
        <v>Профессиональное обучение_90_10352</v>
      </c>
      <c r="T1576" t="s">
        <v>2960</v>
      </c>
    </row>
    <row r="1577" spans="15:20" x14ac:dyDescent="0.2">
      <c r="O1577" t="s">
        <v>170</v>
      </c>
      <c r="P1577">
        <v>90</v>
      </c>
      <c r="Q1577" t="str">
        <f>CONCATENATE(Speciality[[#This Row],[Программа]],"_",Speciality[[#This Row],[Процент]])</f>
        <v>Профессиональное обучение_90</v>
      </c>
      <c r="R1577" s="66" t="s">
        <v>2961</v>
      </c>
      <c r="S1577" t="str">
        <f>CONCATENATE(Speciality[[#This Row],[тех1]],"_",Speciality[[#This Row],[Код]])</f>
        <v>Профессиональное обучение_90_10353</v>
      </c>
      <c r="T1577" t="s">
        <v>2960</v>
      </c>
    </row>
    <row r="1578" spans="15:20" x14ac:dyDescent="0.2">
      <c r="O1578" t="s">
        <v>170</v>
      </c>
      <c r="P1578">
        <v>90</v>
      </c>
      <c r="Q1578" t="str">
        <f>CONCATENATE(Speciality[[#This Row],[Программа]],"_",Speciality[[#This Row],[Процент]])</f>
        <v>Профессиональное обучение_90</v>
      </c>
      <c r="R1578" s="66" t="s">
        <v>2962</v>
      </c>
      <c r="S1578" t="str">
        <f>CONCATENATE(Speciality[[#This Row],[тех1]],"_",Speciality[[#This Row],[Код]])</f>
        <v>Профессиональное обучение_90_10358</v>
      </c>
      <c r="T1578" t="s">
        <v>2963</v>
      </c>
    </row>
    <row r="1579" spans="15:20" x14ac:dyDescent="0.2">
      <c r="O1579" t="s">
        <v>170</v>
      </c>
      <c r="P1579">
        <v>90</v>
      </c>
      <c r="Q1579" t="str">
        <f>CONCATENATE(Speciality[[#This Row],[Программа]],"_",Speciality[[#This Row],[Процент]])</f>
        <v>Профессиональное обучение_90</v>
      </c>
      <c r="R1579" s="66" t="s">
        <v>2964</v>
      </c>
      <c r="S1579" t="str">
        <f>CONCATENATE(Speciality[[#This Row],[тех1]],"_",Speciality[[#This Row],[Код]])</f>
        <v>Профессиональное обучение_90_10360</v>
      </c>
      <c r="T1579" t="s">
        <v>2277</v>
      </c>
    </row>
    <row r="1580" spans="15:20" x14ac:dyDescent="0.2">
      <c r="O1580" t="s">
        <v>170</v>
      </c>
      <c r="P1580">
        <v>90</v>
      </c>
      <c r="Q1580" t="str">
        <f>CONCATENATE(Speciality[[#This Row],[Программа]],"_",Speciality[[#This Row],[Процент]])</f>
        <v>Профессиональное обучение_90</v>
      </c>
      <c r="R1580" s="66" t="s">
        <v>2965</v>
      </c>
      <c r="S1580" t="str">
        <f>CONCATENATE(Speciality[[#This Row],[тех1]],"_",Speciality[[#This Row],[Код]])</f>
        <v>Профессиональное обучение_90_10362</v>
      </c>
      <c r="T1580" t="s">
        <v>2966</v>
      </c>
    </row>
    <row r="1581" spans="15:20" x14ac:dyDescent="0.2">
      <c r="O1581" t="s">
        <v>170</v>
      </c>
      <c r="P1581">
        <v>90</v>
      </c>
      <c r="Q1581" t="str">
        <f>CONCATENATE(Speciality[[#This Row],[Программа]],"_",Speciality[[#This Row],[Процент]])</f>
        <v>Профессиональное обучение_90</v>
      </c>
      <c r="R1581" s="66" t="s">
        <v>2967</v>
      </c>
      <c r="S1581" t="str">
        <f>CONCATENATE(Speciality[[#This Row],[тех1]],"_",Speciality[[#This Row],[Код]])</f>
        <v>Профессиональное обучение_90_10363</v>
      </c>
      <c r="T1581" t="s">
        <v>2968</v>
      </c>
    </row>
    <row r="1582" spans="15:20" x14ac:dyDescent="0.2">
      <c r="O1582" t="s">
        <v>170</v>
      </c>
      <c r="P1582">
        <v>90</v>
      </c>
      <c r="Q1582" t="str">
        <f>CONCATENATE(Speciality[[#This Row],[Программа]],"_",Speciality[[#This Row],[Процент]])</f>
        <v>Профессиональное обучение_90</v>
      </c>
      <c r="R1582" s="66" t="s">
        <v>2969</v>
      </c>
      <c r="S1582" t="str">
        <f>CONCATENATE(Speciality[[#This Row],[тех1]],"_",Speciality[[#This Row],[Код]])</f>
        <v>Профессиональное обучение_90_10365</v>
      </c>
      <c r="T1582" t="s">
        <v>2970</v>
      </c>
    </row>
    <row r="1583" spans="15:20" x14ac:dyDescent="0.2">
      <c r="O1583" t="s">
        <v>170</v>
      </c>
      <c r="P1583">
        <v>90</v>
      </c>
      <c r="Q1583" t="str">
        <f>CONCATENATE(Speciality[[#This Row],[Программа]],"_",Speciality[[#This Row],[Процент]])</f>
        <v>Профессиональное обучение_90</v>
      </c>
      <c r="R1583" s="66" t="s">
        <v>2971</v>
      </c>
      <c r="S1583" t="str">
        <f>CONCATENATE(Speciality[[#This Row],[тех1]],"_",Speciality[[#This Row],[Код]])</f>
        <v>Профессиональное обучение_90_10367</v>
      </c>
      <c r="T1583" t="s">
        <v>2972</v>
      </c>
    </row>
    <row r="1584" spans="15:20" x14ac:dyDescent="0.2">
      <c r="O1584" t="s">
        <v>170</v>
      </c>
      <c r="P1584">
        <v>90</v>
      </c>
      <c r="Q1584" t="str">
        <f>CONCATENATE(Speciality[[#This Row],[Программа]],"_",Speciality[[#This Row],[Процент]])</f>
        <v>Профессиональное обучение_90</v>
      </c>
      <c r="R1584" s="66" t="s">
        <v>2973</v>
      </c>
      <c r="S1584" t="str">
        <f>CONCATENATE(Speciality[[#This Row],[тех1]],"_",Speciality[[#This Row],[Код]])</f>
        <v>Профессиональное обучение_90_10369</v>
      </c>
      <c r="T1584" t="s">
        <v>2278</v>
      </c>
    </row>
    <row r="1585" spans="15:20" x14ac:dyDescent="0.2">
      <c r="O1585" t="s">
        <v>170</v>
      </c>
      <c r="P1585">
        <v>90</v>
      </c>
      <c r="Q1585" t="str">
        <f>CONCATENATE(Speciality[[#This Row],[Программа]],"_",Speciality[[#This Row],[Процент]])</f>
        <v>Профессиональное обучение_90</v>
      </c>
      <c r="R1585" s="66" t="s">
        <v>2974</v>
      </c>
      <c r="S1585" t="str">
        <f>CONCATENATE(Speciality[[#This Row],[тех1]],"_",Speciality[[#This Row],[Код]])</f>
        <v>Профессиональное обучение_90_10371</v>
      </c>
      <c r="T1585" t="s">
        <v>2975</v>
      </c>
    </row>
    <row r="1586" spans="15:20" x14ac:dyDescent="0.2">
      <c r="O1586" t="s">
        <v>170</v>
      </c>
      <c r="P1586">
        <v>90</v>
      </c>
      <c r="Q1586" t="str">
        <f>CONCATENATE(Speciality[[#This Row],[Программа]],"_",Speciality[[#This Row],[Процент]])</f>
        <v>Профессиональное обучение_90</v>
      </c>
      <c r="R1586" s="66" t="s">
        <v>2976</v>
      </c>
      <c r="S1586" t="str">
        <f>CONCATENATE(Speciality[[#This Row],[тех1]],"_",Speciality[[#This Row],[Код]])</f>
        <v>Профессиональное обучение_90_10373</v>
      </c>
      <c r="T1586" t="s">
        <v>2977</v>
      </c>
    </row>
    <row r="1587" spans="15:20" x14ac:dyDescent="0.2">
      <c r="O1587" t="s">
        <v>170</v>
      </c>
      <c r="P1587">
        <v>90</v>
      </c>
      <c r="Q1587" t="str">
        <f>CONCATENATE(Speciality[[#This Row],[Программа]],"_",Speciality[[#This Row],[Процент]])</f>
        <v>Профессиональное обучение_90</v>
      </c>
      <c r="R1587" s="66" t="s">
        <v>2978</v>
      </c>
      <c r="S1587" t="str">
        <f>CONCATENATE(Speciality[[#This Row],[тех1]],"_",Speciality[[#This Row],[Код]])</f>
        <v>Профессиональное обучение_90_10375</v>
      </c>
      <c r="T1587" t="s">
        <v>2979</v>
      </c>
    </row>
    <row r="1588" spans="15:20" x14ac:dyDescent="0.2">
      <c r="O1588" t="s">
        <v>170</v>
      </c>
      <c r="P1588">
        <v>90</v>
      </c>
      <c r="Q1588" t="str">
        <f>CONCATENATE(Speciality[[#This Row],[Программа]],"_",Speciality[[#This Row],[Процент]])</f>
        <v>Профессиональное обучение_90</v>
      </c>
      <c r="R1588" s="66" t="s">
        <v>2980</v>
      </c>
      <c r="S1588" t="str">
        <f>CONCATENATE(Speciality[[#This Row],[тех1]],"_",Speciality[[#This Row],[Код]])</f>
        <v>Профессиональное обучение_90_10377</v>
      </c>
      <c r="T1588" t="s">
        <v>2981</v>
      </c>
    </row>
    <row r="1589" spans="15:20" x14ac:dyDescent="0.2">
      <c r="O1589" t="s">
        <v>170</v>
      </c>
      <c r="P1589">
        <v>90</v>
      </c>
      <c r="Q1589" t="str">
        <f>CONCATENATE(Speciality[[#This Row],[Программа]],"_",Speciality[[#This Row],[Процент]])</f>
        <v>Профессиональное обучение_90</v>
      </c>
      <c r="R1589" s="66" t="s">
        <v>2982</v>
      </c>
      <c r="S1589" t="str">
        <f>CONCATENATE(Speciality[[#This Row],[тех1]],"_",Speciality[[#This Row],[Код]])</f>
        <v>Профессиональное обучение_90_10385</v>
      </c>
      <c r="T1589" t="s">
        <v>2983</v>
      </c>
    </row>
    <row r="1590" spans="15:20" x14ac:dyDescent="0.2">
      <c r="O1590" t="s">
        <v>170</v>
      </c>
      <c r="P1590">
        <v>90</v>
      </c>
      <c r="Q1590" t="str">
        <f>CONCATENATE(Speciality[[#This Row],[Программа]],"_",Speciality[[#This Row],[Процент]])</f>
        <v>Профессиональное обучение_90</v>
      </c>
      <c r="R1590" s="66" t="s">
        <v>2984</v>
      </c>
      <c r="S1590" t="str">
        <f>CONCATENATE(Speciality[[#This Row],[тех1]],"_",Speciality[[#This Row],[Код]])</f>
        <v>Профессиональное обучение_90_10386</v>
      </c>
      <c r="T1590" t="s">
        <v>2985</v>
      </c>
    </row>
    <row r="1591" spans="15:20" x14ac:dyDescent="0.2">
      <c r="O1591" t="s">
        <v>170</v>
      </c>
      <c r="P1591">
        <v>90</v>
      </c>
      <c r="Q1591" t="str">
        <f>CONCATENATE(Speciality[[#This Row],[Программа]],"_",Speciality[[#This Row],[Процент]])</f>
        <v>Профессиональное обучение_90</v>
      </c>
      <c r="R1591" s="66" t="s">
        <v>2986</v>
      </c>
      <c r="S1591" t="str">
        <f>CONCATENATE(Speciality[[#This Row],[тех1]],"_",Speciality[[#This Row],[Код]])</f>
        <v>Профессиональное обучение_90_10388</v>
      </c>
      <c r="T1591" t="s">
        <v>2987</v>
      </c>
    </row>
    <row r="1592" spans="15:20" x14ac:dyDescent="0.2">
      <c r="O1592" t="s">
        <v>170</v>
      </c>
      <c r="P1592">
        <v>90</v>
      </c>
      <c r="Q1592" t="str">
        <f>CONCATENATE(Speciality[[#This Row],[Программа]],"_",Speciality[[#This Row],[Процент]])</f>
        <v>Профессиональное обучение_90</v>
      </c>
      <c r="R1592" s="66" t="s">
        <v>2988</v>
      </c>
      <c r="S1592" t="str">
        <f>CONCATENATE(Speciality[[#This Row],[тех1]],"_",Speciality[[#This Row],[Код]])</f>
        <v>Профессиональное обучение_90_10394</v>
      </c>
      <c r="T1592" t="s">
        <v>2989</v>
      </c>
    </row>
    <row r="1593" spans="15:20" x14ac:dyDescent="0.2">
      <c r="O1593" t="s">
        <v>170</v>
      </c>
      <c r="P1593">
        <v>90</v>
      </c>
      <c r="Q1593" t="str">
        <f>CONCATENATE(Speciality[[#This Row],[Программа]],"_",Speciality[[#This Row],[Процент]])</f>
        <v>Профессиональное обучение_90</v>
      </c>
      <c r="R1593" s="66" t="s">
        <v>2990</v>
      </c>
      <c r="S1593" t="str">
        <f>CONCATENATE(Speciality[[#This Row],[тех1]],"_",Speciality[[#This Row],[Код]])</f>
        <v>Профессиональное обучение_90_10396</v>
      </c>
      <c r="T1593" t="s">
        <v>2991</v>
      </c>
    </row>
    <row r="1594" spans="15:20" x14ac:dyDescent="0.2">
      <c r="O1594" t="s">
        <v>170</v>
      </c>
      <c r="P1594">
        <v>90</v>
      </c>
      <c r="Q1594" t="str">
        <f>CONCATENATE(Speciality[[#This Row],[Программа]],"_",Speciality[[#This Row],[Процент]])</f>
        <v>Профессиональное обучение_90</v>
      </c>
      <c r="R1594" s="66" t="s">
        <v>2992</v>
      </c>
      <c r="S1594" t="str">
        <f>CONCATENATE(Speciality[[#This Row],[тех1]],"_",Speciality[[#This Row],[Код]])</f>
        <v>Профессиональное обучение_90_10398</v>
      </c>
      <c r="T1594" t="s">
        <v>2993</v>
      </c>
    </row>
    <row r="1595" spans="15:20" x14ac:dyDescent="0.2">
      <c r="O1595" t="s">
        <v>170</v>
      </c>
      <c r="P1595">
        <v>90</v>
      </c>
      <c r="Q1595" t="str">
        <f>CONCATENATE(Speciality[[#This Row],[Программа]],"_",Speciality[[#This Row],[Процент]])</f>
        <v>Профессиональное обучение_90</v>
      </c>
      <c r="R1595" s="66" t="s">
        <v>2994</v>
      </c>
      <c r="S1595" t="str">
        <f>CONCATENATE(Speciality[[#This Row],[тех1]],"_",Speciality[[#This Row],[Код]])</f>
        <v>Профессиональное обучение_90_10400</v>
      </c>
      <c r="T1595" t="s">
        <v>2995</v>
      </c>
    </row>
    <row r="1596" spans="15:20" x14ac:dyDescent="0.2">
      <c r="O1596" t="s">
        <v>170</v>
      </c>
      <c r="P1596">
        <v>90</v>
      </c>
      <c r="Q1596" t="str">
        <f>CONCATENATE(Speciality[[#This Row],[Программа]],"_",Speciality[[#This Row],[Процент]])</f>
        <v>Профессиональное обучение_90</v>
      </c>
      <c r="R1596" s="66" t="s">
        <v>2996</v>
      </c>
      <c r="S1596" t="str">
        <f>CONCATENATE(Speciality[[#This Row],[тех1]],"_",Speciality[[#This Row],[Код]])</f>
        <v>Профессиональное обучение_90_10402</v>
      </c>
      <c r="T1596" t="s">
        <v>2997</v>
      </c>
    </row>
    <row r="1597" spans="15:20" x14ac:dyDescent="0.2">
      <c r="O1597" t="s">
        <v>170</v>
      </c>
      <c r="P1597">
        <v>90</v>
      </c>
      <c r="Q1597" t="str">
        <f>CONCATENATE(Speciality[[#This Row],[Программа]],"_",Speciality[[#This Row],[Процент]])</f>
        <v>Профессиональное обучение_90</v>
      </c>
      <c r="R1597" s="66" t="s">
        <v>2998</v>
      </c>
      <c r="S1597" t="str">
        <f>CONCATENATE(Speciality[[#This Row],[тех1]],"_",Speciality[[#This Row],[Код]])</f>
        <v>Профессиональное обучение_90_10404</v>
      </c>
      <c r="T1597" t="s">
        <v>2279</v>
      </c>
    </row>
    <row r="1598" spans="15:20" x14ac:dyDescent="0.2">
      <c r="O1598" t="s">
        <v>170</v>
      </c>
      <c r="P1598">
        <v>90</v>
      </c>
      <c r="Q1598" t="str">
        <f>CONCATENATE(Speciality[[#This Row],[Программа]],"_",Speciality[[#This Row],[Процент]])</f>
        <v>Профессиональное обучение_90</v>
      </c>
      <c r="R1598" s="66" t="s">
        <v>2999</v>
      </c>
      <c r="S1598" t="str">
        <f>CONCATENATE(Speciality[[#This Row],[тех1]],"_",Speciality[[#This Row],[Код]])</f>
        <v>Профессиональное обучение_90_10407</v>
      </c>
      <c r="T1598" t="s">
        <v>3000</v>
      </c>
    </row>
    <row r="1599" spans="15:20" x14ac:dyDescent="0.2">
      <c r="O1599" t="s">
        <v>170</v>
      </c>
      <c r="P1599">
        <v>90</v>
      </c>
      <c r="Q1599" t="str">
        <f>CONCATENATE(Speciality[[#This Row],[Программа]],"_",Speciality[[#This Row],[Процент]])</f>
        <v>Профессиональное обучение_90</v>
      </c>
      <c r="R1599" s="66" t="s">
        <v>3001</v>
      </c>
      <c r="S1599" t="str">
        <f>CONCATENATE(Speciality[[#This Row],[тех1]],"_",Speciality[[#This Row],[Код]])</f>
        <v>Профессиональное обучение_90_10409</v>
      </c>
      <c r="T1599" t="s">
        <v>3002</v>
      </c>
    </row>
    <row r="1600" spans="15:20" x14ac:dyDescent="0.2">
      <c r="O1600" t="s">
        <v>170</v>
      </c>
      <c r="P1600">
        <v>90</v>
      </c>
      <c r="Q1600" t="str">
        <f>CONCATENATE(Speciality[[#This Row],[Программа]],"_",Speciality[[#This Row],[Процент]])</f>
        <v>Профессиональное обучение_90</v>
      </c>
      <c r="R1600" s="66" t="s">
        <v>3003</v>
      </c>
      <c r="S1600" t="str">
        <f>CONCATENATE(Speciality[[#This Row],[тех1]],"_",Speciality[[#This Row],[Код]])</f>
        <v>Профессиональное обучение_90_10410</v>
      </c>
      <c r="T1600" t="s">
        <v>3004</v>
      </c>
    </row>
    <row r="1601" spans="15:20" x14ac:dyDescent="0.2">
      <c r="O1601" t="s">
        <v>170</v>
      </c>
      <c r="P1601">
        <v>90</v>
      </c>
      <c r="Q1601" t="str">
        <f>CONCATENATE(Speciality[[#This Row],[Программа]],"_",Speciality[[#This Row],[Процент]])</f>
        <v>Профессиональное обучение_90</v>
      </c>
      <c r="R1601" s="66" t="s">
        <v>3005</v>
      </c>
      <c r="S1601" t="str">
        <f>CONCATENATE(Speciality[[#This Row],[тех1]],"_",Speciality[[#This Row],[Код]])</f>
        <v>Профессиональное обучение_90_10412</v>
      </c>
      <c r="T1601" t="s">
        <v>3006</v>
      </c>
    </row>
    <row r="1602" spans="15:20" x14ac:dyDescent="0.2">
      <c r="O1602" t="s">
        <v>170</v>
      </c>
      <c r="P1602">
        <v>90</v>
      </c>
      <c r="Q1602" t="str">
        <f>CONCATENATE(Speciality[[#This Row],[Программа]],"_",Speciality[[#This Row],[Процент]])</f>
        <v>Профессиональное обучение_90</v>
      </c>
      <c r="R1602" s="66" t="s">
        <v>3007</v>
      </c>
      <c r="S1602" t="str">
        <f>CONCATENATE(Speciality[[#This Row],[тех1]],"_",Speciality[[#This Row],[Код]])</f>
        <v>Профессиональное обучение_90_10414</v>
      </c>
      <c r="T1602" t="s">
        <v>3008</v>
      </c>
    </row>
    <row r="1603" spans="15:20" x14ac:dyDescent="0.2">
      <c r="O1603" t="s">
        <v>170</v>
      </c>
      <c r="P1603">
        <v>90</v>
      </c>
      <c r="Q1603" t="str">
        <f>CONCATENATE(Speciality[[#This Row],[Программа]],"_",Speciality[[#This Row],[Процент]])</f>
        <v>Профессиональное обучение_90</v>
      </c>
      <c r="R1603" s="66" t="s">
        <v>3009</v>
      </c>
      <c r="S1603" t="str">
        <f>CONCATENATE(Speciality[[#This Row],[тех1]],"_",Speciality[[#This Row],[Код]])</f>
        <v>Профессиональное обучение_90_10418</v>
      </c>
      <c r="T1603" t="s">
        <v>3010</v>
      </c>
    </row>
    <row r="1604" spans="15:20" x14ac:dyDescent="0.2">
      <c r="O1604" t="s">
        <v>170</v>
      </c>
      <c r="P1604">
        <v>90</v>
      </c>
      <c r="Q1604" t="str">
        <f>CONCATENATE(Speciality[[#This Row],[Программа]],"_",Speciality[[#This Row],[Процент]])</f>
        <v>Профессиональное обучение_90</v>
      </c>
      <c r="R1604" s="66" t="s">
        <v>3011</v>
      </c>
      <c r="S1604" t="str">
        <f>CONCATENATE(Speciality[[#This Row],[тех1]],"_",Speciality[[#This Row],[Код]])</f>
        <v>Профессиональное обучение_90_10420</v>
      </c>
      <c r="T1604" t="s">
        <v>3012</v>
      </c>
    </row>
    <row r="1605" spans="15:20" x14ac:dyDescent="0.2">
      <c r="O1605" t="s">
        <v>170</v>
      </c>
      <c r="P1605">
        <v>90</v>
      </c>
      <c r="Q1605" t="str">
        <f>CONCATENATE(Speciality[[#This Row],[Программа]],"_",Speciality[[#This Row],[Процент]])</f>
        <v>Профессиональное обучение_90</v>
      </c>
      <c r="R1605" s="66" t="s">
        <v>3013</v>
      </c>
      <c r="S1605" t="str">
        <f>CONCATENATE(Speciality[[#This Row],[тех1]],"_",Speciality[[#This Row],[Код]])</f>
        <v>Профессиональное обучение_90_10422</v>
      </c>
      <c r="T1605" t="s">
        <v>2280</v>
      </c>
    </row>
    <row r="1606" spans="15:20" x14ac:dyDescent="0.2">
      <c r="O1606" t="s">
        <v>170</v>
      </c>
      <c r="P1606">
        <v>90</v>
      </c>
      <c r="Q1606" t="str">
        <f>CONCATENATE(Speciality[[#This Row],[Программа]],"_",Speciality[[#This Row],[Процент]])</f>
        <v>Профессиональное обучение_90</v>
      </c>
      <c r="R1606" s="66" t="s">
        <v>3014</v>
      </c>
      <c r="S1606" t="str">
        <f>CONCATENATE(Speciality[[#This Row],[тех1]],"_",Speciality[[#This Row],[Код]])</f>
        <v>Профессиональное обучение_90_10424</v>
      </c>
      <c r="T1606" t="s">
        <v>2281</v>
      </c>
    </row>
    <row r="1607" spans="15:20" x14ac:dyDescent="0.2">
      <c r="O1607" t="s">
        <v>170</v>
      </c>
      <c r="P1607">
        <v>90</v>
      </c>
      <c r="Q1607" t="str">
        <f>CONCATENATE(Speciality[[#This Row],[Программа]],"_",Speciality[[#This Row],[Процент]])</f>
        <v>Профессиональное обучение_90</v>
      </c>
      <c r="R1607" s="66" t="s">
        <v>3015</v>
      </c>
      <c r="S1607" t="str">
        <f>CONCATENATE(Speciality[[#This Row],[тех1]],"_",Speciality[[#This Row],[Код]])</f>
        <v>Профессиональное обучение_90_10429</v>
      </c>
      <c r="T1607" t="s">
        <v>2282</v>
      </c>
    </row>
    <row r="1608" spans="15:20" x14ac:dyDescent="0.2">
      <c r="O1608" t="s">
        <v>170</v>
      </c>
      <c r="P1608">
        <v>90</v>
      </c>
      <c r="Q1608" t="str">
        <f>CONCATENATE(Speciality[[#This Row],[Программа]],"_",Speciality[[#This Row],[Процент]])</f>
        <v>Профессиональное обучение_90</v>
      </c>
      <c r="R1608" s="66" t="s">
        <v>3016</v>
      </c>
      <c r="S1608" t="str">
        <f>CONCATENATE(Speciality[[#This Row],[тех1]],"_",Speciality[[#This Row],[Код]])</f>
        <v>Профессиональное обучение_90_10431</v>
      </c>
      <c r="T1608" t="s">
        <v>3017</v>
      </c>
    </row>
    <row r="1609" spans="15:20" x14ac:dyDescent="0.2">
      <c r="O1609" t="s">
        <v>170</v>
      </c>
      <c r="P1609">
        <v>90</v>
      </c>
      <c r="Q1609" t="str">
        <f>CONCATENATE(Speciality[[#This Row],[Программа]],"_",Speciality[[#This Row],[Процент]])</f>
        <v>Профессиональное обучение_90</v>
      </c>
      <c r="R1609" s="66" t="s">
        <v>3018</v>
      </c>
      <c r="S1609" t="str">
        <f>CONCATENATE(Speciality[[#This Row],[тех1]],"_",Speciality[[#This Row],[Код]])</f>
        <v>Профессиональное обучение_90_10435</v>
      </c>
      <c r="T1609" t="s">
        <v>3019</v>
      </c>
    </row>
    <row r="1610" spans="15:20" x14ac:dyDescent="0.2">
      <c r="O1610" t="s">
        <v>170</v>
      </c>
      <c r="P1610">
        <v>90</v>
      </c>
      <c r="Q1610" t="str">
        <f>CONCATENATE(Speciality[[#This Row],[Программа]],"_",Speciality[[#This Row],[Процент]])</f>
        <v>Профессиональное обучение_90</v>
      </c>
      <c r="R1610" s="66" t="s">
        <v>3020</v>
      </c>
      <c r="S1610" t="str">
        <f>CONCATENATE(Speciality[[#This Row],[тех1]],"_",Speciality[[#This Row],[Код]])</f>
        <v>Профессиональное обучение_90_10437</v>
      </c>
      <c r="T1610" t="s">
        <v>3021</v>
      </c>
    </row>
    <row r="1611" spans="15:20" x14ac:dyDescent="0.2">
      <c r="O1611" t="s">
        <v>170</v>
      </c>
      <c r="P1611">
        <v>90</v>
      </c>
      <c r="Q1611" t="str">
        <f>CONCATENATE(Speciality[[#This Row],[Программа]],"_",Speciality[[#This Row],[Процент]])</f>
        <v>Профессиональное обучение_90</v>
      </c>
      <c r="R1611" s="66" t="s">
        <v>3022</v>
      </c>
      <c r="S1611" t="str">
        <f>CONCATENATE(Speciality[[#This Row],[тех1]],"_",Speciality[[#This Row],[Код]])</f>
        <v>Профессиональное обучение_90_10439</v>
      </c>
      <c r="T1611" t="s">
        <v>3023</v>
      </c>
    </row>
    <row r="1612" spans="15:20" x14ac:dyDescent="0.2">
      <c r="O1612" t="s">
        <v>170</v>
      </c>
      <c r="P1612">
        <v>90</v>
      </c>
      <c r="Q1612" t="str">
        <f>CONCATENATE(Speciality[[#This Row],[Программа]],"_",Speciality[[#This Row],[Процент]])</f>
        <v>Профессиональное обучение_90</v>
      </c>
      <c r="R1612" s="66" t="s">
        <v>3024</v>
      </c>
      <c r="S1612" t="str">
        <f>CONCATENATE(Speciality[[#This Row],[тех1]],"_",Speciality[[#This Row],[Код]])</f>
        <v>Профессиональное обучение_90_10441</v>
      </c>
      <c r="T1612" t="s">
        <v>3025</v>
      </c>
    </row>
    <row r="1613" spans="15:20" x14ac:dyDescent="0.2">
      <c r="O1613" t="s">
        <v>170</v>
      </c>
      <c r="P1613">
        <v>90</v>
      </c>
      <c r="Q1613" t="str">
        <f>CONCATENATE(Speciality[[#This Row],[Программа]],"_",Speciality[[#This Row],[Процент]])</f>
        <v>Профессиональное обучение_90</v>
      </c>
      <c r="R1613" s="66" t="s">
        <v>3026</v>
      </c>
      <c r="S1613" t="str">
        <f>CONCATENATE(Speciality[[#This Row],[тех1]],"_",Speciality[[#This Row],[Код]])</f>
        <v>Профессиональное обучение_90_10443</v>
      </c>
      <c r="T1613" t="s">
        <v>3027</v>
      </c>
    </row>
    <row r="1614" spans="15:20" x14ac:dyDescent="0.2">
      <c r="O1614" t="s">
        <v>170</v>
      </c>
      <c r="P1614">
        <v>90</v>
      </c>
      <c r="Q1614" t="str">
        <f>CONCATENATE(Speciality[[#This Row],[Программа]],"_",Speciality[[#This Row],[Процент]])</f>
        <v>Профессиональное обучение_90</v>
      </c>
      <c r="R1614" s="66" t="s">
        <v>3028</v>
      </c>
      <c r="S1614" t="str">
        <f>CONCATENATE(Speciality[[#This Row],[тех1]],"_",Speciality[[#This Row],[Код]])</f>
        <v>Профессиональное обучение_90_10445</v>
      </c>
      <c r="T1614" t="s">
        <v>3029</v>
      </c>
    </row>
    <row r="1615" spans="15:20" x14ac:dyDescent="0.2">
      <c r="O1615" t="s">
        <v>170</v>
      </c>
      <c r="P1615">
        <v>90</v>
      </c>
      <c r="Q1615" t="str">
        <f>CONCATENATE(Speciality[[#This Row],[Программа]],"_",Speciality[[#This Row],[Процент]])</f>
        <v>Профессиональное обучение_90</v>
      </c>
      <c r="R1615" s="66" t="s">
        <v>3030</v>
      </c>
      <c r="S1615" t="str">
        <f>CONCATENATE(Speciality[[#This Row],[тех1]],"_",Speciality[[#This Row],[Код]])</f>
        <v>Профессиональное обучение_90_10449</v>
      </c>
      <c r="T1615" t="s">
        <v>3031</v>
      </c>
    </row>
    <row r="1616" spans="15:20" x14ac:dyDescent="0.2">
      <c r="O1616" t="s">
        <v>170</v>
      </c>
      <c r="P1616">
        <v>90</v>
      </c>
      <c r="Q1616" t="str">
        <f>CONCATENATE(Speciality[[#This Row],[Программа]],"_",Speciality[[#This Row],[Процент]])</f>
        <v>Профессиональное обучение_90</v>
      </c>
      <c r="R1616" s="66" t="s">
        <v>3032</v>
      </c>
      <c r="S1616" t="str">
        <f>CONCATENATE(Speciality[[#This Row],[тех1]],"_",Speciality[[#This Row],[Код]])</f>
        <v>Профессиональное обучение_90_10451</v>
      </c>
      <c r="T1616" t="s">
        <v>2283</v>
      </c>
    </row>
    <row r="1617" spans="15:20" x14ac:dyDescent="0.2">
      <c r="O1617" t="s">
        <v>170</v>
      </c>
      <c r="P1617">
        <v>90</v>
      </c>
      <c r="Q1617" t="str">
        <f>CONCATENATE(Speciality[[#This Row],[Программа]],"_",Speciality[[#This Row],[Процент]])</f>
        <v>Профессиональное обучение_90</v>
      </c>
      <c r="R1617" s="66" t="s">
        <v>3033</v>
      </c>
      <c r="S1617" t="str">
        <f>CONCATENATE(Speciality[[#This Row],[тех1]],"_",Speciality[[#This Row],[Код]])</f>
        <v>Профессиональное обучение_90_10453</v>
      </c>
      <c r="T1617" t="s">
        <v>3034</v>
      </c>
    </row>
    <row r="1618" spans="15:20" x14ac:dyDescent="0.2">
      <c r="O1618" t="s">
        <v>170</v>
      </c>
      <c r="P1618">
        <v>90</v>
      </c>
      <c r="Q1618" t="str">
        <f>CONCATENATE(Speciality[[#This Row],[Программа]],"_",Speciality[[#This Row],[Процент]])</f>
        <v>Профессиональное обучение_90</v>
      </c>
      <c r="R1618" s="66" t="s">
        <v>3035</v>
      </c>
      <c r="S1618" t="str">
        <f>CONCATENATE(Speciality[[#This Row],[тех1]],"_",Speciality[[#This Row],[Код]])</f>
        <v>Профессиональное обучение_90_10455</v>
      </c>
      <c r="T1618" t="s">
        <v>3036</v>
      </c>
    </row>
    <row r="1619" spans="15:20" x14ac:dyDescent="0.2">
      <c r="O1619" t="s">
        <v>170</v>
      </c>
      <c r="P1619">
        <v>90</v>
      </c>
      <c r="Q1619" t="str">
        <f>CONCATENATE(Speciality[[#This Row],[Программа]],"_",Speciality[[#This Row],[Процент]])</f>
        <v>Профессиональное обучение_90</v>
      </c>
      <c r="R1619" s="66" t="s">
        <v>3037</v>
      </c>
      <c r="S1619" t="str">
        <f>CONCATENATE(Speciality[[#This Row],[тех1]],"_",Speciality[[#This Row],[Код]])</f>
        <v>Профессиональное обучение_90_10457</v>
      </c>
      <c r="T1619" t="s">
        <v>3038</v>
      </c>
    </row>
    <row r="1620" spans="15:20" x14ac:dyDescent="0.2">
      <c r="O1620" t="s">
        <v>170</v>
      </c>
      <c r="P1620">
        <v>90</v>
      </c>
      <c r="Q1620" t="str">
        <f>CONCATENATE(Speciality[[#This Row],[Программа]],"_",Speciality[[#This Row],[Процент]])</f>
        <v>Профессиональное обучение_90</v>
      </c>
      <c r="R1620" s="66" t="s">
        <v>3039</v>
      </c>
      <c r="S1620" t="str">
        <f>CONCATENATE(Speciality[[#This Row],[тех1]],"_",Speciality[[#This Row],[Код]])</f>
        <v>Профессиональное обучение_90_10461</v>
      </c>
      <c r="T1620" t="s">
        <v>3040</v>
      </c>
    </row>
    <row r="1621" spans="15:20" x14ac:dyDescent="0.2">
      <c r="O1621" t="s">
        <v>170</v>
      </c>
      <c r="P1621">
        <v>90</v>
      </c>
      <c r="Q1621" t="str">
        <f>CONCATENATE(Speciality[[#This Row],[Программа]],"_",Speciality[[#This Row],[Процент]])</f>
        <v>Профессиональное обучение_90</v>
      </c>
      <c r="R1621" s="66" t="s">
        <v>3041</v>
      </c>
      <c r="S1621" t="str">
        <f>CONCATENATE(Speciality[[#This Row],[тех1]],"_",Speciality[[#This Row],[Код]])</f>
        <v>Профессиональное обучение_90_10463</v>
      </c>
      <c r="T1621" t="s">
        <v>3042</v>
      </c>
    </row>
    <row r="1622" spans="15:20" x14ac:dyDescent="0.2">
      <c r="O1622" t="s">
        <v>170</v>
      </c>
      <c r="P1622">
        <v>90</v>
      </c>
      <c r="Q1622" t="str">
        <f>CONCATENATE(Speciality[[#This Row],[Программа]],"_",Speciality[[#This Row],[Процент]])</f>
        <v>Профессиональное обучение_90</v>
      </c>
      <c r="R1622" s="66" t="s">
        <v>3043</v>
      </c>
      <c r="S1622" t="str">
        <f>CONCATENATE(Speciality[[#This Row],[тех1]],"_",Speciality[[#This Row],[Код]])</f>
        <v>Профессиональное обучение_90_10465</v>
      </c>
      <c r="T1622" t="s">
        <v>3044</v>
      </c>
    </row>
    <row r="1623" spans="15:20" x14ac:dyDescent="0.2">
      <c r="O1623" t="s">
        <v>170</v>
      </c>
      <c r="P1623">
        <v>90</v>
      </c>
      <c r="Q1623" t="str">
        <f>CONCATENATE(Speciality[[#This Row],[Программа]],"_",Speciality[[#This Row],[Процент]])</f>
        <v>Профессиональное обучение_90</v>
      </c>
      <c r="R1623" s="66" t="s">
        <v>3045</v>
      </c>
      <c r="S1623" t="str">
        <f>CONCATENATE(Speciality[[#This Row],[тех1]],"_",Speciality[[#This Row],[Код]])</f>
        <v>Профессиональное обучение_90_10467</v>
      </c>
      <c r="T1623" t="s">
        <v>3046</v>
      </c>
    </row>
    <row r="1624" spans="15:20" x14ac:dyDescent="0.2">
      <c r="O1624" t="s">
        <v>170</v>
      </c>
      <c r="P1624">
        <v>90</v>
      </c>
      <c r="Q1624" t="str">
        <f>CONCATENATE(Speciality[[#This Row],[Программа]],"_",Speciality[[#This Row],[Процент]])</f>
        <v>Профессиональное обучение_90</v>
      </c>
      <c r="R1624" s="66" t="s">
        <v>3047</v>
      </c>
      <c r="S1624" t="str">
        <f>CONCATENATE(Speciality[[#This Row],[тех1]],"_",Speciality[[#This Row],[Код]])</f>
        <v>Профессиональное обучение_90_10469</v>
      </c>
      <c r="T1624" t="s">
        <v>3048</v>
      </c>
    </row>
    <row r="1625" spans="15:20" x14ac:dyDescent="0.2">
      <c r="O1625" t="s">
        <v>170</v>
      </c>
      <c r="P1625">
        <v>90</v>
      </c>
      <c r="Q1625" t="str">
        <f>CONCATENATE(Speciality[[#This Row],[Программа]],"_",Speciality[[#This Row],[Процент]])</f>
        <v>Профессиональное обучение_90</v>
      </c>
      <c r="R1625" s="66" t="s">
        <v>3049</v>
      </c>
      <c r="S1625" t="str">
        <f>CONCATENATE(Speciality[[#This Row],[тех1]],"_",Speciality[[#This Row],[Код]])</f>
        <v>Профессиональное обучение_90_10471</v>
      </c>
      <c r="T1625" t="s">
        <v>3050</v>
      </c>
    </row>
    <row r="1626" spans="15:20" x14ac:dyDescent="0.2">
      <c r="O1626" t="s">
        <v>170</v>
      </c>
      <c r="P1626">
        <v>90</v>
      </c>
      <c r="Q1626" t="str">
        <f>CONCATENATE(Speciality[[#This Row],[Программа]],"_",Speciality[[#This Row],[Процент]])</f>
        <v>Профессиональное обучение_90</v>
      </c>
      <c r="R1626" s="66" t="s">
        <v>3051</v>
      </c>
      <c r="S1626" t="str">
        <f>CONCATENATE(Speciality[[#This Row],[тех1]],"_",Speciality[[#This Row],[Код]])</f>
        <v>Профессиональное обучение_90_10473</v>
      </c>
      <c r="T1626" t="s">
        <v>3052</v>
      </c>
    </row>
    <row r="1627" spans="15:20" x14ac:dyDescent="0.2">
      <c r="O1627" t="s">
        <v>170</v>
      </c>
      <c r="P1627">
        <v>90</v>
      </c>
      <c r="Q1627" t="str">
        <f>CONCATENATE(Speciality[[#This Row],[Программа]],"_",Speciality[[#This Row],[Процент]])</f>
        <v>Профессиональное обучение_90</v>
      </c>
      <c r="R1627" s="66" t="s">
        <v>3053</v>
      </c>
      <c r="S1627" t="str">
        <f>CONCATENATE(Speciality[[#This Row],[тех1]],"_",Speciality[[#This Row],[Код]])</f>
        <v>Профессиональное обучение_90_10475</v>
      </c>
      <c r="T1627" t="s">
        <v>3054</v>
      </c>
    </row>
    <row r="1628" spans="15:20" x14ac:dyDescent="0.2">
      <c r="O1628" t="s">
        <v>170</v>
      </c>
      <c r="P1628">
        <v>90</v>
      </c>
      <c r="Q1628" t="str">
        <f>CONCATENATE(Speciality[[#This Row],[Программа]],"_",Speciality[[#This Row],[Процент]])</f>
        <v>Профессиональное обучение_90</v>
      </c>
      <c r="R1628" s="66" t="s">
        <v>3055</v>
      </c>
      <c r="S1628" t="str">
        <f>CONCATENATE(Speciality[[#This Row],[тех1]],"_",Speciality[[#This Row],[Код]])</f>
        <v>Профессиональное обучение_90_10477</v>
      </c>
      <c r="T1628" t="s">
        <v>3056</v>
      </c>
    </row>
    <row r="1629" spans="15:20" x14ac:dyDescent="0.2">
      <c r="O1629" t="s">
        <v>170</v>
      </c>
      <c r="P1629">
        <v>90</v>
      </c>
      <c r="Q1629" t="str">
        <f>CONCATENATE(Speciality[[#This Row],[Программа]],"_",Speciality[[#This Row],[Процент]])</f>
        <v>Профессиональное обучение_90</v>
      </c>
      <c r="R1629" s="66" t="s">
        <v>3057</v>
      </c>
      <c r="S1629" t="str">
        <f>CONCATENATE(Speciality[[#This Row],[тех1]],"_",Speciality[[#This Row],[Код]])</f>
        <v>Профессиональное обучение_90_10479</v>
      </c>
      <c r="T1629" t="s">
        <v>3058</v>
      </c>
    </row>
    <row r="1630" spans="15:20" x14ac:dyDescent="0.2">
      <c r="O1630" t="s">
        <v>170</v>
      </c>
      <c r="P1630">
        <v>90</v>
      </c>
      <c r="Q1630" t="str">
        <f>CONCATENATE(Speciality[[#This Row],[Программа]],"_",Speciality[[#This Row],[Процент]])</f>
        <v>Профессиональное обучение_90</v>
      </c>
      <c r="R1630" s="66" t="s">
        <v>3059</v>
      </c>
      <c r="S1630" t="str">
        <f>CONCATENATE(Speciality[[#This Row],[тех1]],"_",Speciality[[#This Row],[Код]])</f>
        <v>Профессиональное обучение_90_10481</v>
      </c>
      <c r="T1630" t="s">
        <v>3060</v>
      </c>
    </row>
    <row r="1631" spans="15:20" x14ac:dyDescent="0.2">
      <c r="O1631" t="s">
        <v>170</v>
      </c>
      <c r="P1631">
        <v>90</v>
      </c>
      <c r="Q1631" t="str">
        <f>CONCATENATE(Speciality[[#This Row],[Программа]],"_",Speciality[[#This Row],[Процент]])</f>
        <v>Профессиональное обучение_90</v>
      </c>
      <c r="R1631" s="66" t="s">
        <v>3061</v>
      </c>
      <c r="S1631" t="str">
        <f>CONCATENATE(Speciality[[#This Row],[тех1]],"_",Speciality[[#This Row],[Код]])</f>
        <v>Профессиональное обучение_90_10482</v>
      </c>
      <c r="T1631" t="s">
        <v>2284</v>
      </c>
    </row>
    <row r="1632" spans="15:20" x14ac:dyDescent="0.2">
      <c r="O1632" t="s">
        <v>170</v>
      </c>
      <c r="P1632">
        <v>90</v>
      </c>
      <c r="Q1632" t="str">
        <f>CONCATENATE(Speciality[[#This Row],[Программа]],"_",Speciality[[#This Row],[Процент]])</f>
        <v>Профессиональное обучение_90</v>
      </c>
      <c r="R1632" s="66" t="s">
        <v>3062</v>
      </c>
      <c r="S1632" t="str">
        <f>CONCATENATE(Speciality[[#This Row],[тех1]],"_",Speciality[[#This Row],[Код]])</f>
        <v>Профессиональное обучение_90_10484</v>
      </c>
      <c r="T1632" t="s">
        <v>3063</v>
      </c>
    </row>
    <row r="1633" spans="15:20" x14ac:dyDescent="0.2">
      <c r="O1633" t="s">
        <v>170</v>
      </c>
      <c r="P1633">
        <v>90</v>
      </c>
      <c r="Q1633" t="str">
        <f>CONCATENATE(Speciality[[#This Row],[Программа]],"_",Speciality[[#This Row],[Процент]])</f>
        <v>Профессиональное обучение_90</v>
      </c>
      <c r="R1633" s="66" t="s">
        <v>3064</v>
      </c>
      <c r="S1633" t="str">
        <f>CONCATENATE(Speciality[[#This Row],[тех1]],"_",Speciality[[#This Row],[Код]])</f>
        <v>Профессиональное обучение_90_10486</v>
      </c>
      <c r="T1633" t="s">
        <v>3065</v>
      </c>
    </row>
    <row r="1634" spans="15:20" x14ac:dyDescent="0.2">
      <c r="O1634" t="s">
        <v>170</v>
      </c>
      <c r="P1634">
        <v>90</v>
      </c>
      <c r="Q1634" t="str">
        <f>CONCATENATE(Speciality[[#This Row],[Программа]],"_",Speciality[[#This Row],[Процент]])</f>
        <v>Профессиональное обучение_90</v>
      </c>
      <c r="R1634" s="66" t="s">
        <v>3066</v>
      </c>
      <c r="S1634" t="str">
        <f>CONCATENATE(Speciality[[#This Row],[тех1]],"_",Speciality[[#This Row],[Код]])</f>
        <v>Профессиональное обучение_90_10488</v>
      </c>
      <c r="T1634" t="s">
        <v>3067</v>
      </c>
    </row>
    <row r="1635" spans="15:20" x14ac:dyDescent="0.2">
      <c r="O1635" t="s">
        <v>170</v>
      </c>
      <c r="P1635">
        <v>90</v>
      </c>
      <c r="Q1635" t="str">
        <f>CONCATENATE(Speciality[[#This Row],[Программа]],"_",Speciality[[#This Row],[Процент]])</f>
        <v>Профессиональное обучение_90</v>
      </c>
      <c r="R1635" s="66" t="s">
        <v>3068</v>
      </c>
      <c r="S1635" t="str">
        <f>CONCATENATE(Speciality[[#This Row],[тех1]],"_",Speciality[[#This Row],[Код]])</f>
        <v>Профессиональное обучение_90_10490</v>
      </c>
      <c r="T1635" t="s">
        <v>3069</v>
      </c>
    </row>
    <row r="1636" spans="15:20" x14ac:dyDescent="0.2">
      <c r="O1636" t="s">
        <v>170</v>
      </c>
      <c r="P1636">
        <v>90</v>
      </c>
      <c r="Q1636" t="str">
        <f>CONCATENATE(Speciality[[#This Row],[Программа]],"_",Speciality[[#This Row],[Процент]])</f>
        <v>Профессиональное обучение_90</v>
      </c>
      <c r="R1636" s="66" t="s">
        <v>3070</v>
      </c>
      <c r="S1636" t="str">
        <f>CONCATENATE(Speciality[[#This Row],[тех1]],"_",Speciality[[#This Row],[Код]])</f>
        <v>Профессиональное обучение_90_10492</v>
      </c>
      <c r="T1636" t="s">
        <v>3071</v>
      </c>
    </row>
    <row r="1637" spans="15:20" x14ac:dyDescent="0.2">
      <c r="O1637" t="s">
        <v>170</v>
      </c>
      <c r="P1637">
        <v>90</v>
      </c>
      <c r="Q1637" t="str">
        <f>CONCATENATE(Speciality[[#This Row],[Программа]],"_",Speciality[[#This Row],[Процент]])</f>
        <v>Профессиональное обучение_90</v>
      </c>
      <c r="R1637" s="66" t="s">
        <v>3072</v>
      </c>
      <c r="S1637" t="str">
        <f>CONCATENATE(Speciality[[#This Row],[тех1]],"_",Speciality[[#This Row],[Код]])</f>
        <v>Профессиональное обучение_90_10494</v>
      </c>
      <c r="T1637" t="s">
        <v>2285</v>
      </c>
    </row>
    <row r="1638" spans="15:20" x14ac:dyDescent="0.2">
      <c r="O1638" t="s">
        <v>170</v>
      </c>
      <c r="P1638">
        <v>90</v>
      </c>
      <c r="Q1638" t="str">
        <f>CONCATENATE(Speciality[[#This Row],[Программа]],"_",Speciality[[#This Row],[Процент]])</f>
        <v>Профессиональное обучение_90</v>
      </c>
      <c r="R1638" s="66" t="s">
        <v>3073</v>
      </c>
      <c r="S1638" t="str">
        <f>CONCATENATE(Speciality[[#This Row],[тех1]],"_",Speciality[[#This Row],[Код]])</f>
        <v>Профессиональное обучение_90_10501</v>
      </c>
      <c r="T1638" t="s">
        <v>3074</v>
      </c>
    </row>
    <row r="1639" spans="15:20" x14ac:dyDescent="0.2">
      <c r="O1639" t="s">
        <v>170</v>
      </c>
      <c r="P1639">
        <v>90</v>
      </c>
      <c r="Q1639" t="str">
        <f>CONCATENATE(Speciality[[#This Row],[Программа]],"_",Speciality[[#This Row],[Процент]])</f>
        <v>Профессиональное обучение_90</v>
      </c>
      <c r="R1639" s="66" t="s">
        <v>3075</v>
      </c>
      <c r="S1639" t="str">
        <f>CONCATENATE(Speciality[[#This Row],[тех1]],"_",Speciality[[#This Row],[Код]])</f>
        <v>Профессиональное обучение_90_10503</v>
      </c>
      <c r="T1639" t="s">
        <v>3076</v>
      </c>
    </row>
    <row r="1640" spans="15:20" x14ac:dyDescent="0.2">
      <c r="O1640" t="s">
        <v>170</v>
      </c>
      <c r="P1640">
        <v>90</v>
      </c>
      <c r="Q1640" t="str">
        <f>CONCATENATE(Speciality[[#This Row],[Программа]],"_",Speciality[[#This Row],[Процент]])</f>
        <v>Профессиональное обучение_90</v>
      </c>
      <c r="R1640" s="66" t="s">
        <v>3077</v>
      </c>
      <c r="S1640" t="str">
        <f>CONCATENATE(Speciality[[#This Row],[тех1]],"_",Speciality[[#This Row],[Код]])</f>
        <v>Профессиональное обучение_90_10505</v>
      </c>
      <c r="T1640" t="s">
        <v>3078</v>
      </c>
    </row>
    <row r="1641" spans="15:20" x14ac:dyDescent="0.2">
      <c r="O1641" t="s">
        <v>170</v>
      </c>
      <c r="P1641">
        <v>90</v>
      </c>
      <c r="Q1641" t="str">
        <f>CONCATENATE(Speciality[[#This Row],[Программа]],"_",Speciality[[#This Row],[Процент]])</f>
        <v>Профессиональное обучение_90</v>
      </c>
      <c r="R1641" s="66" t="s">
        <v>3079</v>
      </c>
      <c r="S1641" t="str">
        <f>CONCATENATE(Speciality[[#This Row],[тех1]],"_",Speciality[[#This Row],[Код]])</f>
        <v>Профессиональное обучение_90_10507</v>
      </c>
      <c r="T1641" t="s">
        <v>3080</v>
      </c>
    </row>
    <row r="1642" spans="15:20" x14ac:dyDescent="0.2">
      <c r="O1642" t="s">
        <v>170</v>
      </c>
      <c r="P1642">
        <v>90</v>
      </c>
      <c r="Q1642" t="str">
        <f>CONCATENATE(Speciality[[#This Row],[Программа]],"_",Speciality[[#This Row],[Процент]])</f>
        <v>Профессиональное обучение_90</v>
      </c>
      <c r="R1642" s="66" t="s">
        <v>3081</v>
      </c>
      <c r="S1642" t="str">
        <f>CONCATENATE(Speciality[[#This Row],[тех1]],"_",Speciality[[#This Row],[Код]])</f>
        <v>Профессиональное обучение_90_10509</v>
      </c>
      <c r="T1642" t="s">
        <v>3082</v>
      </c>
    </row>
    <row r="1643" spans="15:20" x14ac:dyDescent="0.2">
      <c r="O1643" t="s">
        <v>170</v>
      </c>
      <c r="P1643">
        <v>90</v>
      </c>
      <c r="Q1643" t="str">
        <f>CONCATENATE(Speciality[[#This Row],[Программа]],"_",Speciality[[#This Row],[Процент]])</f>
        <v>Профессиональное обучение_90</v>
      </c>
      <c r="R1643" s="66" t="s">
        <v>3083</v>
      </c>
      <c r="S1643" t="str">
        <f>CONCATENATE(Speciality[[#This Row],[тех1]],"_",Speciality[[#This Row],[Код]])</f>
        <v>Профессиональное обучение_90_10511</v>
      </c>
      <c r="T1643" t="s">
        <v>3084</v>
      </c>
    </row>
    <row r="1644" spans="15:20" x14ac:dyDescent="0.2">
      <c r="O1644" t="s">
        <v>170</v>
      </c>
      <c r="P1644">
        <v>90</v>
      </c>
      <c r="Q1644" t="str">
        <f>CONCATENATE(Speciality[[#This Row],[Программа]],"_",Speciality[[#This Row],[Процент]])</f>
        <v>Профессиональное обучение_90</v>
      </c>
      <c r="R1644" s="66" t="s">
        <v>3085</v>
      </c>
      <c r="S1644" t="str">
        <f>CONCATENATE(Speciality[[#This Row],[тех1]],"_",Speciality[[#This Row],[Код]])</f>
        <v>Профессиональное обучение_90_10513</v>
      </c>
      <c r="T1644" t="s">
        <v>3086</v>
      </c>
    </row>
    <row r="1645" spans="15:20" x14ac:dyDescent="0.2">
      <c r="O1645" t="s">
        <v>170</v>
      </c>
      <c r="P1645">
        <v>90</v>
      </c>
      <c r="Q1645" t="str">
        <f>CONCATENATE(Speciality[[#This Row],[Программа]],"_",Speciality[[#This Row],[Процент]])</f>
        <v>Профессиональное обучение_90</v>
      </c>
      <c r="R1645" s="66" t="s">
        <v>3087</v>
      </c>
      <c r="S1645" t="str">
        <f>CONCATENATE(Speciality[[#This Row],[тех1]],"_",Speciality[[#This Row],[Код]])</f>
        <v>Профессиональное обучение_90_10515</v>
      </c>
      <c r="T1645" t="s">
        <v>3088</v>
      </c>
    </row>
    <row r="1646" spans="15:20" x14ac:dyDescent="0.2">
      <c r="O1646" t="s">
        <v>170</v>
      </c>
      <c r="P1646">
        <v>90</v>
      </c>
      <c r="Q1646" t="str">
        <f>CONCATENATE(Speciality[[#This Row],[Программа]],"_",Speciality[[#This Row],[Процент]])</f>
        <v>Профессиональное обучение_90</v>
      </c>
      <c r="R1646" s="66" t="s">
        <v>3089</v>
      </c>
      <c r="S1646" t="str">
        <f>CONCATENATE(Speciality[[#This Row],[тех1]],"_",Speciality[[#This Row],[Код]])</f>
        <v>Профессиональное обучение_90_10517</v>
      </c>
      <c r="T1646" t="s">
        <v>3090</v>
      </c>
    </row>
    <row r="1647" spans="15:20" x14ac:dyDescent="0.2">
      <c r="O1647" t="s">
        <v>170</v>
      </c>
      <c r="P1647">
        <v>90</v>
      </c>
      <c r="Q1647" t="str">
        <f>CONCATENATE(Speciality[[#This Row],[Программа]],"_",Speciality[[#This Row],[Процент]])</f>
        <v>Профессиональное обучение_90</v>
      </c>
      <c r="R1647" s="66" t="s">
        <v>3091</v>
      </c>
      <c r="S1647" t="str">
        <f>CONCATENATE(Speciality[[#This Row],[тех1]],"_",Speciality[[#This Row],[Код]])</f>
        <v>Профессиональное обучение_90_10519</v>
      </c>
      <c r="T1647" t="s">
        <v>3092</v>
      </c>
    </row>
    <row r="1648" spans="15:20" x14ac:dyDescent="0.2">
      <c r="O1648" t="s">
        <v>170</v>
      </c>
      <c r="P1648">
        <v>90</v>
      </c>
      <c r="Q1648" t="str">
        <f>CONCATENATE(Speciality[[#This Row],[Программа]],"_",Speciality[[#This Row],[Процент]])</f>
        <v>Профессиональное обучение_90</v>
      </c>
      <c r="R1648" s="66" t="s">
        <v>3093</v>
      </c>
      <c r="S1648" t="str">
        <f>CONCATENATE(Speciality[[#This Row],[тех1]],"_",Speciality[[#This Row],[Код]])</f>
        <v>Профессиональное обучение_90_10521</v>
      </c>
      <c r="T1648" t="s">
        <v>3094</v>
      </c>
    </row>
    <row r="1649" spans="15:20" x14ac:dyDescent="0.2">
      <c r="O1649" t="s">
        <v>170</v>
      </c>
      <c r="P1649">
        <v>90</v>
      </c>
      <c r="Q1649" t="str">
        <f>CONCATENATE(Speciality[[#This Row],[Программа]],"_",Speciality[[#This Row],[Процент]])</f>
        <v>Профессиональное обучение_90</v>
      </c>
      <c r="R1649" s="66" t="s">
        <v>3095</v>
      </c>
      <c r="S1649" t="str">
        <f>CONCATENATE(Speciality[[#This Row],[тех1]],"_",Speciality[[#This Row],[Код]])</f>
        <v>Профессиональное обучение_90_10523</v>
      </c>
      <c r="T1649" t="s">
        <v>3096</v>
      </c>
    </row>
    <row r="1650" spans="15:20" x14ac:dyDescent="0.2">
      <c r="O1650" t="s">
        <v>170</v>
      </c>
      <c r="P1650">
        <v>90</v>
      </c>
      <c r="Q1650" t="str">
        <f>CONCATENATE(Speciality[[#This Row],[Программа]],"_",Speciality[[#This Row],[Процент]])</f>
        <v>Профессиональное обучение_90</v>
      </c>
      <c r="R1650" s="66" t="s">
        <v>3097</v>
      </c>
      <c r="S1650" t="str">
        <f>CONCATENATE(Speciality[[#This Row],[тех1]],"_",Speciality[[#This Row],[Код]])</f>
        <v>Профессиональное обучение_90_10525</v>
      </c>
      <c r="T1650" t="s">
        <v>3098</v>
      </c>
    </row>
    <row r="1651" spans="15:20" x14ac:dyDescent="0.2">
      <c r="O1651" t="s">
        <v>170</v>
      </c>
      <c r="P1651">
        <v>90</v>
      </c>
      <c r="Q1651" t="str">
        <f>CONCATENATE(Speciality[[#This Row],[Программа]],"_",Speciality[[#This Row],[Процент]])</f>
        <v>Профессиональное обучение_90</v>
      </c>
      <c r="R1651" s="66" t="s">
        <v>3099</v>
      </c>
      <c r="S1651" t="str">
        <f>CONCATENATE(Speciality[[#This Row],[тех1]],"_",Speciality[[#This Row],[Код]])</f>
        <v>Профессиональное обучение_90_10527</v>
      </c>
      <c r="T1651" t="s">
        <v>3100</v>
      </c>
    </row>
    <row r="1652" spans="15:20" x14ac:dyDescent="0.2">
      <c r="O1652" t="s">
        <v>170</v>
      </c>
      <c r="P1652">
        <v>90</v>
      </c>
      <c r="Q1652" t="str">
        <f>CONCATENATE(Speciality[[#This Row],[Программа]],"_",Speciality[[#This Row],[Процент]])</f>
        <v>Профессиональное обучение_90</v>
      </c>
      <c r="R1652" s="66" t="s">
        <v>3101</v>
      </c>
      <c r="S1652" t="str">
        <f>CONCATENATE(Speciality[[#This Row],[тех1]],"_",Speciality[[#This Row],[Код]])</f>
        <v>Профессиональное обучение_90_10529</v>
      </c>
      <c r="T1652" t="s">
        <v>3102</v>
      </c>
    </row>
    <row r="1653" spans="15:20" x14ac:dyDescent="0.2">
      <c r="O1653" t="s">
        <v>170</v>
      </c>
      <c r="P1653">
        <v>90</v>
      </c>
      <c r="Q1653" t="str">
        <f>CONCATENATE(Speciality[[#This Row],[Программа]],"_",Speciality[[#This Row],[Процент]])</f>
        <v>Профессиональное обучение_90</v>
      </c>
      <c r="R1653" s="66" t="s">
        <v>3103</v>
      </c>
      <c r="S1653" t="str">
        <f>CONCATENATE(Speciality[[#This Row],[тех1]],"_",Speciality[[#This Row],[Код]])</f>
        <v>Профессиональное обучение_90_10531</v>
      </c>
      <c r="T1653" t="s">
        <v>3104</v>
      </c>
    </row>
    <row r="1654" spans="15:20" x14ac:dyDescent="0.2">
      <c r="O1654" t="s">
        <v>170</v>
      </c>
      <c r="P1654">
        <v>90</v>
      </c>
      <c r="Q1654" t="str">
        <f>CONCATENATE(Speciality[[#This Row],[Программа]],"_",Speciality[[#This Row],[Процент]])</f>
        <v>Профессиональное обучение_90</v>
      </c>
      <c r="R1654" s="66" t="s">
        <v>3105</v>
      </c>
      <c r="S1654" t="str">
        <f>CONCATENATE(Speciality[[#This Row],[тех1]],"_",Speciality[[#This Row],[Код]])</f>
        <v>Профессиональное обучение_90_10532</v>
      </c>
      <c r="T1654" t="s">
        <v>3106</v>
      </c>
    </row>
    <row r="1655" spans="15:20" x14ac:dyDescent="0.2">
      <c r="O1655" t="s">
        <v>170</v>
      </c>
      <c r="P1655">
        <v>90</v>
      </c>
      <c r="Q1655" t="str">
        <f>CONCATENATE(Speciality[[#This Row],[Программа]],"_",Speciality[[#This Row],[Процент]])</f>
        <v>Профессиональное обучение_90</v>
      </c>
      <c r="R1655" s="66" t="s">
        <v>3107</v>
      </c>
      <c r="S1655" t="str">
        <f>CONCATENATE(Speciality[[#This Row],[тех1]],"_",Speciality[[#This Row],[Код]])</f>
        <v>Профессиональное обучение_90_10534</v>
      </c>
      <c r="T1655" t="s">
        <v>3108</v>
      </c>
    </row>
    <row r="1656" spans="15:20" x14ac:dyDescent="0.2">
      <c r="O1656" t="s">
        <v>170</v>
      </c>
      <c r="P1656">
        <v>90</v>
      </c>
      <c r="Q1656" t="str">
        <f>CONCATENATE(Speciality[[#This Row],[Программа]],"_",Speciality[[#This Row],[Процент]])</f>
        <v>Профессиональное обучение_90</v>
      </c>
      <c r="R1656" s="66" t="s">
        <v>3109</v>
      </c>
      <c r="S1656" t="str">
        <f>CONCATENATE(Speciality[[#This Row],[тех1]],"_",Speciality[[#This Row],[Код]])</f>
        <v>Профессиональное обучение_90_10538</v>
      </c>
      <c r="T1656" t="s">
        <v>3110</v>
      </c>
    </row>
    <row r="1657" spans="15:20" x14ac:dyDescent="0.2">
      <c r="O1657" t="s">
        <v>170</v>
      </c>
      <c r="P1657">
        <v>90</v>
      </c>
      <c r="Q1657" t="str">
        <f>CONCATENATE(Speciality[[#This Row],[Программа]],"_",Speciality[[#This Row],[Процент]])</f>
        <v>Профессиональное обучение_90</v>
      </c>
      <c r="R1657" s="66" t="s">
        <v>3111</v>
      </c>
      <c r="S1657" t="str">
        <f>CONCATENATE(Speciality[[#This Row],[тех1]],"_",Speciality[[#This Row],[Код]])</f>
        <v>Профессиональное обучение_90_10540</v>
      </c>
      <c r="T1657" t="s">
        <v>3112</v>
      </c>
    </row>
    <row r="1658" spans="15:20" x14ac:dyDescent="0.2">
      <c r="O1658" t="s">
        <v>170</v>
      </c>
      <c r="P1658">
        <v>90</v>
      </c>
      <c r="Q1658" t="str">
        <f>CONCATENATE(Speciality[[#This Row],[Программа]],"_",Speciality[[#This Row],[Процент]])</f>
        <v>Профессиональное обучение_90</v>
      </c>
      <c r="R1658" s="66" t="s">
        <v>3113</v>
      </c>
      <c r="S1658" t="str">
        <f>CONCATENATE(Speciality[[#This Row],[тех1]],"_",Speciality[[#This Row],[Код]])</f>
        <v>Профессиональное обучение_90_10542</v>
      </c>
      <c r="T1658" t="s">
        <v>3114</v>
      </c>
    </row>
    <row r="1659" spans="15:20" x14ac:dyDescent="0.2">
      <c r="O1659" t="s">
        <v>170</v>
      </c>
      <c r="P1659">
        <v>90</v>
      </c>
      <c r="Q1659" t="str">
        <f>CONCATENATE(Speciality[[#This Row],[Программа]],"_",Speciality[[#This Row],[Процент]])</f>
        <v>Профессиональное обучение_90</v>
      </c>
      <c r="R1659" s="66" t="s">
        <v>3115</v>
      </c>
      <c r="S1659" t="str">
        <f>CONCATENATE(Speciality[[#This Row],[тех1]],"_",Speciality[[#This Row],[Код]])</f>
        <v>Профессиональное обучение_90_10544</v>
      </c>
      <c r="T1659" t="s">
        <v>3116</v>
      </c>
    </row>
    <row r="1660" spans="15:20" x14ac:dyDescent="0.2">
      <c r="O1660" t="s">
        <v>170</v>
      </c>
      <c r="P1660">
        <v>90</v>
      </c>
      <c r="Q1660" t="str">
        <f>CONCATENATE(Speciality[[#This Row],[Программа]],"_",Speciality[[#This Row],[Процент]])</f>
        <v>Профессиональное обучение_90</v>
      </c>
      <c r="R1660" s="66" t="s">
        <v>3117</v>
      </c>
      <c r="S1660" t="str">
        <f>CONCATENATE(Speciality[[#This Row],[тех1]],"_",Speciality[[#This Row],[Код]])</f>
        <v>Профессиональное обучение_90_10546</v>
      </c>
      <c r="T1660" t="s">
        <v>3118</v>
      </c>
    </row>
    <row r="1661" spans="15:20" x14ac:dyDescent="0.2">
      <c r="O1661" t="s">
        <v>170</v>
      </c>
      <c r="P1661">
        <v>90</v>
      </c>
      <c r="Q1661" t="str">
        <f>CONCATENATE(Speciality[[#This Row],[Программа]],"_",Speciality[[#This Row],[Процент]])</f>
        <v>Профессиональное обучение_90</v>
      </c>
      <c r="R1661" s="66" t="s">
        <v>3119</v>
      </c>
      <c r="S1661" t="str">
        <f>CONCATENATE(Speciality[[#This Row],[тех1]],"_",Speciality[[#This Row],[Код]])</f>
        <v>Профессиональное обучение_90_10548</v>
      </c>
      <c r="T1661" t="s">
        <v>3120</v>
      </c>
    </row>
    <row r="1662" spans="15:20" x14ac:dyDescent="0.2">
      <c r="O1662" t="s">
        <v>170</v>
      </c>
      <c r="P1662">
        <v>90</v>
      </c>
      <c r="Q1662" t="str">
        <f>CONCATENATE(Speciality[[#This Row],[Программа]],"_",Speciality[[#This Row],[Процент]])</f>
        <v>Профессиональное обучение_90</v>
      </c>
      <c r="R1662" s="66" t="s">
        <v>3121</v>
      </c>
      <c r="S1662" t="str">
        <f>CONCATENATE(Speciality[[#This Row],[тех1]],"_",Speciality[[#This Row],[Код]])</f>
        <v>Профессиональное обучение_90_10550</v>
      </c>
      <c r="T1662" t="s">
        <v>3122</v>
      </c>
    </row>
    <row r="1663" spans="15:20" x14ac:dyDescent="0.2">
      <c r="O1663" t="s">
        <v>170</v>
      </c>
      <c r="P1663">
        <v>90</v>
      </c>
      <c r="Q1663" t="str">
        <f>CONCATENATE(Speciality[[#This Row],[Программа]],"_",Speciality[[#This Row],[Процент]])</f>
        <v>Профессиональное обучение_90</v>
      </c>
      <c r="R1663" s="66" t="s">
        <v>3123</v>
      </c>
      <c r="S1663" t="str">
        <f>CONCATENATE(Speciality[[#This Row],[тех1]],"_",Speciality[[#This Row],[Код]])</f>
        <v>Профессиональное обучение_90_10552</v>
      </c>
      <c r="T1663" t="s">
        <v>3124</v>
      </c>
    </row>
    <row r="1664" spans="15:20" x14ac:dyDescent="0.2">
      <c r="O1664" t="s">
        <v>170</v>
      </c>
      <c r="P1664">
        <v>90</v>
      </c>
      <c r="Q1664" t="str">
        <f>CONCATENATE(Speciality[[#This Row],[Программа]],"_",Speciality[[#This Row],[Процент]])</f>
        <v>Профессиональное обучение_90</v>
      </c>
      <c r="R1664" s="66" t="s">
        <v>3125</v>
      </c>
      <c r="S1664" t="str">
        <f>CONCATENATE(Speciality[[#This Row],[тех1]],"_",Speciality[[#This Row],[Код]])</f>
        <v>Профессиональное обучение_90_10554</v>
      </c>
      <c r="T1664" t="s">
        <v>2286</v>
      </c>
    </row>
    <row r="1665" spans="15:20" x14ac:dyDescent="0.2">
      <c r="O1665" t="s">
        <v>170</v>
      </c>
      <c r="P1665">
        <v>90</v>
      </c>
      <c r="Q1665" t="str">
        <f>CONCATENATE(Speciality[[#This Row],[Программа]],"_",Speciality[[#This Row],[Процент]])</f>
        <v>Профессиональное обучение_90</v>
      </c>
      <c r="R1665" s="66" t="s">
        <v>3126</v>
      </c>
      <c r="S1665" t="str">
        <f>CONCATENATE(Speciality[[#This Row],[тех1]],"_",Speciality[[#This Row],[Код]])</f>
        <v>Профессиональное обучение_90_10556</v>
      </c>
      <c r="T1665" t="s">
        <v>3127</v>
      </c>
    </row>
    <row r="1666" spans="15:20" x14ac:dyDescent="0.2">
      <c r="O1666" t="s">
        <v>170</v>
      </c>
      <c r="P1666">
        <v>90</v>
      </c>
      <c r="Q1666" t="str">
        <f>CONCATENATE(Speciality[[#This Row],[Программа]],"_",Speciality[[#This Row],[Процент]])</f>
        <v>Профессиональное обучение_90</v>
      </c>
      <c r="R1666" s="66" t="s">
        <v>3128</v>
      </c>
      <c r="S1666" t="str">
        <f>CONCATENATE(Speciality[[#This Row],[тех1]],"_",Speciality[[#This Row],[Код]])</f>
        <v>Профессиональное обучение_90_10558</v>
      </c>
      <c r="T1666" t="s">
        <v>3129</v>
      </c>
    </row>
    <row r="1667" spans="15:20" x14ac:dyDescent="0.2">
      <c r="O1667" t="s">
        <v>170</v>
      </c>
      <c r="P1667">
        <v>90</v>
      </c>
      <c r="Q1667" t="str">
        <f>CONCATENATE(Speciality[[#This Row],[Программа]],"_",Speciality[[#This Row],[Процент]])</f>
        <v>Профессиональное обучение_90</v>
      </c>
      <c r="R1667" s="66" t="s">
        <v>3130</v>
      </c>
      <c r="S1667" t="str">
        <f>CONCATENATE(Speciality[[#This Row],[тех1]],"_",Speciality[[#This Row],[Код]])</f>
        <v>Профессиональное обучение_90_10566</v>
      </c>
      <c r="T1667" t="s">
        <v>3131</v>
      </c>
    </row>
    <row r="1668" spans="15:20" x14ac:dyDescent="0.2">
      <c r="O1668" t="s">
        <v>170</v>
      </c>
      <c r="P1668">
        <v>90</v>
      </c>
      <c r="Q1668" t="str">
        <f>CONCATENATE(Speciality[[#This Row],[Программа]],"_",Speciality[[#This Row],[Процент]])</f>
        <v>Профессиональное обучение_90</v>
      </c>
      <c r="R1668" s="66" t="s">
        <v>3132</v>
      </c>
      <c r="S1668" t="str">
        <f>CONCATENATE(Speciality[[#This Row],[тех1]],"_",Speciality[[#This Row],[Код]])</f>
        <v>Профессиональное обучение_90_10568</v>
      </c>
      <c r="T1668" t="s">
        <v>2287</v>
      </c>
    </row>
    <row r="1669" spans="15:20" x14ac:dyDescent="0.2">
      <c r="O1669" t="s">
        <v>170</v>
      </c>
      <c r="P1669">
        <v>90</v>
      </c>
      <c r="Q1669" t="str">
        <f>CONCATENATE(Speciality[[#This Row],[Программа]],"_",Speciality[[#This Row],[Процент]])</f>
        <v>Профессиональное обучение_90</v>
      </c>
      <c r="R1669" s="66" t="s">
        <v>3133</v>
      </c>
      <c r="S1669" t="str">
        <f>CONCATENATE(Speciality[[#This Row],[тех1]],"_",Speciality[[#This Row],[Код]])</f>
        <v>Профессиональное обучение_90_10569</v>
      </c>
      <c r="T1669" t="s">
        <v>3134</v>
      </c>
    </row>
    <row r="1670" spans="15:20" x14ac:dyDescent="0.2">
      <c r="O1670" t="s">
        <v>170</v>
      </c>
      <c r="P1670">
        <v>90</v>
      </c>
      <c r="Q1670" t="str">
        <f>CONCATENATE(Speciality[[#This Row],[Программа]],"_",Speciality[[#This Row],[Процент]])</f>
        <v>Профессиональное обучение_90</v>
      </c>
      <c r="R1670" s="66" t="s">
        <v>3135</v>
      </c>
      <c r="S1670" t="str">
        <f>CONCATENATE(Speciality[[#This Row],[тех1]],"_",Speciality[[#This Row],[Код]])</f>
        <v>Профессиональное обучение_90_10571</v>
      </c>
      <c r="T1670" t="s">
        <v>3136</v>
      </c>
    </row>
    <row r="1671" spans="15:20" x14ac:dyDescent="0.2">
      <c r="O1671" t="s">
        <v>170</v>
      </c>
      <c r="P1671">
        <v>90</v>
      </c>
      <c r="Q1671" t="str">
        <f>CONCATENATE(Speciality[[#This Row],[Программа]],"_",Speciality[[#This Row],[Процент]])</f>
        <v>Профессиональное обучение_90</v>
      </c>
      <c r="R1671" s="66" t="s">
        <v>3137</v>
      </c>
      <c r="S1671" t="str">
        <f>CONCATENATE(Speciality[[#This Row],[тех1]],"_",Speciality[[#This Row],[Код]])</f>
        <v>Профессиональное обучение_90_10573</v>
      </c>
      <c r="T1671" t="s">
        <v>3138</v>
      </c>
    </row>
    <row r="1672" spans="15:20" x14ac:dyDescent="0.2">
      <c r="O1672" t="s">
        <v>170</v>
      </c>
      <c r="P1672">
        <v>90</v>
      </c>
      <c r="Q1672" t="str">
        <f>CONCATENATE(Speciality[[#This Row],[Программа]],"_",Speciality[[#This Row],[Процент]])</f>
        <v>Профессиональное обучение_90</v>
      </c>
      <c r="R1672" s="66" t="s">
        <v>3139</v>
      </c>
      <c r="S1672" t="str">
        <f>CONCATENATE(Speciality[[#This Row],[тех1]],"_",Speciality[[#This Row],[Код]])</f>
        <v>Профессиональное обучение_90_10575</v>
      </c>
      <c r="T1672" t="s">
        <v>3140</v>
      </c>
    </row>
    <row r="1673" spans="15:20" x14ac:dyDescent="0.2">
      <c r="O1673" t="s">
        <v>170</v>
      </c>
      <c r="P1673">
        <v>90</v>
      </c>
      <c r="Q1673" t="str">
        <f>CONCATENATE(Speciality[[#This Row],[Программа]],"_",Speciality[[#This Row],[Процент]])</f>
        <v>Профессиональное обучение_90</v>
      </c>
      <c r="R1673" s="66" t="s">
        <v>3141</v>
      </c>
      <c r="S1673" t="str">
        <f>CONCATENATE(Speciality[[#This Row],[тех1]],"_",Speciality[[#This Row],[Код]])</f>
        <v>Профессиональное обучение_90_10577</v>
      </c>
      <c r="T1673" t="s">
        <v>3142</v>
      </c>
    </row>
    <row r="1674" spans="15:20" x14ac:dyDescent="0.2">
      <c r="O1674" t="s">
        <v>170</v>
      </c>
      <c r="P1674">
        <v>90</v>
      </c>
      <c r="Q1674" t="str">
        <f>CONCATENATE(Speciality[[#This Row],[Программа]],"_",Speciality[[#This Row],[Процент]])</f>
        <v>Профессиональное обучение_90</v>
      </c>
      <c r="R1674" s="66" t="s">
        <v>3143</v>
      </c>
      <c r="S1674" t="str">
        <f>CONCATENATE(Speciality[[#This Row],[тех1]],"_",Speciality[[#This Row],[Код]])</f>
        <v>Профессиональное обучение_90_10579</v>
      </c>
      <c r="T1674" t="s">
        <v>3144</v>
      </c>
    </row>
    <row r="1675" spans="15:20" x14ac:dyDescent="0.2">
      <c r="O1675" t="s">
        <v>170</v>
      </c>
      <c r="P1675">
        <v>90</v>
      </c>
      <c r="Q1675" t="str">
        <f>CONCATENATE(Speciality[[#This Row],[Программа]],"_",Speciality[[#This Row],[Процент]])</f>
        <v>Профессиональное обучение_90</v>
      </c>
      <c r="R1675" s="66" t="s">
        <v>3145</v>
      </c>
      <c r="S1675" t="str">
        <f>CONCATENATE(Speciality[[#This Row],[тех1]],"_",Speciality[[#This Row],[Код]])</f>
        <v>Профессиональное обучение_90_10581</v>
      </c>
      <c r="T1675" t="s">
        <v>2288</v>
      </c>
    </row>
    <row r="1676" spans="15:20" x14ac:dyDescent="0.2">
      <c r="O1676" t="s">
        <v>170</v>
      </c>
      <c r="P1676">
        <v>90</v>
      </c>
      <c r="Q1676" t="str">
        <f>CONCATENATE(Speciality[[#This Row],[Программа]],"_",Speciality[[#This Row],[Процент]])</f>
        <v>Профессиональное обучение_90</v>
      </c>
      <c r="R1676" s="66" t="s">
        <v>3146</v>
      </c>
      <c r="S1676" t="str">
        <f>CONCATENATE(Speciality[[#This Row],[тех1]],"_",Speciality[[#This Row],[Код]])</f>
        <v>Профессиональное обучение_90_10583</v>
      </c>
      <c r="T1676" t="s">
        <v>3147</v>
      </c>
    </row>
    <row r="1677" spans="15:20" x14ac:dyDescent="0.2">
      <c r="O1677" t="s">
        <v>170</v>
      </c>
      <c r="P1677">
        <v>90</v>
      </c>
      <c r="Q1677" t="str">
        <f>CONCATENATE(Speciality[[#This Row],[Программа]],"_",Speciality[[#This Row],[Процент]])</f>
        <v>Профессиональное обучение_90</v>
      </c>
      <c r="R1677" s="66" t="s">
        <v>3148</v>
      </c>
      <c r="S1677" t="str">
        <f>CONCATENATE(Speciality[[#This Row],[тех1]],"_",Speciality[[#This Row],[Код]])</f>
        <v>Профессиональное обучение_90_10589</v>
      </c>
      <c r="T1677" t="s">
        <v>3149</v>
      </c>
    </row>
    <row r="1678" spans="15:20" x14ac:dyDescent="0.2">
      <c r="O1678" t="s">
        <v>170</v>
      </c>
      <c r="P1678">
        <v>90</v>
      </c>
      <c r="Q1678" t="str">
        <f>CONCATENATE(Speciality[[#This Row],[Программа]],"_",Speciality[[#This Row],[Процент]])</f>
        <v>Профессиональное обучение_90</v>
      </c>
      <c r="R1678" s="66" t="s">
        <v>3150</v>
      </c>
      <c r="S1678" t="str">
        <f>CONCATENATE(Speciality[[#This Row],[тех1]],"_",Speciality[[#This Row],[Код]])</f>
        <v>Профессиональное обучение_90_10591</v>
      </c>
      <c r="T1678" t="s">
        <v>3151</v>
      </c>
    </row>
    <row r="1679" spans="15:20" x14ac:dyDescent="0.2">
      <c r="O1679" t="s">
        <v>170</v>
      </c>
      <c r="P1679">
        <v>90</v>
      </c>
      <c r="Q1679" t="str">
        <f>CONCATENATE(Speciality[[#This Row],[Программа]],"_",Speciality[[#This Row],[Процент]])</f>
        <v>Профессиональное обучение_90</v>
      </c>
      <c r="R1679" s="66" t="s">
        <v>3152</v>
      </c>
      <c r="S1679" t="str">
        <f>CONCATENATE(Speciality[[#This Row],[тех1]],"_",Speciality[[#This Row],[Код]])</f>
        <v>Профессиональное обучение_90_10593</v>
      </c>
      <c r="T1679" t="s">
        <v>3153</v>
      </c>
    </row>
    <row r="1680" spans="15:20" x14ac:dyDescent="0.2">
      <c r="O1680" t="s">
        <v>170</v>
      </c>
      <c r="P1680">
        <v>90</v>
      </c>
      <c r="Q1680" t="str">
        <f>CONCATENATE(Speciality[[#This Row],[Программа]],"_",Speciality[[#This Row],[Процент]])</f>
        <v>Профессиональное обучение_90</v>
      </c>
      <c r="R1680" s="66" t="s">
        <v>3154</v>
      </c>
      <c r="S1680" t="str">
        <f>CONCATENATE(Speciality[[#This Row],[тех1]],"_",Speciality[[#This Row],[Код]])</f>
        <v>Профессиональное обучение_90_10595</v>
      </c>
      <c r="T1680" t="s">
        <v>2289</v>
      </c>
    </row>
    <row r="1681" spans="15:20" x14ac:dyDescent="0.2">
      <c r="O1681" t="s">
        <v>170</v>
      </c>
      <c r="P1681">
        <v>90</v>
      </c>
      <c r="Q1681" t="str">
        <f>CONCATENATE(Speciality[[#This Row],[Программа]],"_",Speciality[[#This Row],[Процент]])</f>
        <v>Профессиональное обучение_90</v>
      </c>
      <c r="R1681" s="66" t="s">
        <v>3155</v>
      </c>
      <c r="S1681" t="str">
        <f>CONCATENATE(Speciality[[#This Row],[тех1]],"_",Speciality[[#This Row],[Код]])</f>
        <v>Профессиональное обучение_90_10600</v>
      </c>
      <c r="T1681" t="s">
        <v>3156</v>
      </c>
    </row>
    <row r="1682" spans="15:20" x14ac:dyDescent="0.2">
      <c r="O1682" t="s">
        <v>170</v>
      </c>
      <c r="P1682">
        <v>90</v>
      </c>
      <c r="Q1682" t="str">
        <f>CONCATENATE(Speciality[[#This Row],[Программа]],"_",Speciality[[#This Row],[Процент]])</f>
        <v>Профессиональное обучение_90</v>
      </c>
      <c r="R1682" s="66" t="s">
        <v>3157</v>
      </c>
      <c r="S1682" t="str">
        <f>CONCATENATE(Speciality[[#This Row],[тех1]],"_",Speciality[[#This Row],[Код]])</f>
        <v>Профессиональное обучение_90_10602</v>
      </c>
      <c r="T1682" t="s">
        <v>2290</v>
      </c>
    </row>
    <row r="1683" spans="15:20" x14ac:dyDescent="0.2">
      <c r="O1683" t="s">
        <v>170</v>
      </c>
      <c r="P1683">
        <v>90</v>
      </c>
      <c r="Q1683" t="str">
        <f>CONCATENATE(Speciality[[#This Row],[Программа]],"_",Speciality[[#This Row],[Процент]])</f>
        <v>Профессиональное обучение_90</v>
      </c>
      <c r="R1683" s="66" t="s">
        <v>3158</v>
      </c>
      <c r="S1683" t="str">
        <f>CONCATENATE(Speciality[[#This Row],[тех1]],"_",Speciality[[#This Row],[Код]])</f>
        <v>Профессиональное обучение_90_10603</v>
      </c>
      <c r="T1683" t="s">
        <v>2291</v>
      </c>
    </row>
    <row r="1684" spans="15:20" x14ac:dyDescent="0.2">
      <c r="O1684" t="s">
        <v>170</v>
      </c>
      <c r="P1684">
        <v>90</v>
      </c>
      <c r="Q1684" t="str">
        <f>CONCATENATE(Speciality[[#This Row],[Программа]],"_",Speciality[[#This Row],[Процент]])</f>
        <v>Профессиональное обучение_90</v>
      </c>
      <c r="R1684" s="66" t="s">
        <v>3159</v>
      </c>
      <c r="S1684" t="str">
        <f>CONCATENATE(Speciality[[#This Row],[тех1]],"_",Speciality[[#This Row],[Код]])</f>
        <v>Профессиональное обучение_90_10605</v>
      </c>
      <c r="T1684" t="s">
        <v>3160</v>
      </c>
    </row>
    <row r="1685" spans="15:20" x14ac:dyDescent="0.2">
      <c r="O1685" t="s">
        <v>170</v>
      </c>
      <c r="P1685">
        <v>90</v>
      </c>
      <c r="Q1685" t="str">
        <f>CONCATENATE(Speciality[[#This Row],[Программа]],"_",Speciality[[#This Row],[Процент]])</f>
        <v>Профессиональное обучение_90</v>
      </c>
      <c r="R1685" s="66" t="s">
        <v>3161</v>
      </c>
      <c r="S1685" t="str">
        <f>CONCATENATE(Speciality[[#This Row],[тех1]],"_",Speciality[[#This Row],[Код]])</f>
        <v>Профессиональное обучение_90_10607</v>
      </c>
      <c r="T1685" t="s">
        <v>2292</v>
      </c>
    </row>
    <row r="1686" spans="15:20" x14ac:dyDescent="0.2">
      <c r="O1686" t="s">
        <v>170</v>
      </c>
      <c r="P1686">
        <v>90</v>
      </c>
      <c r="Q1686" t="str">
        <f>CONCATENATE(Speciality[[#This Row],[Программа]],"_",Speciality[[#This Row],[Процент]])</f>
        <v>Профессиональное обучение_90</v>
      </c>
      <c r="R1686" s="66" t="s">
        <v>3162</v>
      </c>
      <c r="S1686" t="str">
        <f>CONCATENATE(Speciality[[#This Row],[тех1]],"_",Speciality[[#This Row],[Код]])</f>
        <v>Профессиональное обучение_90_10609</v>
      </c>
      <c r="T1686" t="s">
        <v>3163</v>
      </c>
    </row>
    <row r="1687" spans="15:20" x14ac:dyDescent="0.2">
      <c r="O1687" t="s">
        <v>170</v>
      </c>
      <c r="P1687">
        <v>90</v>
      </c>
      <c r="Q1687" t="str">
        <f>CONCATENATE(Speciality[[#This Row],[Программа]],"_",Speciality[[#This Row],[Процент]])</f>
        <v>Профессиональное обучение_90</v>
      </c>
      <c r="R1687" s="66" t="s">
        <v>3164</v>
      </c>
      <c r="S1687" t="str">
        <f>CONCATENATE(Speciality[[#This Row],[тех1]],"_",Speciality[[#This Row],[Код]])</f>
        <v>Профессиональное обучение_90_10611</v>
      </c>
      <c r="T1687" t="s">
        <v>3165</v>
      </c>
    </row>
    <row r="1688" spans="15:20" x14ac:dyDescent="0.2">
      <c r="O1688" t="s">
        <v>170</v>
      </c>
      <c r="P1688">
        <v>90</v>
      </c>
      <c r="Q1688" t="str">
        <f>CONCATENATE(Speciality[[#This Row],[Программа]],"_",Speciality[[#This Row],[Процент]])</f>
        <v>Профессиональное обучение_90</v>
      </c>
      <c r="R1688" s="66" t="s">
        <v>3166</v>
      </c>
      <c r="S1688" t="str">
        <f>CONCATENATE(Speciality[[#This Row],[тех1]],"_",Speciality[[#This Row],[Код]])</f>
        <v>Профессиональное обучение_90_10613</v>
      </c>
      <c r="T1688" t="s">
        <v>3167</v>
      </c>
    </row>
    <row r="1689" spans="15:20" x14ac:dyDescent="0.2">
      <c r="O1689" t="s">
        <v>170</v>
      </c>
      <c r="P1689">
        <v>90</v>
      </c>
      <c r="Q1689" t="str">
        <f>CONCATENATE(Speciality[[#This Row],[Программа]],"_",Speciality[[#This Row],[Процент]])</f>
        <v>Профессиональное обучение_90</v>
      </c>
      <c r="R1689" s="66" t="s">
        <v>3168</v>
      </c>
      <c r="S1689" t="str">
        <f>CONCATENATE(Speciality[[#This Row],[тех1]],"_",Speciality[[#This Row],[Код]])</f>
        <v>Профессиональное обучение_90_10615</v>
      </c>
      <c r="T1689" t="s">
        <v>2293</v>
      </c>
    </row>
    <row r="1690" spans="15:20" x14ac:dyDescent="0.2">
      <c r="O1690" t="s">
        <v>170</v>
      </c>
      <c r="P1690">
        <v>90</v>
      </c>
      <c r="Q1690" t="str">
        <f>CONCATENATE(Speciality[[#This Row],[Программа]],"_",Speciality[[#This Row],[Процент]])</f>
        <v>Профессиональное обучение_90</v>
      </c>
      <c r="R1690" s="66" t="s">
        <v>3169</v>
      </c>
      <c r="S1690" t="str">
        <f>CONCATENATE(Speciality[[#This Row],[тех1]],"_",Speciality[[#This Row],[Код]])</f>
        <v>Профессиональное обучение_90_10616</v>
      </c>
      <c r="T1690" t="s">
        <v>3170</v>
      </c>
    </row>
    <row r="1691" spans="15:20" x14ac:dyDescent="0.2">
      <c r="O1691" t="s">
        <v>170</v>
      </c>
      <c r="P1691">
        <v>90</v>
      </c>
      <c r="Q1691" t="str">
        <f>CONCATENATE(Speciality[[#This Row],[Программа]],"_",Speciality[[#This Row],[Процент]])</f>
        <v>Профессиональное обучение_90</v>
      </c>
      <c r="R1691" s="66" t="s">
        <v>3171</v>
      </c>
      <c r="S1691" t="str">
        <f>CONCATENATE(Speciality[[#This Row],[тех1]],"_",Speciality[[#This Row],[Код]])</f>
        <v>Профессиональное обучение_90_10618</v>
      </c>
      <c r="T1691" t="s">
        <v>3172</v>
      </c>
    </row>
    <row r="1692" spans="15:20" x14ac:dyDescent="0.2">
      <c r="O1692" t="s">
        <v>170</v>
      </c>
      <c r="P1692">
        <v>90</v>
      </c>
      <c r="Q1692" t="str">
        <f>CONCATENATE(Speciality[[#This Row],[Программа]],"_",Speciality[[#This Row],[Процент]])</f>
        <v>Профессиональное обучение_90</v>
      </c>
      <c r="R1692" s="66" t="s">
        <v>3173</v>
      </c>
      <c r="S1692" t="str">
        <f>CONCATENATE(Speciality[[#This Row],[тех1]],"_",Speciality[[#This Row],[Код]])</f>
        <v>Профессиональное обучение_90_10620</v>
      </c>
      <c r="T1692" t="s">
        <v>3174</v>
      </c>
    </row>
    <row r="1693" spans="15:20" x14ac:dyDescent="0.2">
      <c r="O1693" t="s">
        <v>170</v>
      </c>
      <c r="P1693">
        <v>90</v>
      </c>
      <c r="Q1693" t="str">
        <f>CONCATENATE(Speciality[[#This Row],[Программа]],"_",Speciality[[#This Row],[Процент]])</f>
        <v>Профессиональное обучение_90</v>
      </c>
      <c r="R1693" s="66" t="s">
        <v>3175</v>
      </c>
      <c r="S1693" t="str">
        <f>CONCATENATE(Speciality[[#This Row],[тех1]],"_",Speciality[[#This Row],[Код]])</f>
        <v>Профессиональное обучение_90_10622</v>
      </c>
      <c r="T1693" t="s">
        <v>3176</v>
      </c>
    </row>
    <row r="1694" spans="15:20" x14ac:dyDescent="0.2">
      <c r="O1694" t="s">
        <v>170</v>
      </c>
      <c r="P1694">
        <v>90</v>
      </c>
      <c r="Q1694" t="str">
        <f>CONCATENATE(Speciality[[#This Row],[Программа]],"_",Speciality[[#This Row],[Процент]])</f>
        <v>Профессиональное обучение_90</v>
      </c>
      <c r="R1694" s="66" t="s">
        <v>3177</v>
      </c>
      <c r="S1694" t="str">
        <f>CONCATENATE(Speciality[[#This Row],[тех1]],"_",Speciality[[#This Row],[Код]])</f>
        <v>Профессиональное обучение_90_10625</v>
      </c>
      <c r="T1694" t="s">
        <v>3178</v>
      </c>
    </row>
    <row r="1695" spans="15:20" x14ac:dyDescent="0.2">
      <c r="O1695" t="s">
        <v>170</v>
      </c>
      <c r="P1695">
        <v>90</v>
      </c>
      <c r="Q1695" t="str">
        <f>CONCATENATE(Speciality[[#This Row],[Программа]],"_",Speciality[[#This Row],[Процент]])</f>
        <v>Профессиональное обучение_90</v>
      </c>
      <c r="R1695" s="66" t="s">
        <v>3179</v>
      </c>
      <c r="S1695" t="str">
        <f>CONCATENATE(Speciality[[#This Row],[тех1]],"_",Speciality[[#This Row],[Код]])</f>
        <v>Профессиональное обучение_90_10627</v>
      </c>
      <c r="T1695" t="s">
        <v>3180</v>
      </c>
    </row>
    <row r="1696" spans="15:20" x14ac:dyDescent="0.2">
      <c r="O1696" t="s">
        <v>170</v>
      </c>
      <c r="P1696">
        <v>90</v>
      </c>
      <c r="Q1696" t="str">
        <f>CONCATENATE(Speciality[[#This Row],[Программа]],"_",Speciality[[#This Row],[Процент]])</f>
        <v>Профессиональное обучение_90</v>
      </c>
      <c r="R1696" s="66" t="s">
        <v>3181</v>
      </c>
      <c r="S1696" t="str">
        <f>CONCATENATE(Speciality[[#This Row],[тех1]],"_",Speciality[[#This Row],[Код]])</f>
        <v>Профессиональное обучение_90_10629</v>
      </c>
      <c r="T1696" t="s">
        <v>2294</v>
      </c>
    </row>
    <row r="1697" spans="15:20" x14ac:dyDescent="0.2">
      <c r="O1697" t="s">
        <v>170</v>
      </c>
      <c r="P1697">
        <v>90</v>
      </c>
      <c r="Q1697" t="str">
        <f>CONCATENATE(Speciality[[#This Row],[Программа]],"_",Speciality[[#This Row],[Процент]])</f>
        <v>Профессиональное обучение_90</v>
      </c>
      <c r="R1697" s="66" t="s">
        <v>3182</v>
      </c>
      <c r="S1697" t="str">
        <f>CONCATENATE(Speciality[[#This Row],[тех1]],"_",Speciality[[#This Row],[Код]])</f>
        <v>Профессиональное обучение_90_10631</v>
      </c>
      <c r="T1697" t="s">
        <v>3183</v>
      </c>
    </row>
    <row r="1698" spans="15:20" x14ac:dyDescent="0.2">
      <c r="O1698" t="s">
        <v>170</v>
      </c>
      <c r="P1698">
        <v>90</v>
      </c>
      <c r="Q1698" t="str">
        <f>CONCATENATE(Speciality[[#This Row],[Программа]],"_",Speciality[[#This Row],[Процент]])</f>
        <v>Профессиональное обучение_90</v>
      </c>
      <c r="R1698" s="66" t="s">
        <v>3184</v>
      </c>
      <c r="S1698" t="str">
        <f>CONCATENATE(Speciality[[#This Row],[тех1]],"_",Speciality[[#This Row],[Код]])</f>
        <v>Профессиональное обучение_90_10633</v>
      </c>
      <c r="T1698" t="s">
        <v>3185</v>
      </c>
    </row>
    <row r="1699" spans="15:20" x14ac:dyDescent="0.2">
      <c r="O1699" t="s">
        <v>170</v>
      </c>
      <c r="P1699">
        <v>90</v>
      </c>
      <c r="Q1699" t="str">
        <f>CONCATENATE(Speciality[[#This Row],[Программа]],"_",Speciality[[#This Row],[Процент]])</f>
        <v>Профессиональное обучение_90</v>
      </c>
      <c r="R1699" s="66" t="s">
        <v>3186</v>
      </c>
      <c r="S1699" t="str">
        <f>CONCATENATE(Speciality[[#This Row],[тех1]],"_",Speciality[[#This Row],[Код]])</f>
        <v>Профессиональное обучение_90_10635</v>
      </c>
      <c r="T1699" t="s">
        <v>3187</v>
      </c>
    </row>
    <row r="1700" spans="15:20" x14ac:dyDescent="0.2">
      <c r="O1700" t="s">
        <v>170</v>
      </c>
      <c r="P1700">
        <v>90</v>
      </c>
      <c r="Q1700" t="str">
        <f>CONCATENATE(Speciality[[#This Row],[Программа]],"_",Speciality[[#This Row],[Процент]])</f>
        <v>Профессиональное обучение_90</v>
      </c>
      <c r="R1700" s="66" t="s">
        <v>3188</v>
      </c>
      <c r="S1700" t="str">
        <f>CONCATENATE(Speciality[[#This Row],[тех1]],"_",Speciality[[#This Row],[Код]])</f>
        <v>Профессиональное обучение_90_10637</v>
      </c>
      <c r="T1700" t="s">
        <v>3189</v>
      </c>
    </row>
    <row r="1701" spans="15:20" x14ac:dyDescent="0.2">
      <c r="O1701" t="s">
        <v>170</v>
      </c>
      <c r="P1701">
        <v>90</v>
      </c>
      <c r="Q1701" t="str">
        <f>CONCATENATE(Speciality[[#This Row],[Программа]],"_",Speciality[[#This Row],[Процент]])</f>
        <v>Профессиональное обучение_90</v>
      </c>
      <c r="R1701" s="66" t="s">
        <v>3190</v>
      </c>
      <c r="S1701" t="str">
        <f>CONCATENATE(Speciality[[#This Row],[тех1]],"_",Speciality[[#This Row],[Код]])</f>
        <v>Профессиональное обучение_90_10639</v>
      </c>
      <c r="T1701" t="s">
        <v>3191</v>
      </c>
    </row>
    <row r="1702" spans="15:20" x14ac:dyDescent="0.2">
      <c r="O1702" t="s">
        <v>170</v>
      </c>
      <c r="P1702">
        <v>90</v>
      </c>
      <c r="Q1702" t="str">
        <f>CONCATENATE(Speciality[[#This Row],[Программа]],"_",Speciality[[#This Row],[Процент]])</f>
        <v>Профессиональное обучение_90</v>
      </c>
      <c r="R1702" s="66" t="s">
        <v>3192</v>
      </c>
      <c r="S1702" t="str">
        <f>CONCATENATE(Speciality[[#This Row],[тех1]],"_",Speciality[[#This Row],[Код]])</f>
        <v>Профессиональное обучение_90_10641</v>
      </c>
      <c r="T1702" t="s">
        <v>3193</v>
      </c>
    </row>
    <row r="1703" spans="15:20" x14ac:dyDescent="0.2">
      <c r="O1703" t="s">
        <v>170</v>
      </c>
      <c r="P1703">
        <v>90</v>
      </c>
      <c r="Q1703" t="str">
        <f>CONCATENATE(Speciality[[#This Row],[Программа]],"_",Speciality[[#This Row],[Процент]])</f>
        <v>Профессиональное обучение_90</v>
      </c>
      <c r="R1703" s="66" t="s">
        <v>3194</v>
      </c>
      <c r="S1703" t="str">
        <f>CONCATENATE(Speciality[[#This Row],[тех1]],"_",Speciality[[#This Row],[Код]])</f>
        <v>Профессиональное обучение_90_10643</v>
      </c>
      <c r="T1703" t="s">
        <v>3195</v>
      </c>
    </row>
    <row r="1704" spans="15:20" x14ac:dyDescent="0.2">
      <c r="O1704" t="s">
        <v>170</v>
      </c>
      <c r="P1704">
        <v>90</v>
      </c>
      <c r="Q1704" t="str">
        <f>CONCATENATE(Speciality[[#This Row],[Программа]],"_",Speciality[[#This Row],[Процент]])</f>
        <v>Профессиональное обучение_90</v>
      </c>
      <c r="R1704" s="66" t="s">
        <v>3196</v>
      </c>
      <c r="S1704" t="str">
        <f>CONCATENATE(Speciality[[#This Row],[тех1]],"_",Speciality[[#This Row],[Код]])</f>
        <v>Профессиональное обучение_90_10645</v>
      </c>
      <c r="T1704" t="s">
        <v>3197</v>
      </c>
    </row>
    <row r="1705" spans="15:20" x14ac:dyDescent="0.2">
      <c r="O1705" t="s">
        <v>170</v>
      </c>
      <c r="P1705">
        <v>90</v>
      </c>
      <c r="Q1705" t="str">
        <f>CONCATENATE(Speciality[[#This Row],[Программа]],"_",Speciality[[#This Row],[Процент]])</f>
        <v>Профессиональное обучение_90</v>
      </c>
      <c r="R1705" s="66" t="s">
        <v>3198</v>
      </c>
      <c r="S1705" t="str">
        <f>CONCATENATE(Speciality[[#This Row],[тех1]],"_",Speciality[[#This Row],[Код]])</f>
        <v>Профессиональное обучение_90_10647</v>
      </c>
      <c r="T1705" t="s">
        <v>3199</v>
      </c>
    </row>
    <row r="1706" spans="15:20" x14ac:dyDescent="0.2">
      <c r="O1706" t="s">
        <v>170</v>
      </c>
      <c r="P1706">
        <v>90</v>
      </c>
      <c r="Q1706" t="str">
        <f>CONCATENATE(Speciality[[#This Row],[Программа]],"_",Speciality[[#This Row],[Процент]])</f>
        <v>Профессиональное обучение_90</v>
      </c>
      <c r="R1706" s="66" t="s">
        <v>3200</v>
      </c>
      <c r="S1706" t="str">
        <f>CONCATENATE(Speciality[[#This Row],[тех1]],"_",Speciality[[#This Row],[Код]])</f>
        <v>Профессиональное обучение_90_10649</v>
      </c>
      <c r="T1706" t="s">
        <v>3201</v>
      </c>
    </row>
    <row r="1707" spans="15:20" x14ac:dyDescent="0.2">
      <c r="O1707" t="s">
        <v>170</v>
      </c>
      <c r="P1707">
        <v>90</v>
      </c>
      <c r="Q1707" t="str">
        <f>CONCATENATE(Speciality[[#This Row],[Программа]],"_",Speciality[[#This Row],[Процент]])</f>
        <v>Профессиональное обучение_90</v>
      </c>
      <c r="R1707" s="66" t="s">
        <v>3202</v>
      </c>
      <c r="S1707" t="str">
        <f>CONCATENATE(Speciality[[#This Row],[тех1]],"_",Speciality[[#This Row],[Код]])</f>
        <v>Профессиональное обучение_90_10651</v>
      </c>
      <c r="T1707" t="s">
        <v>3203</v>
      </c>
    </row>
    <row r="1708" spans="15:20" x14ac:dyDescent="0.2">
      <c r="O1708" t="s">
        <v>170</v>
      </c>
      <c r="P1708">
        <v>90</v>
      </c>
      <c r="Q1708" t="str">
        <f>CONCATENATE(Speciality[[#This Row],[Программа]],"_",Speciality[[#This Row],[Процент]])</f>
        <v>Профессиональное обучение_90</v>
      </c>
      <c r="R1708" s="66" t="s">
        <v>3204</v>
      </c>
      <c r="S1708" t="str">
        <f>CONCATENATE(Speciality[[#This Row],[тех1]],"_",Speciality[[#This Row],[Код]])</f>
        <v>Профессиональное обучение_90_10653</v>
      </c>
      <c r="T1708" t="s">
        <v>3205</v>
      </c>
    </row>
    <row r="1709" spans="15:20" x14ac:dyDescent="0.2">
      <c r="O1709" t="s">
        <v>170</v>
      </c>
      <c r="P1709">
        <v>90</v>
      </c>
      <c r="Q1709" t="str">
        <f>CONCATENATE(Speciality[[#This Row],[Программа]],"_",Speciality[[#This Row],[Процент]])</f>
        <v>Профессиональное обучение_90</v>
      </c>
      <c r="R1709" s="66" t="s">
        <v>3206</v>
      </c>
      <c r="S1709" t="str">
        <f>CONCATENATE(Speciality[[#This Row],[тех1]],"_",Speciality[[#This Row],[Код]])</f>
        <v>Профессиональное обучение_90_10655</v>
      </c>
      <c r="T1709" t="s">
        <v>3207</v>
      </c>
    </row>
    <row r="1710" spans="15:20" x14ac:dyDescent="0.2">
      <c r="O1710" t="s">
        <v>170</v>
      </c>
      <c r="P1710">
        <v>90</v>
      </c>
      <c r="Q1710" t="str">
        <f>CONCATENATE(Speciality[[#This Row],[Программа]],"_",Speciality[[#This Row],[Процент]])</f>
        <v>Профессиональное обучение_90</v>
      </c>
      <c r="R1710" s="66" t="s">
        <v>3208</v>
      </c>
      <c r="S1710" t="str">
        <f>CONCATENATE(Speciality[[#This Row],[тех1]],"_",Speciality[[#This Row],[Код]])</f>
        <v>Профессиональное обучение_90_10657</v>
      </c>
      <c r="T1710" t="s">
        <v>3209</v>
      </c>
    </row>
    <row r="1711" spans="15:20" x14ac:dyDescent="0.2">
      <c r="O1711" t="s">
        <v>170</v>
      </c>
      <c r="P1711">
        <v>90</v>
      </c>
      <c r="Q1711" t="str">
        <f>CONCATENATE(Speciality[[#This Row],[Программа]],"_",Speciality[[#This Row],[Процент]])</f>
        <v>Профессиональное обучение_90</v>
      </c>
      <c r="R1711" s="66" t="s">
        <v>3210</v>
      </c>
      <c r="S1711" t="str">
        <f>CONCATENATE(Speciality[[#This Row],[тех1]],"_",Speciality[[#This Row],[Код]])</f>
        <v>Профессиональное обучение_90_10659</v>
      </c>
      <c r="T1711" t="s">
        <v>3211</v>
      </c>
    </row>
    <row r="1712" spans="15:20" x14ac:dyDescent="0.2">
      <c r="O1712" t="s">
        <v>170</v>
      </c>
      <c r="P1712">
        <v>90</v>
      </c>
      <c r="Q1712" t="str">
        <f>CONCATENATE(Speciality[[#This Row],[Программа]],"_",Speciality[[#This Row],[Процент]])</f>
        <v>Профессиональное обучение_90</v>
      </c>
      <c r="R1712" s="66" t="s">
        <v>3212</v>
      </c>
      <c r="S1712" t="str">
        <f>CONCATENATE(Speciality[[#This Row],[тех1]],"_",Speciality[[#This Row],[Код]])</f>
        <v>Профессиональное обучение_90_10661</v>
      </c>
      <c r="T1712" t="s">
        <v>3213</v>
      </c>
    </row>
    <row r="1713" spans="15:20" x14ac:dyDescent="0.2">
      <c r="O1713" t="s">
        <v>170</v>
      </c>
      <c r="P1713">
        <v>90</v>
      </c>
      <c r="Q1713" t="str">
        <f>CONCATENATE(Speciality[[#This Row],[Программа]],"_",Speciality[[#This Row],[Процент]])</f>
        <v>Профессиональное обучение_90</v>
      </c>
      <c r="R1713" s="66" t="s">
        <v>3214</v>
      </c>
      <c r="S1713" t="str">
        <f>CONCATENATE(Speciality[[#This Row],[тех1]],"_",Speciality[[#This Row],[Код]])</f>
        <v>Профессиональное обучение_90_10663</v>
      </c>
      <c r="T1713" t="s">
        <v>3215</v>
      </c>
    </row>
    <row r="1714" spans="15:20" x14ac:dyDescent="0.2">
      <c r="O1714" t="s">
        <v>170</v>
      </c>
      <c r="P1714">
        <v>90</v>
      </c>
      <c r="Q1714" t="str">
        <f>CONCATENATE(Speciality[[#This Row],[Программа]],"_",Speciality[[#This Row],[Процент]])</f>
        <v>Профессиональное обучение_90</v>
      </c>
      <c r="R1714" s="66" t="s">
        <v>3216</v>
      </c>
      <c r="S1714" t="str">
        <f>CONCATENATE(Speciality[[#This Row],[тех1]],"_",Speciality[[#This Row],[Код]])</f>
        <v>Профессиональное обучение_90_10665</v>
      </c>
      <c r="T1714" t="s">
        <v>3217</v>
      </c>
    </row>
    <row r="1715" spans="15:20" x14ac:dyDescent="0.2">
      <c r="O1715" t="s">
        <v>170</v>
      </c>
      <c r="P1715">
        <v>90</v>
      </c>
      <c r="Q1715" t="str">
        <f>CONCATENATE(Speciality[[#This Row],[Программа]],"_",Speciality[[#This Row],[Процент]])</f>
        <v>Профессиональное обучение_90</v>
      </c>
      <c r="R1715" s="66" t="s">
        <v>3218</v>
      </c>
      <c r="S1715" t="str">
        <f>CONCATENATE(Speciality[[#This Row],[тех1]],"_",Speciality[[#This Row],[Код]])</f>
        <v>Профессиональное обучение_90_10669</v>
      </c>
      <c r="T1715" t="s">
        <v>3219</v>
      </c>
    </row>
    <row r="1716" spans="15:20" x14ac:dyDescent="0.2">
      <c r="O1716" t="s">
        <v>170</v>
      </c>
      <c r="P1716">
        <v>90</v>
      </c>
      <c r="Q1716" t="str">
        <f>CONCATENATE(Speciality[[#This Row],[Программа]],"_",Speciality[[#This Row],[Процент]])</f>
        <v>Профессиональное обучение_90</v>
      </c>
      <c r="R1716" s="66" t="s">
        <v>3220</v>
      </c>
      <c r="S1716" t="str">
        <f>CONCATENATE(Speciality[[#This Row],[тех1]],"_",Speciality[[#This Row],[Код]])</f>
        <v>Профессиональное обучение_90_10671</v>
      </c>
      <c r="T1716" t="s">
        <v>3221</v>
      </c>
    </row>
    <row r="1717" spans="15:20" x14ac:dyDescent="0.2">
      <c r="O1717" t="s">
        <v>170</v>
      </c>
      <c r="P1717">
        <v>90</v>
      </c>
      <c r="Q1717" t="str">
        <f>CONCATENATE(Speciality[[#This Row],[Программа]],"_",Speciality[[#This Row],[Процент]])</f>
        <v>Профессиональное обучение_90</v>
      </c>
      <c r="R1717" s="66" t="s">
        <v>3222</v>
      </c>
      <c r="S1717" t="str">
        <f>CONCATENATE(Speciality[[#This Row],[тех1]],"_",Speciality[[#This Row],[Код]])</f>
        <v>Профессиональное обучение_90_10673</v>
      </c>
      <c r="T1717" t="s">
        <v>3223</v>
      </c>
    </row>
    <row r="1718" spans="15:20" x14ac:dyDescent="0.2">
      <c r="O1718" t="s">
        <v>170</v>
      </c>
      <c r="P1718">
        <v>90</v>
      </c>
      <c r="Q1718" t="str">
        <f>CONCATENATE(Speciality[[#This Row],[Программа]],"_",Speciality[[#This Row],[Процент]])</f>
        <v>Профессиональное обучение_90</v>
      </c>
      <c r="R1718" s="66" t="s">
        <v>3224</v>
      </c>
      <c r="S1718" t="str">
        <f>CONCATENATE(Speciality[[#This Row],[тех1]],"_",Speciality[[#This Row],[Код]])</f>
        <v>Профессиональное обучение_90_10675</v>
      </c>
      <c r="T1718" t="s">
        <v>3225</v>
      </c>
    </row>
    <row r="1719" spans="15:20" x14ac:dyDescent="0.2">
      <c r="O1719" t="s">
        <v>170</v>
      </c>
      <c r="P1719">
        <v>90</v>
      </c>
      <c r="Q1719" t="str">
        <f>CONCATENATE(Speciality[[#This Row],[Программа]],"_",Speciality[[#This Row],[Процент]])</f>
        <v>Профессиональное обучение_90</v>
      </c>
      <c r="R1719" s="66" t="s">
        <v>3226</v>
      </c>
      <c r="S1719" t="str">
        <f>CONCATENATE(Speciality[[#This Row],[тех1]],"_",Speciality[[#This Row],[Код]])</f>
        <v>Профессиональное обучение_90_10677</v>
      </c>
      <c r="T1719" t="s">
        <v>2295</v>
      </c>
    </row>
    <row r="1720" spans="15:20" x14ac:dyDescent="0.2">
      <c r="O1720" t="s">
        <v>170</v>
      </c>
      <c r="P1720">
        <v>90</v>
      </c>
      <c r="Q1720" t="str">
        <f>CONCATENATE(Speciality[[#This Row],[Программа]],"_",Speciality[[#This Row],[Процент]])</f>
        <v>Профессиональное обучение_90</v>
      </c>
      <c r="R1720" s="66" t="s">
        <v>3227</v>
      </c>
      <c r="S1720" t="str">
        <f>CONCATENATE(Speciality[[#This Row],[тех1]],"_",Speciality[[#This Row],[Код]])</f>
        <v>Профессиональное обучение_90_10679</v>
      </c>
      <c r="T1720" t="s">
        <v>3228</v>
      </c>
    </row>
    <row r="1721" spans="15:20" x14ac:dyDescent="0.2">
      <c r="O1721" t="s">
        <v>170</v>
      </c>
      <c r="P1721">
        <v>90</v>
      </c>
      <c r="Q1721" t="str">
        <f>CONCATENATE(Speciality[[#This Row],[Программа]],"_",Speciality[[#This Row],[Процент]])</f>
        <v>Профессиональное обучение_90</v>
      </c>
      <c r="R1721" s="66" t="s">
        <v>3229</v>
      </c>
      <c r="S1721" t="str">
        <f>CONCATENATE(Speciality[[#This Row],[тех1]],"_",Speciality[[#This Row],[Код]])</f>
        <v>Профессиональное обучение_90_10681</v>
      </c>
      <c r="T1721" t="s">
        <v>3230</v>
      </c>
    </row>
    <row r="1722" spans="15:20" x14ac:dyDescent="0.2">
      <c r="O1722" t="s">
        <v>170</v>
      </c>
      <c r="P1722">
        <v>90</v>
      </c>
      <c r="Q1722" t="str">
        <f>CONCATENATE(Speciality[[#This Row],[Программа]],"_",Speciality[[#This Row],[Процент]])</f>
        <v>Профессиональное обучение_90</v>
      </c>
      <c r="R1722" s="66" t="s">
        <v>3231</v>
      </c>
      <c r="S1722" t="str">
        <f>CONCATENATE(Speciality[[#This Row],[тех1]],"_",Speciality[[#This Row],[Код]])</f>
        <v>Профессиональное обучение_90_10683</v>
      </c>
      <c r="T1722" t="s">
        <v>3232</v>
      </c>
    </row>
    <row r="1723" spans="15:20" x14ac:dyDescent="0.2">
      <c r="O1723" t="s">
        <v>170</v>
      </c>
      <c r="P1723">
        <v>90</v>
      </c>
      <c r="Q1723" t="str">
        <f>CONCATENATE(Speciality[[#This Row],[Программа]],"_",Speciality[[#This Row],[Процент]])</f>
        <v>Профессиональное обучение_90</v>
      </c>
      <c r="R1723" s="66" t="s">
        <v>3233</v>
      </c>
      <c r="S1723" t="str">
        <f>CONCATENATE(Speciality[[#This Row],[тех1]],"_",Speciality[[#This Row],[Код]])</f>
        <v>Профессиональное обучение_90_10685</v>
      </c>
      <c r="T1723" t="s">
        <v>3234</v>
      </c>
    </row>
    <row r="1724" spans="15:20" x14ac:dyDescent="0.2">
      <c r="O1724" t="s">
        <v>170</v>
      </c>
      <c r="P1724">
        <v>90</v>
      </c>
      <c r="Q1724" t="str">
        <f>CONCATENATE(Speciality[[#This Row],[Программа]],"_",Speciality[[#This Row],[Процент]])</f>
        <v>Профессиональное обучение_90</v>
      </c>
      <c r="R1724" s="66" t="s">
        <v>3235</v>
      </c>
      <c r="S1724" t="str">
        <f>CONCATENATE(Speciality[[#This Row],[тех1]],"_",Speciality[[#This Row],[Код]])</f>
        <v>Профессиональное обучение_90_10687</v>
      </c>
      <c r="T1724" t="s">
        <v>3236</v>
      </c>
    </row>
    <row r="1725" spans="15:20" x14ac:dyDescent="0.2">
      <c r="O1725" t="s">
        <v>170</v>
      </c>
      <c r="P1725">
        <v>90</v>
      </c>
      <c r="Q1725" t="str">
        <f>CONCATENATE(Speciality[[#This Row],[Программа]],"_",Speciality[[#This Row],[Процент]])</f>
        <v>Профессиональное обучение_90</v>
      </c>
      <c r="R1725" s="66" t="s">
        <v>3237</v>
      </c>
      <c r="S1725" t="str">
        <f>CONCATENATE(Speciality[[#This Row],[тех1]],"_",Speciality[[#This Row],[Код]])</f>
        <v>Профессиональное обучение_90_10689</v>
      </c>
      <c r="T1725" t="s">
        <v>3238</v>
      </c>
    </row>
    <row r="1726" spans="15:20" x14ac:dyDescent="0.2">
      <c r="O1726" t="s">
        <v>170</v>
      </c>
      <c r="P1726">
        <v>90</v>
      </c>
      <c r="Q1726" t="str">
        <f>CONCATENATE(Speciality[[#This Row],[Программа]],"_",Speciality[[#This Row],[Процент]])</f>
        <v>Профессиональное обучение_90</v>
      </c>
      <c r="R1726" s="66" t="s">
        <v>3239</v>
      </c>
      <c r="S1726" t="str">
        <f>CONCATENATE(Speciality[[#This Row],[тех1]],"_",Speciality[[#This Row],[Код]])</f>
        <v>Профессиональное обучение_90_10693</v>
      </c>
      <c r="T1726" t="s">
        <v>3240</v>
      </c>
    </row>
    <row r="1727" spans="15:20" x14ac:dyDescent="0.2">
      <c r="O1727" t="s">
        <v>170</v>
      </c>
      <c r="P1727">
        <v>90</v>
      </c>
      <c r="Q1727" t="str">
        <f>CONCATENATE(Speciality[[#This Row],[Программа]],"_",Speciality[[#This Row],[Процент]])</f>
        <v>Профессиональное обучение_90</v>
      </c>
      <c r="R1727" s="66" t="s">
        <v>3241</v>
      </c>
      <c r="S1727" t="str">
        <f>CONCATENATE(Speciality[[#This Row],[тех1]],"_",Speciality[[#This Row],[Код]])</f>
        <v>Профессиональное обучение_90_10695</v>
      </c>
      <c r="T1727" t="s">
        <v>3242</v>
      </c>
    </row>
    <row r="1728" spans="15:20" x14ac:dyDescent="0.2">
      <c r="O1728" t="s">
        <v>170</v>
      </c>
      <c r="P1728">
        <v>90</v>
      </c>
      <c r="Q1728" t="str">
        <f>CONCATENATE(Speciality[[#This Row],[Программа]],"_",Speciality[[#This Row],[Процент]])</f>
        <v>Профессиональное обучение_90</v>
      </c>
      <c r="R1728" s="66" t="s">
        <v>3243</v>
      </c>
      <c r="S1728" t="str">
        <f>CONCATENATE(Speciality[[#This Row],[тех1]],"_",Speciality[[#This Row],[Код]])</f>
        <v>Профессиональное обучение_90_10697</v>
      </c>
      <c r="T1728" t="s">
        <v>3244</v>
      </c>
    </row>
    <row r="1729" spans="15:20" x14ac:dyDescent="0.2">
      <c r="O1729" t="s">
        <v>170</v>
      </c>
      <c r="P1729">
        <v>90</v>
      </c>
      <c r="Q1729" t="str">
        <f>CONCATENATE(Speciality[[#This Row],[Программа]],"_",Speciality[[#This Row],[Процент]])</f>
        <v>Профессиональное обучение_90</v>
      </c>
      <c r="R1729" s="66" t="s">
        <v>3245</v>
      </c>
      <c r="S1729" t="str">
        <f>CONCATENATE(Speciality[[#This Row],[тех1]],"_",Speciality[[#This Row],[Код]])</f>
        <v>Профессиональное обучение_90_10698</v>
      </c>
      <c r="T1729" t="s">
        <v>3246</v>
      </c>
    </row>
    <row r="1730" spans="15:20" x14ac:dyDescent="0.2">
      <c r="O1730" t="s">
        <v>170</v>
      </c>
      <c r="P1730">
        <v>90</v>
      </c>
      <c r="Q1730" t="str">
        <f>CONCATENATE(Speciality[[#This Row],[Программа]],"_",Speciality[[#This Row],[Процент]])</f>
        <v>Профессиональное обучение_90</v>
      </c>
      <c r="R1730" s="66" t="s">
        <v>3247</v>
      </c>
      <c r="S1730" t="str">
        <f>CONCATENATE(Speciality[[#This Row],[тех1]],"_",Speciality[[#This Row],[Код]])</f>
        <v>Профессиональное обучение_90_10700</v>
      </c>
      <c r="T1730" t="s">
        <v>2296</v>
      </c>
    </row>
    <row r="1731" spans="15:20" x14ac:dyDescent="0.2">
      <c r="O1731" t="s">
        <v>170</v>
      </c>
      <c r="P1731">
        <v>90</v>
      </c>
      <c r="Q1731" t="str">
        <f>CONCATENATE(Speciality[[#This Row],[Программа]],"_",Speciality[[#This Row],[Процент]])</f>
        <v>Профессиональное обучение_90</v>
      </c>
      <c r="R1731" s="66" t="s">
        <v>3248</v>
      </c>
      <c r="S1731" t="str">
        <f>CONCATENATE(Speciality[[#This Row],[тех1]],"_",Speciality[[#This Row],[Код]])</f>
        <v>Профессиональное обучение_90_10702</v>
      </c>
      <c r="T1731" t="s">
        <v>3249</v>
      </c>
    </row>
    <row r="1732" spans="15:20" x14ac:dyDescent="0.2">
      <c r="O1732" t="s">
        <v>170</v>
      </c>
      <c r="P1732">
        <v>90</v>
      </c>
      <c r="Q1732" t="str">
        <f>CONCATENATE(Speciality[[#This Row],[Программа]],"_",Speciality[[#This Row],[Процент]])</f>
        <v>Профессиональное обучение_90</v>
      </c>
      <c r="R1732" s="66" t="s">
        <v>3250</v>
      </c>
      <c r="S1732" t="str">
        <f>CONCATENATE(Speciality[[#This Row],[тех1]],"_",Speciality[[#This Row],[Код]])</f>
        <v>Профессиональное обучение_90_10704</v>
      </c>
      <c r="T1732" t="s">
        <v>3251</v>
      </c>
    </row>
    <row r="1733" spans="15:20" x14ac:dyDescent="0.2">
      <c r="O1733" t="s">
        <v>170</v>
      </c>
      <c r="P1733">
        <v>90</v>
      </c>
      <c r="Q1733" t="str">
        <f>CONCATENATE(Speciality[[#This Row],[Программа]],"_",Speciality[[#This Row],[Процент]])</f>
        <v>Профессиональное обучение_90</v>
      </c>
      <c r="R1733" s="66" t="s">
        <v>3252</v>
      </c>
      <c r="S1733" t="str">
        <f>CONCATENATE(Speciality[[#This Row],[тех1]],"_",Speciality[[#This Row],[Код]])</f>
        <v>Профессиональное обучение_90_10706</v>
      </c>
      <c r="T1733" t="s">
        <v>3253</v>
      </c>
    </row>
    <row r="1734" spans="15:20" x14ac:dyDescent="0.2">
      <c r="O1734" t="s">
        <v>170</v>
      </c>
      <c r="P1734">
        <v>90</v>
      </c>
      <c r="Q1734" t="str">
        <f>CONCATENATE(Speciality[[#This Row],[Программа]],"_",Speciality[[#This Row],[Процент]])</f>
        <v>Профессиональное обучение_90</v>
      </c>
      <c r="R1734" s="66" t="s">
        <v>3254</v>
      </c>
      <c r="S1734" t="str">
        <f>CONCATENATE(Speciality[[#This Row],[тех1]],"_",Speciality[[#This Row],[Код]])</f>
        <v>Профессиональное обучение_90_10708</v>
      </c>
      <c r="T1734" t="s">
        <v>3255</v>
      </c>
    </row>
    <row r="1735" spans="15:20" x14ac:dyDescent="0.2">
      <c r="O1735" t="s">
        <v>170</v>
      </c>
      <c r="P1735">
        <v>90</v>
      </c>
      <c r="Q1735" t="str">
        <f>CONCATENATE(Speciality[[#This Row],[Программа]],"_",Speciality[[#This Row],[Процент]])</f>
        <v>Профессиональное обучение_90</v>
      </c>
      <c r="R1735" s="66" t="s">
        <v>3256</v>
      </c>
      <c r="S1735" t="str">
        <f>CONCATENATE(Speciality[[#This Row],[тех1]],"_",Speciality[[#This Row],[Код]])</f>
        <v>Профессиональное обучение_90_10710</v>
      </c>
      <c r="T1735" t="s">
        <v>3257</v>
      </c>
    </row>
    <row r="1736" spans="15:20" x14ac:dyDescent="0.2">
      <c r="O1736" t="s">
        <v>170</v>
      </c>
      <c r="P1736">
        <v>90</v>
      </c>
      <c r="Q1736" t="str">
        <f>CONCATENATE(Speciality[[#This Row],[Программа]],"_",Speciality[[#This Row],[Процент]])</f>
        <v>Профессиональное обучение_90</v>
      </c>
      <c r="R1736" s="66" t="s">
        <v>3258</v>
      </c>
      <c r="S1736" t="str">
        <f>CONCATENATE(Speciality[[#This Row],[тех1]],"_",Speciality[[#This Row],[Код]])</f>
        <v>Профессиональное обучение_90_10712</v>
      </c>
      <c r="T1736" t="s">
        <v>3259</v>
      </c>
    </row>
    <row r="1737" spans="15:20" x14ac:dyDescent="0.2">
      <c r="O1737" t="s">
        <v>170</v>
      </c>
      <c r="P1737">
        <v>90</v>
      </c>
      <c r="Q1737" t="str">
        <f>CONCATENATE(Speciality[[#This Row],[Программа]],"_",Speciality[[#This Row],[Процент]])</f>
        <v>Профессиональное обучение_90</v>
      </c>
      <c r="R1737" s="66" t="s">
        <v>3260</v>
      </c>
      <c r="S1737" t="str">
        <f>CONCATENATE(Speciality[[#This Row],[тех1]],"_",Speciality[[#This Row],[Код]])</f>
        <v>Профессиональное обучение_90_10714</v>
      </c>
      <c r="T1737" t="s">
        <v>3261</v>
      </c>
    </row>
    <row r="1738" spans="15:20" x14ac:dyDescent="0.2">
      <c r="O1738" t="s">
        <v>170</v>
      </c>
      <c r="P1738">
        <v>90</v>
      </c>
      <c r="Q1738" t="str">
        <f>CONCATENATE(Speciality[[#This Row],[Программа]],"_",Speciality[[#This Row],[Процент]])</f>
        <v>Профессиональное обучение_90</v>
      </c>
      <c r="R1738" s="66" t="s">
        <v>3262</v>
      </c>
      <c r="S1738" t="str">
        <f>CONCATENATE(Speciality[[#This Row],[тех1]],"_",Speciality[[#This Row],[Код]])</f>
        <v>Профессиональное обучение_90_10716</v>
      </c>
      <c r="T1738" t="s">
        <v>3263</v>
      </c>
    </row>
    <row r="1739" spans="15:20" x14ac:dyDescent="0.2">
      <c r="O1739" t="s">
        <v>170</v>
      </c>
      <c r="P1739">
        <v>90</v>
      </c>
      <c r="Q1739" t="str">
        <f>CONCATENATE(Speciality[[#This Row],[Программа]],"_",Speciality[[#This Row],[Процент]])</f>
        <v>Профессиональное обучение_90</v>
      </c>
      <c r="R1739" s="66" t="s">
        <v>3264</v>
      </c>
      <c r="S1739" t="str">
        <f>CONCATENATE(Speciality[[#This Row],[тех1]],"_",Speciality[[#This Row],[Код]])</f>
        <v>Профессиональное обучение_90_10718</v>
      </c>
      <c r="T1739" t="s">
        <v>3265</v>
      </c>
    </row>
    <row r="1740" spans="15:20" x14ac:dyDescent="0.2">
      <c r="O1740" t="s">
        <v>170</v>
      </c>
      <c r="P1740">
        <v>90</v>
      </c>
      <c r="Q1740" t="str">
        <f>CONCATENATE(Speciality[[#This Row],[Программа]],"_",Speciality[[#This Row],[Процент]])</f>
        <v>Профессиональное обучение_90</v>
      </c>
      <c r="R1740" s="66" t="s">
        <v>3266</v>
      </c>
      <c r="S1740" t="str">
        <f>CONCATENATE(Speciality[[#This Row],[тех1]],"_",Speciality[[#This Row],[Код]])</f>
        <v>Профессиональное обучение_90_10720</v>
      </c>
      <c r="T1740" t="s">
        <v>3267</v>
      </c>
    </row>
    <row r="1741" spans="15:20" x14ac:dyDescent="0.2">
      <c r="O1741" t="s">
        <v>170</v>
      </c>
      <c r="P1741">
        <v>90</v>
      </c>
      <c r="Q1741" t="str">
        <f>CONCATENATE(Speciality[[#This Row],[Программа]],"_",Speciality[[#This Row],[Процент]])</f>
        <v>Профессиональное обучение_90</v>
      </c>
      <c r="R1741" s="66" t="s">
        <v>3268</v>
      </c>
      <c r="S1741" t="str">
        <f>CONCATENATE(Speciality[[#This Row],[тех1]],"_",Speciality[[#This Row],[Код]])</f>
        <v>Профессиональное обучение_90_10722</v>
      </c>
      <c r="T1741" t="s">
        <v>3269</v>
      </c>
    </row>
    <row r="1742" spans="15:20" x14ac:dyDescent="0.2">
      <c r="O1742" t="s">
        <v>170</v>
      </c>
      <c r="P1742">
        <v>90</v>
      </c>
      <c r="Q1742" t="str">
        <f>CONCATENATE(Speciality[[#This Row],[Программа]],"_",Speciality[[#This Row],[Процент]])</f>
        <v>Профессиональное обучение_90</v>
      </c>
      <c r="R1742" s="66" t="s">
        <v>3270</v>
      </c>
      <c r="S1742" t="str">
        <f>CONCATENATE(Speciality[[#This Row],[тех1]],"_",Speciality[[#This Row],[Код]])</f>
        <v>Профессиональное обучение_90_10724</v>
      </c>
      <c r="T1742" t="s">
        <v>3271</v>
      </c>
    </row>
    <row r="1743" spans="15:20" x14ac:dyDescent="0.2">
      <c r="O1743" t="s">
        <v>170</v>
      </c>
      <c r="P1743">
        <v>90</v>
      </c>
      <c r="Q1743" t="str">
        <f>CONCATENATE(Speciality[[#This Row],[Программа]],"_",Speciality[[#This Row],[Процент]])</f>
        <v>Профессиональное обучение_90</v>
      </c>
      <c r="R1743" s="66" t="s">
        <v>3272</v>
      </c>
      <c r="S1743" t="str">
        <f>CONCATENATE(Speciality[[#This Row],[тех1]],"_",Speciality[[#This Row],[Код]])</f>
        <v>Профессиональное обучение_90_10726</v>
      </c>
      <c r="T1743" t="s">
        <v>2297</v>
      </c>
    </row>
    <row r="1744" spans="15:20" x14ac:dyDescent="0.2">
      <c r="O1744" t="s">
        <v>170</v>
      </c>
      <c r="P1744">
        <v>90</v>
      </c>
      <c r="Q1744" t="str">
        <f>CONCATENATE(Speciality[[#This Row],[Программа]],"_",Speciality[[#This Row],[Процент]])</f>
        <v>Профессиональное обучение_90</v>
      </c>
      <c r="R1744" s="66" t="s">
        <v>3273</v>
      </c>
      <c r="S1744" t="str">
        <f>CONCATENATE(Speciality[[#This Row],[тех1]],"_",Speciality[[#This Row],[Код]])</f>
        <v>Профессиональное обучение_90_10727</v>
      </c>
      <c r="T1744" t="s">
        <v>3274</v>
      </c>
    </row>
    <row r="1745" spans="15:20" x14ac:dyDescent="0.2">
      <c r="O1745" t="s">
        <v>170</v>
      </c>
      <c r="P1745">
        <v>90</v>
      </c>
      <c r="Q1745" t="str">
        <f>CONCATENATE(Speciality[[#This Row],[Программа]],"_",Speciality[[#This Row],[Процент]])</f>
        <v>Профессиональное обучение_90</v>
      </c>
      <c r="R1745" s="66" t="s">
        <v>3275</v>
      </c>
      <c r="S1745" t="str">
        <f>CONCATENATE(Speciality[[#This Row],[тех1]],"_",Speciality[[#This Row],[Код]])</f>
        <v>Профессиональное обучение_90_10729</v>
      </c>
      <c r="T1745" t="s">
        <v>3276</v>
      </c>
    </row>
    <row r="1746" spans="15:20" x14ac:dyDescent="0.2">
      <c r="O1746" t="s">
        <v>170</v>
      </c>
      <c r="P1746">
        <v>90</v>
      </c>
      <c r="Q1746" t="str">
        <f>CONCATENATE(Speciality[[#This Row],[Программа]],"_",Speciality[[#This Row],[Процент]])</f>
        <v>Профессиональное обучение_90</v>
      </c>
      <c r="R1746" s="66" t="s">
        <v>3277</v>
      </c>
      <c r="S1746" t="str">
        <f>CONCATENATE(Speciality[[#This Row],[тех1]],"_",Speciality[[#This Row],[Код]])</f>
        <v>Профессиональное обучение_90_10731</v>
      </c>
      <c r="T1746" t="s">
        <v>3278</v>
      </c>
    </row>
    <row r="1747" spans="15:20" x14ac:dyDescent="0.2">
      <c r="O1747" t="s">
        <v>170</v>
      </c>
      <c r="P1747">
        <v>90</v>
      </c>
      <c r="Q1747" t="str">
        <f>CONCATENATE(Speciality[[#This Row],[Программа]],"_",Speciality[[#This Row],[Процент]])</f>
        <v>Профессиональное обучение_90</v>
      </c>
      <c r="R1747" s="66" t="s">
        <v>3279</v>
      </c>
      <c r="S1747" t="str">
        <f>CONCATENATE(Speciality[[#This Row],[тех1]],"_",Speciality[[#This Row],[Код]])</f>
        <v>Профессиональное обучение_90_10733</v>
      </c>
      <c r="T1747" t="s">
        <v>3280</v>
      </c>
    </row>
    <row r="1748" spans="15:20" x14ac:dyDescent="0.2">
      <c r="O1748" t="s">
        <v>170</v>
      </c>
      <c r="P1748">
        <v>90</v>
      </c>
      <c r="Q1748" t="str">
        <f>CONCATENATE(Speciality[[#This Row],[Программа]],"_",Speciality[[#This Row],[Процент]])</f>
        <v>Профессиональное обучение_90</v>
      </c>
      <c r="R1748" s="66" t="s">
        <v>3281</v>
      </c>
      <c r="S1748" t="str">
        <f>CONCATENATE(Speciality[[#This Row],[тех1]],"_",Speciality[[#This Row],[Код]])</f>
        <v>Профессиональное обучение_90_10735</v>
      </c>
      <c r="T1748" t="s">
        <v>3282</v>
      </c>
    </row>
    <row r="1749" spans="15:20" x14ac:dyDescent="0.2">
      <c r="O1749" t="s">
        <v>170</v>
      </c>
      <c r="P1749">
        <v>90</v>
      </c>
      <c r="Q1749" t="str">
        <f>CONCATENATE(Speciality[[#This Row],[Программа]],"_",Speciality[[#This Row],[Процент]])</f>
        <v>Профессиональное обучение_90</v>
      </c>
      <c r="R1749" s="66" t="s">
        <v>3283</v>
      </c>
      <c r="S1749" t="str">
        <f>CONCATENATE(Speciality[[#This Row],[тех1]],"_",Speciality[[#This Row],[Код]])</f>
        <v>Профессиональное обучение_90_10737</v>
      </c>
      <c r="T1749" t="s">
        <v>3284</v>
      </c>
    </row>
    <row r="1750" spans="15:20" x14ac:dyDescent="0.2">
      <c r="O1750" t="s">
        <v>170</v>
      </c>
      <c r="P1750">
        <v>90</v>
      </c>
      <c r="Q1750" t="str">
        <f>CONCATENATE(Speciality[[#This Row],[Программа]],"_",Speciality[[#This Row],[Процент]])</f>
        <v>Профессиональное обучение_90</v>
      </c>
      <c r="R1750" s="66" t="s">
        <v>3285</v>
      </c>
      <c r="S1750" t="str">
        <f>CONCATENATE(Speciality[[#This Row],[тех1]],"_",Speciality[[#This Row],[Код]])</f>
        <v>Профессиональное обучение_90_10739</v>
      </c>
      <c r="T1750" t="s">
        <v>3286</v>
      </c>
    </row>
    <row r="1751" spans="15:20" x14ac:dyDescent="0.2">
      <c r="O1751" t="s">
        <v>170</v>
      </c>
      <c r="P1751">
        <v>90</v>
      </c>
      <c r="Q1751" t="str">
        <f>CONCATENATE(Speciality[[#This Row],[Программа]],"_",Speciality[[#This Row],[Процент]])</f>
        <v>Профессиональное обучение_90</v>
      </c>
      <c r="R1751" s="66" t="s">
        <v>3287</v>
      </c>
      <c r="S1751" t="str">
        <f>CONCATENATE(Speciality[[#This Row],[тех1]],"_",Speciality[[#This Row],[Код]])</f>
        <v>Профессиональное обучение_90_10741</v>
      </c>
      <c r="T1751" t="s">
        <v>3288</v>
      </c>
    </row>
    <row r="1752" spans="15:20" x14ac:dyDescent="0.2">
      <c r="O1752" t="s">
        <v>170</v>
      </c>
      <c r="P1752">
        <v>90</v>
      </c>
      <c r="Q1752" t="str">
        <f>CONCATENATE(Speciality[[#This Row],[Программа]],"_",Speciality[[#This Row],[Процент]])</f>
        <v>Профессиональное обучение_90</v>
      </c>
      <c r="R1752" s="66" t="s">
        <v>3289</v>
      </c>
      <c r="S1752" t="str">
        <f>CONCATENATE(Speciality[[#This Row],[тех1]],"_",Speciality[[#This Row],[Код]])</f>
        <v>Профессиональное обучение_90_10743</v>
      </c>
      <c r="T1752" t="s">
        <v>3290</v>
      </c>
    </row>
    <row r="1753" spans="15:20" x14ac:dyDescent="0.2">
      <c r="O1753" t="s">
        <v>170</v>
      </c>
      <c r="P1753">
        <v>90</v>
      </c>
      <c r="Q1753" t="str">
        <f>CONCATENATE(Speciality[[#This Row],[Программа]],"_",Speciality[[#This Row],[Процент]])</f>
        <v>Профессиональное обучение_90</v>
      </c>
      <c r="R1753" s="66" t="s">
        <v>3291</v>
      </c>
      <c r="S1753" t="str">
        <f>CONCATENATE(Speciality[[#This Row],[тех1]],"_",Speciality[[#This Row],[Код]])</f>
        <v>Профессиональное обучение_90_10747</v>
      </c>
      <c r="T1753" t="s">
        <v>3292</v>
      </c>
    </row>
    <row r="1754" spans="15:20" x14ac:dyDescent="0.2">
      <c r="O1754" t="s">
        <v>170</v>
      </c>
      <c r="P1754">
        <v>90</v>
      </c>
      <c r="Q1754" t="str">
        <f>CONCATENATE(Speciality[[#This Row],[Программа]],"_",Speciality[[#This Row],[Процент]])</f>
        <v>Профессиональное обучение_90</v>
      </c>
      <c r="R1754" s="66" t="s">
        <v>3293</v>
      </c>
      <c r="S1754" t="str">
        <f>CONCATENATE(Speciality[[#This Row],[тех1]],"_",Speciality[[#This Row],[Код]])</f>
        <v>Профессиональное обучение_90_10749</v>
      </c>
      <c r="T1754" t="s">
        <v>3294</v>
      </c>
    </row>
    <row r="1755" spans="15:20" x14ac:dyDescent="0.2">
      <c r="O1755" t="s">
        <v>170</v>
      </c>
      <c r="P1755">
        <v>90</v>
      </c>
      <c r="Q1755" t="str">
        <f>CONCATENATE(Speciality[[#This Row],[Программа]],"_",Speciality[[#This Row],[Процент]])</f>
        <v>Профессиональное обучение_90</v>
      </c>
      <c r="R1755" s="66" t="s">
        <v>3295</v>
      </c>
      <c r="S1755" t="str">
        <f>CONCATENATE(Speciality[[#This Row],[тех1]],"_",Speciality[[#This Row],[Код]])</f>
        <v>Профессиональное обучение_90_10751</v>
      </c>
      <c r="T1755" t="s">
        <v>3296</v>
      </c>
    </row>
    <row r="1756" spans="15:20" x14ac:dyDescent="0.2">
      <c r="O1756" t="s">
        <v>170</v>
      </c>
      <c r="P1756">
        <v>90</v>
      </c>
      <c r="Q1756" t="str">
        <f>CONCATENATE(Speciality[[#This Row],[Программа]],"_",Speciality[[#This Row],[Процент]])</f>
        <v>Профессиональное обучение_90</v>
      </c>
      <c r="R1756" s="66" t="s">
        <v>3297</v>
      </c>
      <c r="S1756" t="str">
        <f>CONCATENATE(Speciality[[#This Row],[тех1]],"_",Speciality[[#This Row],[Код]])</f>
        <v>Профессиональное обучение_90_10753</v>
      </c>
      <c r="T1756" t="s">
        <v>3298</v>
      </c>
    </row>
    <row r="1757" spans="15:20" x14ac:dyDescent="0.2">
      <c r="O1757" t="s">
        <v>170</v>
      </c>
      <c r="P1757">
        <v>90</v>
      </c>
      <c r="Q1757" t="str">
        <f>CONCATENATE(Speciality[[#This Row],[Программа]],"_",Speciality[[#This Row],[Процент]])</f>
        <v>Профессиональное обучение_90</v>
      </c>
      <c r="R1757" s="66" t="s">
        <v>3299</v>
      </c>
      <c r="S1757" t="str">
        <f>CONCATENATE(Speciality[[#This Row],[тех1]],"_",Speciality[[#This Row],[Код]])</f>
        <v>Профессиональное обучение_90_10755</v>
      </c>
      <c r="T1757" t="s">
        <v>3300</v>
      </c>
    </row>
    <row r="1758" spans="15:20" x14ac:dyDescent="0.2">
      <c r="O1758" t="s">
        <v>170</v>
      </c>
      <c r="P1758">
        <v>90</v>
      </c>
      <c r="Q1758" t="str">
        <f>CONCATENATE(Speciality[[#This Row],[Программа]],"_",Speciality[[#This Row],[Процент]])</f>
        <v>Профессиональное обучение_90</v>
      </c>
      <c r="R1758" s="66" t="s">
        <v>3301</v>
      </c>
      <c r="S1758" t="str">
        <f>CONCATENATE(Speciality[[#This Row],[тех1]],"_",Speciality[[#This Row],[Код]])</f>
        <v>Профессиональное обучение_90_10757</v>
      </c>
      <c r="T1758" t="s">
        <v>3302</v>
      </c>
    </row>
    <row r="1759" spans="15:20" x14ac:dyDescent="0.2">
      <c r="O1759" t="s">
        <v>170</v>
      </c>
      <c r="P1759">
        <v>90</v>
      </c>
      <c r="Q1759" t="str">
        <f>CONCATENATE(Speciality[[#This Row],[Программа]],"_",Speciality[[#This Row],[Процент]])</f>
        <v>Профессиональное обучение_90</v>
      </c>
      <c r="R1759" s="66" t="s">
        <v>3303</v>
      </c>
      <c r="S1759" t="str">
        <f>CONCATENATE(Speciality[[#This Row],[тех1]],"_",Speciality[[#This Row],[Код]])</f>
        <v>Профессиональное обучение_90_10758</v>
      </c>
      <c r="T1759" t="s">
        <v>2298</v>
      </c>
    </row>
    <row r="1760" spans="15:20" x14ac:dyDescent="0.2">
      <c r="O1760" t="s">
        <v>170</v>
      </c>
      <c r="P1760">
        <v>90</v>
      </c>
      <c r="Q1760" t="str">
        <f>CONCATENATE(Speciality[[#This Row],[Программа]],"_",Speciality[[#This Row],[Процент]])</f>
        <v>Профессиональное обучение_90</v>
      </c>
      <c r="R1760" s="66" t="s">
        <v>3304</v>
      </c>
      <c r="S1760" t="str">
        <f>CONCATENATE(Speciality[[#This Row],[тех1]],"_",Speciality[[#This Row],[Код]])</f>
        <v>Профессиональное обучение_90_10761</v>
      </c>
      <c r="T1760" t="s">
        <v>3305</v>
      </c>
    </row>
    <row r="1761" spans="15:20" x14ac:dyDescent="0.2">
      <c r="O1761" t="s">
        <v>170</v>
      </c>
      <c r="P1761">
        <v>90</v>
      </c>
      <c r="Q1761" t="str">
        <f>CONCATENATE(Speciality[[#This Row],[Программа]],"_",Speciality[[#This Row],[Процент]])</f>
        <v>Профессиональное обучение_90</v>
      </c>
      <c r="R1761" s="66" t="s">
        <v>3306</v>
      </c>
      <c r="S1761" t="str">
        <f>CONCATENATE(Speciality[[#This Row],[тех1]],"_",Speciality[[#This Row],[Код]])</f>
        <v>Профессиональное обучение_90_10763</v>
      </c>
      <c r="T1761" t="s">
        <v>3307</v>
      </c>
    </row>
    <row r="1762" spans="15:20" x14ac:dyDescent="0.2">
      <c r="O1762" t="s">
        <v>170</v>
      </c>
      <c r="P1762">
        <v>90</v>
      </c>
      <c r="Q1762" t="str">
        <f>CONCATENATE(Speciality[[#This Row],[Программа]],"_",Speciality[[#This Row],[Процент]])</f>
        <v>Профессиональное обучение_90</v>
      </c>
      <c r="R1762" s="66" t="s">
        <v>3308</v>
      </c>
      <c r="S1762" t="str">
        <f>CONCATENATE(Speciality[[#This Row],[тех1]],"_",Speciality[[#This Row],[Код]])</f>
        <v>Профессиональное обучение_90_10765</v>
      </c>
      <c r="T1762" t="s">
        <v>3309</v>
      </c>
    </row>
    <row r="1763" spans="15:20" x14ac:dyDescent="0.2">
      <c r="O1763" t="s">
        <v>170</v>
      </c>
      <c r="P1763">
        <v>90</v>
      </c>
      <c r="Q1763" t="str">
        <f>CONCATENATE(Speciality[[#This Row],[Программа]],"_",Speciality[[#This Row],[Процент]])</f>
        <v>Профессиональное обучение_90</v>
      </c>
      <c r="R1763" s="66" t="s">
        <v>3310</v>
      </c>
      <c r="S1763" t="str">
        <f>CONCATENATE(Speciality[[#This Row],[тех1]],"_",Speciality[[#This Row],[Код]])</f>
        <v>Профессиональное обучение_90_10767</v>
      </c>
      <c r="T1763" t="s">
        <v>3311</v>
      </c>
    </row>
    <row r="1764" spans="15:20" x14ac:dyDescent="0.2">
      <c r="O1764" t="s">
        <v>170</v>
      </c>
      <c r="P1764">
        <v>90</v>
      </c>
      <c r="Q1764" t="str">
        <f>CONCATENATE(Speciality[[#This Row],[Программа]],"_",Speciality[[#This Row],[Процент]])</f>
        <v>Профессиональное обучение_90</v>
      </c>
      <c r="R1764" s="66" t="s">
        <v>3312</v>
      </c>
      <c r="S1764" t="str">
        <f>CONCATENATE(Speciality[[#This Row],[тех1]],"_",Speciality[[#This Row],[Код]])</f>
        <v>Профессиональное обучение_90_10769</v>
      </c>
      <c r="T1764" t="s">
        <v>3313</v>
      </c>
    </row>
    <row r="1765" spans="15:20" x14ac:dyDescent="0.2">
      <c r="O1765" t="s">
        <v>170</v>
      </c>
      <c r="P1765">
        <v>90</v>
      </c>
      <c r="Q1765" t="str">
        <f>CONCATENATE(Speciality[[#This Row],[Программа]],"_",Speciality[[#This Row],[Процент]])</f>
        <v>Профессиональное обучение_90</v>
      </c>
      <c r="R1765" s="66" t="s">
        <v>3314</v>
      </c>
      <c r="S1765" t="str">
        <f>CONCATENATE(Speciality[[#This Row],[тех1]],"_",Speciality[[#This Row],[Код]])</f>
        <v>Профессиональное обучение_90_10771</v>
      </c>
      <c r="T1765" t="s">
        <v>3315</v>
      </c>
    </row>
    <row r="1766" spans="15:20" x14ac:dyDescent="0.2">
      <c r="O1766" t="s">
        <v>170</v>
      </c>
      <c r="P1766">
        <v>90</v>
      </c>
      <c r="Q1766" t="str">
        <f>CONCATENATE(Speciality[[#This Row],[Программа]],"_",Speciality[[#This Row],[Процент]])</f>
        <v>Профессиональное обучение_90</v>
      </c>
      <c r="R1766" s="66" t="s">
        <v>3316</v>
      </c>
      <c r="S1766" t="str">
        <f>CONCATENATE(Speciality[[#This Row],[тех1]],"_",Speciality[[#This Row],[Код]])</f>
        <v>Профессиональное обучение_90_10773</v>
      </c>
      <c r="T1766" t="s">
        <v>3317</v>
      </c>
    </row>
    <row r="1767" spans="15:20" x14ac:dyDescent="0.2">
      <c r="O1767" t="s">
        <v>170</v>
      </c>
      <c r="P1767">
        <v>90</v>
      </c>
      <c r="Q1767" t="str">
        <f>CONCATENATE(Speciality[[#This Row],[Программа]],"_",Speciality[[#This Row],[Процент]])</f>
        <v>Профессиональное обучение_90</v>
      </c>
      <c r="R1767" s="66" t="s">
        <v>3318</v>
      </c>
      <c r="S1767" t="str">
        <f>CONCATENATE(Speciality[[#This Row],[тех1]],"_",Speciality[[#This Row],[Код]])</f>
        <v>Профессиональное обучение_90_10775</v>
      </c>
      <c r="T1767" t="s">
        <v>3319</v>
      </c>
    </row>
    <row r="1768" spans="15:20" x14ac:dyDescent="0.2">
      <c r="O1768" t="s">
        <v>170</v>
      </c>
      <c r="P1768">
        <v>90</v>
      </c>
      <c r="Q1768" t="str">
        <f>CONCATENATE(Speciality[[#This Row],[Программа]],"_",Speciality[[#This Row],[Процент]])</f>
        <v>Профессиональное обучение_90</v>
      </c>
      <c r="R1768" s="66" t="s">
        <v>3320</v>
      </c>
      <c r="S1768" t="str">
        <f>CONCATENATE(Speciality[[#This Row],[тех1]],"_",Speciality[[#This Row],[Код]])</f>
        <v>Профессиональное обучение_90_10777</v>
      </c>
      <c r="T1768" t="s">
        <v>2299</v>
      </c>
    </row>
    <row r="1769" spans="15:20" x14ac:dyDescent="0.2">
      <c r="O1769" t="s">
        <v>170</v>
      </c>
      <c r="P1769">
        <v>90</v>
      </c>
      <c r="Q1769" t="str">
        <f>CONCATENATE(Speciality[[#This Row],[Программа]],"_",Speciality[[#This Row],[Процент]])</f>
        <v>Профессиональное обучение_90</v>
      </c>
      <c r="R1769" s="66" t="s">
        <v>3321</v>
      </c>
      <c r="S1769" t="str">
        <f>CONCATENATE(Speciality[[#This Row],[тех1]],"_",Speciality[[#This Row],[Код]])</f>
        <v>Профессиональное обучение_90_10779</v>
      </c>
      <c r="T1769" t="s">
        <v>2300</v>
      </c>
    </row>
    <row r="1770" spans="15:20" x14ac:dyDescent="0.2">
      <c r="O1770" t="s">
        <v>170</v>
      </c>
      <c r="P1770">
        <v>90</v>
      </c>
      <c r="Q1770" t="str">
        <f>CONCATENATE(Speciality[[#This Row],[Программа]],"_",Speciality[[#This Row],[Процент]])</f>
        <v>Профессиональное обучение_90</v>
      </c>
      <c r="R1770" s="66" t="s">
        <v>3322</v>
      </c>
      <c r="S1770" t="str">
        <f>CONCATENATE(Speciality[[#This Row],[тех1]],"_",Speciality[[#This Row],[Код]])</f>
        <v>Профессиональное обучение_90_10780</v>
      </c>
      <c r="T1770" t="s">
        <v>3323</v>
      </c>
    </row>
    <row r="1771" spans="15:20" x14ac:dyDescent="0.2">
      <c r="O1771" t="s">
        <v>170</v>
      </c>
      <c r="P1771">
        <v>90</v>
      </c>
      <c r="Q1771" t="str">
        <f>CONCATENATE(Speciality[[#This Row],[Программа]],"_",Speciality[[#This Row],[Процент]])</f>
        <v>Профессиональное обучение_90</v>
      </c>
      <c r="R1771" s="66" t="s">
        <v>3324</v>
      </c>
      <c r="S1771" t="str">
        <f>CONCATENATE(Speciality[[#This Row],[тех1]],"_",Speciality[[#This Row],[Код]])</f>
        <v>Профессиональное обучение_90_10782</v>
      </c>
      <c r="T1771" t="s">
        <v>2301</v>
      </c>
    </row>
    <row r="1772" spans="15:20" x14ac:dyDescent="0.2">
      <c r="O1772" t="s">
        <v>170</v>
      </c>
      <c r="P1772">
        <v>90</v>
      </c>
      <c r="Q1772" t="str">
        <f>CONCATENATE(Speciality[[#This Row],[Программа]],"_",Speciality[[#This Row],[Процент]])</f>
        <v>Профессиональное обучение_90</v>
      </c>
      <c r="R1772" s="66" t="s">
        <v>3325</v>
      </c>
      <c r="S1772" t="str">
        <f>CONCATENATE(Speciality[[#This Row],[тех1]],"_",Speciality[[#This Row],[Код]])</f>
        <v>Профессиональное обучение_90_10784</v>
      </c>
      <c r="T1772" t="s">
        <v>3326</v>
      </c>
    </row>
    <row r="1773" spans="15:20" x14ac:dyDescent="0.2">
      <c r="O1773" t="s">
        <v>170</v>
      </c>
      <c r="P1773">
        <v>90</v>
      </c>
      <c r="Q1773" t="str">
        <f>CONCATENATE(Speciality[[#This Row],[Программа]],"_",Speciality[[#This Row],[Процент]])</f>
        <v>Профессиональное обучение_90</v>
      </c>
      <c r="R1773" s="66" t="s">
        <v>3327</v>
      </c>
      <c r="S1773" t="str">
        <f>CONCATENATE(Speciality[[#This Row],[тех1]],"_",Speciality[[#This Row],[Код]])</f>
        <v>Профессиональное обучение_90_10786</v>
      </c>
      <c r="T1773" t="s">
        <v>2302</v>
      </c>
    </row>
    <row r="1774" spans="15:20" x14ac:dyDescent="0.2">
      <c r="O1774" t="s">
        <v>170</v>
      </c>
      <c r="P1774">
        <v>90</v>
      </c>
      <c r="Q1774" t="str">
        <f>CONCATENATE(Speciality[[#This Row],[Программа]],"_",Speciality[[#This Row],[Процент]])</f>
        <v>Профессиональное обучение_90</v>
      </c>
      <c r="R1774" s="66" t="s">
        <v>3328</v>
      </c>
      <c r="S1774" t="str">
        <f>CONCATENATE(Speciality[[#This Row],[тех1]],"_",Speciality[[#This Row],[Код]])</f>
        <v>Профессиональное обучение_90_10788</v>
      </c>
      <c r="T1774" t="s">
        <v>3329</v>
      </c>
    </row>
    <row r="1775" spans="15:20" x14ac:dyDescent="0.2">
      <c r="O1775" t="s">
        <v>170</v>
      </c>
      <c r="P1775">
        <v>90</v>
      </c>
      <c r="Q1775" t="str">
        <f>CONCATENATE(Speciality[[#This Row],[Программа]],"_",Speciality[[#This Row],[Процент]])</f>
        <v>Профессиональное обучение_90</v>
      </c>
      <c r="R1775" s="66" t="s">
        <v>3330</v>
      </c>
      <c r="S1775" t="str">
        <f>CONCATENATE(Speciality[[#This Row],[тех1]],"_",Speciality[[#This Row],[Код]])</f>
        <v>Профессиональное обучение_90_10790</v>
      </c>
      <c r="T1775" t="s">
        <v>3331</v>
      </c>
    </row>
    <row r="1776" spans="15:20" x14ac:dyDescent="0.2">
      <c r="O1776" t="s">
        <v>170</v>
      </c>
      <c r="P1776">
        <v>90</v>
      </c>
      <c r="Q1776" t="str">
        <f>CONCATENATE(Speciality[[#This Row],[Программа]],"_",Speciality[[#This Row],[Процент]])</f>
        <v>Профессиональное обучение_90</v>
      </c>
      <c r="R1776" s="66" t="s">
        <v>3332</v>
      </c>
      <c r="S1776" t="str">
        <f>CONCATENATE(Speciality[[#This Row],[тех1]],"_",Speciality[[#This Row],[Код]])</f>
        <v>Профессиональное обучение_90_10792</v>
      </c>
      <c r="T1776" t="s">
        <v>3333</v>
      </c>
    </row>
    <row r="1777" spans="15:20" x14ac:dyDescent="0.2">
      <c r="O1777" t="s">
        <v>170</v>
      </c>
      <c r="P1777">
        <v>90</v>
      </c>
      <c r="Q1777" t="str">
        <f>CONCATENATE(Speciality[[#This Row],[Программа]],"_",Speciality[[#This Row],[Процент]])</f>
        <v>Профессиональное обучение_90</v>
      </c>
      <c r="R1777" s="66" t="s">
        <v>3334</v>
      </c>
      <c r="S1777" t="str">
        <f>CONCATENATE(Speciality[[#This Row],[тех1]],"_",Speciality[[#This Row],[Код]])</f>
        <v>Профессиональное обучение_90_10794</v>
      </c>
      <c r="T1777" t="s">
        <v>2303</v>
      </c>
    </row>
    <row r="1778" spans="15:20" x14ac:dyDescent="0.2">
      <c r="O1778" t="s">
        <v>170</v>
      </c>
      <c r="P1778">
        <v>90</v>
      </c>
      <c r="Q1778" t="str">
        <f>CONCATENATE(Speciality[[#This Row],[Программа]],"_",Speciality[[#This Row],[Процент]])</f>
        <v>Профессиональное обучение_90</v>
      </c>
      <c r="R1778" s="66" t="s">
        <v>3335</v>
      </c>
      <c r="S1778" t="str">
        <f>CONCATENATE(Speciality[[#This Row],[тех1]],"_",Speciality[[#This Row],[Код]])</f>
        <v>Профессиональное обучение_90_10796</v>
      </c>
      <c r="T1778" t="s">
        <v>3336</v>
      </c>
    </row>
    <row r="1779" spans="15:20" x14ac:dyDescent="0.2">
      <c r="O1779" t="s">
        <v>170</v>
      </c>
      <c r="P1779">
        <v>90</v>
      </c>
      <c r="Q1779" t="str">
        <f>CONCATENATE(Speciality[[#This Row],[Программа]],"_",Speciality[[#This Row],[Процент]])</f>
        <v>Профессиональное обучение_90</v>
      </c>
      <c r="R1779" s="66" t="s">
        <v>3337</v>
      </c>
      <c r="S1779" t="str">
        <f>CONCATENATE(Speciality[[#This Row],[тех1]],"_",Speciality[[#This Row],[Код]])</f>
        <v>Профессиональное обучение_90_10798</v>
      </c>
      <c r="T1779" t="s">
        <v>3338</v>
      </c>
    </row>
    <row r="1780" spans="15:20" x14ac:dyDescent="0.2">
      <c r="O1780" t="s">
        <v>170</v>
      </c>
      <c r="P1780">
        <v>90</v>
      </c>
      <c r="Q1780" t="str">
        <f>CONCATENATE(Speciality[[#This Row],[Программа]],"_",Speciality[[#This Row],[Процент]])</f>
        <v>Профессиональное обучение_90</v>
      </c>
      <c r="R1780" s="66" t="s">
        <v>3339</v>
      </c>
      <c r="S1780" t="str">
        <f>CONCATENATE(Speciality[[#This Row],[тех1]],"_",Speciality[[#This Row],[Код]])</f>
        <v>Профессиональное обучение_90_10800</v>
      </c>
      <c r="T1780" t="s">
        <v>3340</v>
      </c>
    </row>
    <row r="1781" spans="15:20" x14ac:dyDescent="0.2">
      <c r="O1781" t="s">
        <v>170</v>
      </c>
      <c r="P1781">
        <v>90</v>
      </c>
      <c r="Q1781" t="str">
        <f>CONCATENATE(Speciality[[#This Row],[Программа]],"_",Speciality[[#This Row],[Процент]])</f>
        <v>Профессиональное обучение_90</v>
      </c>
      <c r="R1781" s="66" t="s">
        <v>3341</v>
      </c>
      <c r="S1781" t="str">
        <f>CONCATENATE(Speciality[[#This Row],[тех1]],"_",Speciality[[#This Row],[Код]])</f>
        <v>Профессиональное обучение_90_10802</v>
      </c>
      <c r="T1781" t="s">
        <v>3342</v>
      </c>
    </row>
    <row r="1782" spans="15:20" x14ac:dyDescent="0.2">
      <c r="O1782" t="s">
        <v>170</v>
      </c>
      <c r="P1782">
        <v>90</v>
      </c>
      <c r="Q1782" t="str">
        <f>CONCATENATE(Speciality[[#This Row],[Программа]],"_",Speciality[[#This Row],[Процент]])</f>
        <v>Профессиональное обучение_90</v>
      </c>
      <c r="R1782" s="66" t="s">
        <v>3343</v>
      </c>
      <c r="S1782" t="str">
        <f>CONCATENATE(Speciality[[#This Row],[тех1]],"_",Speciality[[#This Row],[Код]])</f>
        <v>Профессиональное обучение_90_10804</v>
      </c>
      <c r="T1782" t="s">
        <v>3344</v>
      </c>
    </row>
    <row r="1783" spans="15:20" x14ac:dyDescent="0.2">
      <c r="O1783" t="s">
        <v>170</v>
      </c>
      <c r="P1783">
        <v>90</v>
      </c>
      <c r="Q1783" t="str">
        <f>CONCATENATE(Speciality[[#This Row],[Программа]],"_",Speciality[[#This Row],[Процент]])</f>
        <v>Профессиональное обучение_90</v>
      </c>
      <c r="R1783" s="66" t="s">
        <v>3345</v>
      </c>
      <c r="S1783" t="str">
        <f>CONCATENATE(Speciality[[#This Row],[тех1]],"_",Speciality[[#This Row],[Код]])</f>
        <v>Профессиональное обучение_90_10806</v>
      </c>
      <c r="T1783" t="s">
        <v>3346</v>
      </c>
    </row>
    <row r="1784" spans="15:20" x14ac:dyDescent="0.2">
      <c r="O1784" t="s">
        <v>170</v>
      </c>
      <c r="P1784">
        <v>90</v>
      </c>
      <c r="Q1784" t="str">
        <f>CONCATENATE(Speciality[[#This Row],[Программа]],"_",Speciality[[#This Row],[Процент]])</f>
        <v>Профессиональное обучение_90</v>
      </c>
      <c r="R1784" s="66" t="s">
        <v>3347</v>
      </c>
      <c r="S1784" t="str">
        <f>CONCATENATE(Speciality[[#This Row],[тех1]],"_",Speciality[[#This Row],[Код]])</f>
        <v>Профессиональное обучение_90_10808</v>
      </c>
      <c r="T1784" t="s">
        <v>3348</v>
      </c>
    </row>
    <row r="1785" spans="15:20" x14ac:dyDescent="0.2">
      <c r="O1785" t="s">
        <v>170</v>
      </c>
      <c r="P1785">
        <v>90</v>
      </c>
      <c r="Q1785" t="str">
        <f>CONCATENATE(Speciality[[#This Row],[Программа]],"_",Speciality[[#This Row],[Процент]])</f>
        <v>Профессиональное обучение_90</v>
      </c>
      <c r="R1785" s="66" t="s">
        <v>3349</v>
      </c>
      <c r="S1785" t="str">
        <f>CONCATENATE(Speciality[[#This Row],[тех1]],"_",Speciality[[#This Row],[Код]])</f>
        <v>Профессиональное обучение_90_10810</v>
      </c>
      <c r="T1785" t="s">
        <v>2304</v>
      </c>
    </row>
    <row r="1786" spans="15:20" x14ac:dyDescent="0.2">
      <c r="O1786" t="s">
        <v>170</v>
      </c>
      <c r="P1786">
        <v>90</v>
      </c>
      <c r="Q1786" t="str">
        <f>CONCATENATE(Speciality[[#This Row],[Программа]],"_",Speciality[[#This Row],[Процент]])</f>
        <v>Профессиональное обучение_90</v>
      </c>
      <c r="R1786" s="66" t="s">
        <v>3350</v>
      </c>
      <c r="S1786" t="str">
        <f>CONCATENATE(Speciality[[#This Row],[тех1]],"_",Speciality[[#This Row],[Код]])</f>
        <v>Профессиональное обучение_90_10812</v>
      </c>
      <c r="T1786" t="s">
        <v>3351</v>
      </c>
    </row>
    <row r="1787" spans="15:20" x14ac:dyDescent="0.2">
      <c r="O1787" t="s">
        <v>170</v>
      </c>
      <c r="P1787">
        <v>90</v>
      </c>
      <c r="Q1787" t="str">
        <f>CONCATENATE(Speciality[[#This Row],[Программа]],"_",Speciality[[#This Row],[Процент]])</f>
        <v>Профессиональное обучение_90</v>
      </c>
      <c r="R1787" s="66" t="s">
        <v>3352</v>
      </c>
      <c r="S1787" t="str">
        <f>CONCATENATE(Speciality[[#This Row],[тех1]],"_",Speciality[[#This Row],[Код]])</f>
        <v>Профессиональное обучение_90_10814</v>
      </c>
      <c r="T1787" t="s">
        <v>2305</v>
      </c>
    </row>
    <row r="1788" spans="15:20" x14ac:dyDescent="0.2">
      <c r="O1788" t="s">
        <v>170</v>
      </c>
      <c r="P1788">
        <v>90</v>
      </c>
      <c r="Q1788" t="str">
        <f>CONCATENATE(Speciality[[#This Row],[Программа]],"_",Speciality[[#This Row],[Процент]])</f>
        <v>Профессиональное обучение_90</v>
      </c>
      <c r="R1788" s="66" t="s">
        <v>3353</v>
      </c>
      <c r="S1788" t="str">
        <f>CONCATENATE(Speciality[[#This Row],[тех1]],"_",Speciality[[#This Row],[Код]])</f>
        <v>Профессиональное обучение_90_10816</v>
      </c>
      <c r="T1788" t="s">
        <v>3354</v>
      </c>
    </row>
    <row r="1789" spans="15:20" x14ac:dyDescent="0.2">
      <c r="O1789" t="s">
        <v>170</v>
      </c>
      <c r="P1789">
        <v>90</v>
      </c>
      <c r="Q1789" t="str">
        <f>CONCATENATE(Speciality[[#This Row],[Программа]],"_",Speciality[[#This Row],[Процент]])</f>
        <v>Профессиональное обучение_90</v>
      </c>
      <c r="R1789" s="66" t="s">
        <v>3355</v>
      </c>
      <c r="S1789" t="str">
        <f>CONCATENATE(Speciality[[#This Row],[тех1]],"_",Speciality[[#This Row],[Код]])</f>
        <v>Профессиональное обучение_90_10817</v>
      </c>
      <c r="T1789" t="s">
        <v>3356</v>
      </c>
    </row>
    <row r="1790" spans="15:20" x14ac:dyDescent="0.2">
      <c r="O1790" t="s">
        <v>170</v>
      </c>
      <c r="P1790">
        <v>90</v>
      </c>
      <c r="Q1790" t="str">
        <f>CONCATENATE(Speciality[[#This Row],[Программа]],"_",Speciality[[#This Row],[Процент]])</f>
        <v>Профессиональное обучение_90</v>
      </c>
      <c r="R1790" s="66" t="s">
        <v>3357</v>
      </c>
      <c r="S1790" t="str">
        <f>CONCATENATE(Speciality[[#This Row],[тех1]],"_",Speciality[[#This Row],[Код]])</f>
        <v>Профессиональное обучение_90_10819</v>
      </c>
      <c r="T1790" t="s">
        <v>3358</v>
      </c>
    </row>
    <row r="1791" spans="15:20" x14ac:dyDescent="0.2">
      <c r="O1791" t="s">
        <v>170</v>
      </c>
      <c r="P1791">
        <v>90</v>
      </c>
      <c r="Q1791" t="str">
        <f>CONCATENATE(Speciality[[#This Row],[Программа]],"_",Speciality[[#This Row],[Процент]])</f>
        <v>Профессиональное обучение_90</v>
      </c>
      <c r="R1791" s="66" t="s">
        <v>3359</v>
      </c>
      <c r="S1791" t="str">
        <f>CONCATENATE(Speciality[[#This Row],[тех1]],"_",Speciality[[#This Row],[Код]])</f>
        <v>Профессиональное обучение_90_10821</v>
      </c>
      <c r="T1791" t="s">
        <v>3360</v>
      </c>
    </row>
    <row r="1792" spans="15:20" x14ac:dyDescent="0.2">
      <c r="O1792" t="s">
        <v>170</v>
      </c>
      <c r="P1792">
        <v>90</v>
      </c>
      <c r="Q1792" t="str">
        <f>CONCATENATE(Speciality[[#This Row],[Программа]],"_",Speciality[[#This Row],[Процент]])</f>
        <v>Профессиональное обучение_90</v>
      </c>
      <c r="R1792" s="66" t="s">
        <v>3361</v>
      </c>
      <c r="S1792" t="str">
        <f>CONCATENATE(Speciality[[#This Row],[тех1]],"_",Speciality[[#This Row],[Код]])</f>
        <v>Профессиональное обучение_90_10823</v>
      </c>
      <c r="T1792" t="s">
        <v>3362</v>
      </c>
    </row>
    <row r="1793" spans="15:20" x14ac:dyDescent="0.2">
      <c r="O1793" t="s">
        <v>170</v>
      </c>
      <c r="P1793">
        <v>90</v>
      </c>
      <c r="Q1793" t="str">
        <f>CONCATENATE(Speciality[[#This Row],[Программа]],"_",Speciality[[#This Row],[Процент]])</f>
        <v>Профессиональное обучение_90</v>
      </c>
      <c r="R1793" s="66" t="s">
        <v>3363</v>
      </c>
      <c r="S1793" t="str">
        <f>CONCATENATE(Speciality[[#This Row],[тех1]],"_",Speciality[[#This Row],[Код]])</f>
        <v>Профессиональное обучение_90_10824</v>
      </c>
      <c r="T1793" t="s">
        <v>3364</v>
      </c>
    </row>
    <row r="1794" spans="15:20" x14ac:dyDescent="0.2">
      <c r="O1794" t="s">
        <v>170</v>
      </c>
      <c r="P1794">
        <v>90</v>
      </c>
      <c r="Q1794" t="str">
        <f>CONCATENATE(Speciality[[#This Row],[Программа]],"_",Speciality[[#This Row],[Процент]])</f>
        <v>Профессиональное обучение_90</v>
      </c>
      <c r="R1794" s="66" t="s">
        <v>3365</v>
      </c>
      <c r="S1794" t="str">
        <f>CONCATENATE(Speciality[[#This Row],[тех1]],"_",Speciality[[#This Row],[Код]])</f>
        <v>Профессиональное обучение_90_10826</v>
      </c>
      <c r="T1794" t="s">
        <v>3366</v>
      </c>
    </row>
    <row r="1795" spans="15:20" x14ac:dyDescent="0.2">
      <c r="O1795" t="s">
        <v>170</v>
      </c>
      <c r="P1795">
        <v>90</v>
      </c>
      <c r="Q1795" t="str">
        <f>CONCATENATE(Speciality[[#This Row],[Программа]],"_",Speciality[[#This Row],[Процент]])</f>
        <v>Профессиональное обучение_90</v>
      </c>
      <c r="R1795" s="66" t="s">
        <v>3367</v>
      </c>
      <c r="S1795" t="str">
        <f>CONCATENATE(Speciality[[#This Row],[тех1]],"_",Speciality[[#This Row],[Код]])</f>
        <v>Профессиональное обучение_90_10828</v>
      </c>
      <c r="T1795" t="s">
        <v>3368</v>
      </c>
    </row>
    <row r="1796" spans="15:20" x14ac:dyDescent="0.2">
      <c r="O1796" t="s">
        <v>170</v>
      </c>
      <c r="P1796">
        <v>90</v>
      </c>
      <c r="Q1796" t="str">
        <f>CONCATENATE(Speciality[[#This Row],[Программа]],"_",Speciality[[#This Row],[Процент]])</f>
        <v>Профессиональное обучение_90</v>
      </c>
      <c r="R1796" s="66" t="s">
        <v>3369</v>
      </c>
      <c r="S1796" t="str">
        <f>CONCATENATE(Speciality[[#This Row],[тех1]],"_",Speciality[[#This Row],[Код]])</f>
        <v>Профессиональное обучение_90_10830</v>
      </c>
      <c r="T1796" t="s">
        <v>2306</v>
      </c>
    </row>
    <row r="1797" spans="15:20" x14ac:dyDescent="0.2">
      <c r="O1797" t="s">
        <v>170</v>
      </c>
      <c r="P1797">
        <v>90</v>
      </c>
      <c r="Q1797" t="str">
        <f>CONCATENATE(Speciality[[#This Row],[Программа]],"_",Speciality[[#This Row],[Процент]])</f>
        <v>Профессиональное обучение_90</v>
      </c>
      <c r="R1797" s="66" t="s">
        <v>3370</v>
      </c>
      <c r="S1797" t="str">
        <f>CONCATENATE(Speciality[[#This Row],[тех1]],"_",Speciality[[#This Row],[Код]])</f>
        <v>Профессиональное обучение_90_10832</v>
      </c>
      <c r="T1797" t="s">
        <v>2307</v>
      </c>
    </row>
    <row r="1798" spans="15:20" x14ac:dyDescent="0.2">
      <c r="O1798" t="s">
        <v>170</v>
      </c>
      <c r="P1798">
        <v>90</v>
      </c>
      <c r="Q1798" t="str">
        <f>CONCATENATE(Speciality[[#This Row],[Программа]],"_",Speciality[[#This Row],[Процент]])</f>
        <v>Профессиональное обучение_90</v>
      </c>
      <c r="R1798" s="66" t="s">
        <v>3371</v>
      </c>
      <c r="S1798" t="str">
        <f>CONCATENATE(Speciality[[#This Row],[тех1]],"_",Speciality[[#This Row],[Код]])</f>
        <v>Профессиональное обучение_90_10836</v>
      </c>
      <c r="T1798" t="s">
        <v>3372</v>
      </c>
    </row>
    <row r="1799" spans="15:20" x14ac:dyDescent="0.2">
      <c r="O1799" t="s">
        <v>170</v>
      </c>
      <c r="P1799">
        <v>90</v>
      </c>
      <c r="Q1799" t="str">
        <f>CONCATENATE(Speciality[[#This Row],[Программа]],"_",Speciality[[#This Row],[Процент]])</f>
        <v>Профессиональное обучение_90</v>
      </c>
      <c r="R1799" s="66" t="s">
        <v>3373</v>
      </c>
      <c r="S1799" t="str">
        <f>CONCATENATE(Speciality[[#This Row],[тех1]],"_",Speciality[[#This Row],[Код]])</f>
        <v>Профессиональное обучение_90_10838</v>
      </c>
      <c r="T1799" t="s">
        <v>3374</v>
      </c>
    </row>
    <row r="1800" spans="15:20" x14ac:dyDescent="0.2">
      <c r="O1800" t="s">
        <v>170</v>
      </c>
      <c r="P1800">
        <v>90</v>
      </c>
      <c r="Q1800" t="str">
        <f>CONCATENATE(Speciality[[#This Row],[Программа]],"_",Speciality[[#This Row],[Процент]])</f>
        <v>Профессиональное обучение_90</v>
      </c>
      <c r="R1800" s="66" t="s">
        <v>3375</v>
      </c>
      <c r="S1800" t="str">
        <f>CONCATENATE(Speciality[[#This Row],[тех1]],"_",Speciality[[#This Row],[Код]])</f>
        <v>Профессиональное обучение_90_10840</v>
      </c>
      <c r="T1800" t="s">
        <v>3376</v>
      </c>
    </row>
    <row r="1801" spans="15:20" x14ac:dyDescent="0.2">
      <c r="O1801" t="s">
        <v>170</v>
      </c>
      <c r="P1801">
        <v>90</v>
      </c>
      <c r="Q1801" t="str">
        <f>CONCATENATE(Speciality[[#This Row],[Программа]],"_",Speciality[[#This Row],[Процент]])</f>
        <v>Профессиональное обучение_90</v>
      </c>
      <c r="R1801" s="66" t="s">
        <v>3377</v>
      </c>
      <c r="S1801" t="str">
        <f>CONCATENATE(Speciality[[#This Row],[тех1]],"_",Speciality[[#This Row],[Код]])</f>
        <v>Профессиональное обучение_90_10842</v>
      </c>
      <c r="T1801" t="s">
        <v>3378</v>
      </c>
    </row>
    <row r="1802" spans="15:20" x14ac:dyDescent="0.2">
      <c r="O1802" t="s">
        <v>170</v>
      </c>
      <c r="P1802">
        <v>90</v>
      </c>
      <c r="Q1802" t="str">
        <f>CONCATENATE(Speciality[[#This Row],[Программа]],"_",Speciality[[#This Row],[Процент]])</f>
        <v>Профессиональное обучение_90</v>
      </c>
      <c r="R1802" s="66" t="s">
        <v>3379</v>
      </c>
      <c r="S1802" t="str">
        <f>CONCATENATE(Speciality[[#This Row],[тех1]],"_",Speciality[[#This Row],[Код]])</f>
        <v>Профессиональное обучение_90_10844</v>
      </c>
      <c r="T1802" t="s">
        <v>2308</v>
      </c>
    </row>
    <row r="1803" spans="15:20" x14ac:dyDescent="0.2">
      <c r="O1803" t="s">
        <v>170</v>
      </c>
      <c r="P1803">
        <v>90</v>
      </c>
      <c r="Q1803" t="str">
        <f>CONCATENATE(Speciality[[#This Row],[Программа]],"_",Speciality[[#This Row],[Процент]])</f>
        <v>Профессиональное обучение_90</v>
      </c>
      <c r="R1803" s="66" t="s">
        <v>3380</v>
      </c>
      <c r="S1803" t="str">
        <f>CONCATENATE(Speciality[[#This Row],[тех1]],"_",Speciality[[#This Row],[Код]])</f>
        <v>Профессиональное обучение_90_10846</v>
      </c>
      <c r="T1803" t="s">
        <v>3381</v>
      </c>
    </row>
    <row r="1804" spans="15:20" x14ac:dyDescent="0.2">
      <c r="O1804" t="s">
        <v>170</v>
      </c>
      <c r="P1804">
        <v>90</v>
      </c>
      <c r="Q1804" t="str">
        <f>CONCATENATE(Speciality[[#This Row],[Программа]],"_",Speciality[[#This Row],[Процент]])</f>
        <v>Профессиональное обучение_90</v>
      </c>
      <c r="R1804" s="66" t="s">
        <v>3382</v>
      </c>
      <c r="S1804" t="str">
        <f>CONCATENATE(Speciality[[#This Row],[тех1]],"_",Speciality[[#This Row],[Код]])</f>
        <v>Профессиональное обучение_90_10848</v>
      </c>
      <c r="T1804" t="s">
        <v>2309</v>
      </c>
    </row>
    <row r="1805" spans="15:20" x14ac:dyDescent="0.2">
      <c r="O1805" t="s">
        <v>170</v>
      </c>
      <c r="P1805">
        <v>90</v>
      </c>
      <c r="Q1805" t="str">
        <f>CONCATENATE(Speciality[[#This Row],[Программа]],"_",Speciality[[#This Row],[Процент]])</f>
        <v>Профессиональное обучение_90</v>
      </c>
      <c r="R1805" s="66" t="s">
        <v>3383</v>
      </c>
      <c r="S1805" t="str">
        <f>CONCATENATE(Speciality[[#This Row],[тех1]],"_",Speciality[[#This Row],[Код]])</f>
        <v>Профессиональное обучение_90_10850</v>
      </c>
      <c r="T1805" t="s">
        <v>3384</v>
      </c>
    </row>
    <row r="1806" spans="15:20" x14ac:dyDescent="0.2">
      <c r="O1806" t="s">
        <v>170</v>
      </c>
      <c r="P1806">
        <v>90</v>
      </c>
      <c r="Q1806" t="str">
        <f>CONCATENATE(Speciality[[#This Row],[Программа]],"_",Speciality[[#This Row],[Процент]])</f>
        <v>Профессиональное обучение_90</v>
      </c>
      <c r="R1806" s="66" t="s">
        <v>3385</v>
      </c>
      <c r="S1806" t="str">
        <f>CONCATENATE(Speciality[[#This Row],[тех1]],"_",Speciality[[#This Row],[Код]])</f>
        <v>Профессиональное обучение_90_10852</v>
      </c>
      <c r="T1806" t="s">
        <v>3386</v>
      </c>
    </row>
    <row r="1807" spans="15:20" x14ac:dyDescent="0.2">
      <c r="O1807" t="s">
        <v>170</v>
      </c>
      <c r="P1807">
        <v>90</v>
      </c>
      <c r="Q1807" t="str">
        <f>CONCATENATE(Speciality[[#This Row],[Программа]],"_",Speciality[[#This Row],[Процент]])</f>
        <v>Профессиональное обучение_90</v>
      </c>
      <c r="R1807" s="66" t="s">
        <v>3387</v>
      </c>
      <c r="S1807" t="str">
        <f>CONCATENATE(Speciality[[#This Row],[тех1]],"_",Speciality[[#This Row],[Код]])</f>
        <v>Профессиональное обучение_90_10854</v>
      </c>
      <c r="T1807" t="s">
        <v>3388</v>
      </c>
    </row>
    <row r="1808" spans="15:20" x14ac:dyDescent="0.2">
      <c r="O1808" t="s">
        <v>170</v>
      </c>
      <c r="P1808">
        <v>90</v>
      </c>
      <c r="Q1808" t="str">
        <f>CONCATENATE(Speciality[[#This Row],[Программа]],"_",Speciality[[#This Row],[Процент]])</f>
        <v>Профессиональное обучение_90</v>
      </c>
      <c r="R1808" s="66" t="s">
        <v>3389</v>
      </c>
      <c r="S1808" t="str">
        <f>CONCATENATE(Speciality[[#This Row],[тех1]],"_",Speciality[[#This Row],[Код]])</f>
        <v>Профессиональное обучение_90_10855</v>
      </c>
      <c r="T1808" t="s">
        <v>3390</v>
      </c>
    </row>
    <row r="1809" spans="15:20" x14ac:dyDescent="0.2">
      <c r="O1809" t="s">
        <v>170</v>
      </c>
      <c r="P1809">
        <v>90</v>
      </c>
      <c r="Q1809" t="str">
        <f>CONCATENATE(Speciality[[#This Row],[Программа]],"_",Speciality[[#This Row],[Процент]])</f>
        <v>Профессиональное обучение_90</v>
      </c>
      <c r="R1809" s="66" t="s">
        <v>3391</v>
      </c>
      <c r="S1809" t="str">
        <f>CONCATENATE(Speciality[[#This Row],[тех1]],"_",Speciality[[#This Row],[Код]])</f>
        <v>Профессиональное обучение_90_10857</v>
      </c>
      <c r="T1809" t="s">
        <v>2310</v>
      </c>
    </row>
    <row r="1810" spans="15:20" x14ac:dyDescent="0.2">
      <c r="O1810" t="s">
        <v>170</v>
      </c>
      <c r="P1810">
        <v>90</v>
      </c>
      <c r="Q1810" t="str">
        <f>CONCATENATE(Speciality[[#This Row],[Программа]],"_",Speciality[[#This Row],[Процент]])</f>
        <v>Профессиональное обучение_90</v>
      </c>
      <c r="R1810" s="66" t="s">
        <v>3392</v>
      </c>
      <c r="S1810" t="str">
        <f>CONCATENATE(Speciality[[#This Row],[тех1]],"_",Speciality[[#This Row],[Код]])</f>
        <v>Профессиональное обучение_90_10859</v>
      </c>
      <c r="T1810" t="s">
        <v>3393</v>
      </c>
    </row>
    <row r="1811" spans="15:20" x14ac:dyDescent="0.2">
      <c r="O1811" t="s">
        <v>170</v>
      </c>
      <c r="P1811">
        <v>90</v>
      </c>
      <c r="Q1811" t="str">
        <f>CONCATENATE(Speciality[[#This Row],[Программа]],"_",Speciality[[#This Row],[Процент]])</f>
        <v>Профессиональное обучение_90</v>
      </c>
      <c r="R1811" s="66" t="s">
        <v>3394</v>
      </c>
      <c r="S1811" t="str">
        <f>CONCATENATE(Speciality[[#This Row],[тех1]],"_",Speciality[[#This Row],[Код]])</f>
        <v>Профессиональное обучение_90_10863</v>
      </c>
      <c r="T1811" t="s">
        <v>2311</v>
      </c>
    </row>
    <row r="1812" spans="15:20" x14ac:dyDescent="0.2">
      <c r="O1812" t="s">
        <v>170</v>
      </c>
      <c r="P1812">
        <v>90</v>
      </c>
      <c r="Q1812" t="str">
        <f>CONCATENATE(Speciality[[#This Row],[Программа]],"_",Speciality[[#This Row],[Процент]])</f>
        <v>Профессиональное обучение_90</v>
      </c>
      <c r="R1812" s="66" t="s">
        <v>3395</v>
      </c>
      <c r="S1812" t="str">
        <f>CONCATENATE(Speciality[[#This Row],[тех1]],"_",Speciality[[#This Row],[Код]])</f>
        <v>Профессиональное обучение_90_10865</v>
      </c>
      <c r="T1812" t="s">
        <v>3396</v>
      </c>
    </row>
    <row r="1813" spans="15:20" x14ac:dyDescent="0.2">
      <c r="O1813" t="s">
        <v>170</v>
      </c>
      <c r="P1813">
        <v>90</v>
      </c>
      <c r="Q1813" t="str">
        <f>CONCATENATE(Speciality[[#This Row],[Программа]],"_",Speciality[[#This Row],[Процент]])</f>
        <v>Профессиональное обучение_90</v>
      </c>
      <c r="R1813" s="66" t="s">
        <v>3397</v>
      </c>
      <c r="S1813" t="str">
        <f>CONCATENATE(Speciality[[#This Row],[тех1]],"_",Speciality[[#This Row],[Код]])</f>
        <v>Профессиональное обучение_90_10867</v>
      </c>
      <c r="T1813" t="s">
        <v>3398</v>
      </c>
    </row>
    <row r="1814" spans="15:20" x14ac:dyDescent="0.2">
      <c r="O1814" t="s">
        <v>170</v>
      </c>
      <c r="P1814">
        <v>90</v>
      </c>
      <c r="Q1814" t="str">
        <f>CONCATENATE(Speciality[[#This Row],[Программа]],"_",Speciality[[#This Row],[Процент]])</f>
        <v>Профессиональное обучение_90</v>
      </c>
      <c r="R1814" s="66" t="s">
        <v>3399</v>
      </c>
      <c r="S1814" t="str">
        <f>CONCATENATE(Speciality[[#This Row],[тех1]],"_",Speciality[[#This Row],[Код]])</f>
        <v>Профессиональное обучение_90_10869</v>
      </c>
      <c r="T1814" t="s">
        <v>3400</v>
      </c>
    </row>
    <row r="1815" spans="15:20" x14ac:dyDescent="0.2">
      <c r="O1815" t="s">
        <v>170</v>
      </c>
      <c r="P1815">
        <v>90</v>
      </c>
      <c r="Q1815" t="str">
        <f>CONCATENATE(Speciality[[#This Row],[Программа]],"_",Speciality[[#This Row],[Процент]])</f>
        <v>Профессиональное обучение_90</v>
      </c>
      <c r="R1815" s="66" t="s">
        <v>3401</v>
      </c>
      <c r="S1815" t="str">
        <f>CONCATENATE(Speciality[[#This Row],[тех1]],"_",Speciality[[#This Row],[Код]])</f>
        <v>Профессиональное обучение_90_10871</v>
      </c>
      <c r="T1815" t="s">
        <v>3402</v>
      </c>
    </row>
    <row r="1816" spans="15:20" x14ac:dyDescent="0.2">
      <c r="O1816" t="s">
        <v>170</v>
      </c>
      <c r="P1816">
        <v>90</v>
      </c>
      <c r="Q1816" t="str">
        <f>CONCATENATE(Speciality[[#This Row],[Программа]],"_",Speciality[[#This Row],[Процент]])</f>
        <v>Профессиональное обучение_90</v>
      </c>
      <c r="R1816" s="66" t="s">
        <v>3403</v>
      </c>
      <c r="S1816" t="str">
        <f>CONCATENATE(Speciality[[#This Row],[тех1]],"_",Speciality[[#This Row],[Код]])</f>
        <v>Профессиональное обучение_90_10872</v>
      </c>
      <c r="T1816" t="s">
        <v>3404</v>
      </c>
    </row>
    <row r="1817" spans="15:20" x14ac:dyDescent="0.2">
      <c r="O1817" t="s">
        <v>170</v>
      </c>
      <c r="P1817">
        <v>90</v>
      </c>
      <c r="Q1817" t="str">
        <f>CONCATENATE(Speciality[[#This Row],[Программа]],"_",Speciality[[#This Row],[Процент]])</f>
        <v>Профессиональное обучение_90</v>
      </c>
      <c r="R1817" s="66" t="s">
        <v>3405</v>
      </c>
      <c r="S1817" t="str">
        <f>CONCATENATE(Speciality[[#This Row],[тех1]],"_",Speciality[[#This Row],[Код]])</f>
        <v>Профессиональное обучение_90_10874</v>
      </c>
      <c r="T1817" t="s">
        <v>3406</v>
      </c>
    </row>
    <row r="1818" spans="15:20" x14ac:dyDescent="0.2">
      <c r="O1818" t="s">
        <v>170</v>
      </c>
      <c r="P1818">
        <v>90</v>
      </c>
      <c r="Q1818" t="str">
        <f>CONCATENATE(Speciality[[#This Row],[Программа]],"_",Speciality[[#This Row],[Процент]])</f>
        <v>Профессиональное обучение_90</v>
      </c>
      <c r="R1818" s="66" t="s">
        <v>3407</v>
      </c>
      <c r="S1818" t="str">
        <f>CONCATENATE(Speciality[[#This Row],[тех1]],"_",Speciality[[#This Row],[Код]])</f>
        <v>Профессиональное обучение_90_10876</v>
      </c>
      <c r="T1818" t="s">
        <v>3408</v>
      </c>
    </row>
    <row r="1819" spans="15:20" x14ac:dyDescent="0.2">
      <c r="O1819" t="s">
        <v>170</v>
      </c>
      <c r="P1819">
        <v>90</v>
      </c>
      <c r="Q1819" t="str">
        <f>CONCATENATE(Speciality[[#This Row],[Программа]],"_",Speciality[[#This Row],[Процент]])</f>
        <v>Профессиональное обучение_90</v>
      </c>
      <c r="R1819" s="66" t="s">
        <v>3409</v>
      </c>
      <c r="S1819" t="str">
        <f>CONCATENATE(Speciality[[#This Row],[тех1]],"_",Speciality[[#This Row],[Код]])</f>
        <v>Профессиональное обучение_90_10878</v>
      </c>
      <c r="T1819" t="s">
        <v>3410</v>
      </c>
    </row>
    <row r="1820" spans="15:20" x14ac:dyDescent="0.2">
      <c r="O1820" t="s">
        <v>170</v>
      </c>
      <c r="P1820">
        <v>90</v>
      </c>
      <c r="Q1820" t="str">
        <f>CONCATENATE(Speciality[[#This Row],[Программа]],"_",Speciality[[#This Row],[Процент]])</f>
        <v>Профессиональное обучение_90</v>
      </c>
      <c r="R1820" s="66" t="s">
        <v>3411</v>
      </c>
      <c r="S1820" t="str">
        <f>CONCATENATE(Speciality[[#This Row],[тех1]],"_",Speciality[[#This Row],[Код]])</f>
        <v>Профессиональное обучение_90_10880</v>
      </c>
      <c r="T1820" t="s">
        <v>3412</v>
      </c>
    </row>
    <row r="1821" spans="15:20" x14ac:dyDescent="0.2">
      <c r="O1821" t="s">
        <v>170</v>
      </c>
      <c r="P1821">
        <v>90</v>
      </c>
      <c r="Q1821" t="str">
        <f>CONCATENATE(Speciality[[#This Row],[Программа]],"_",Speciality[[#This Row],[Процент]])</f>
        <v>Профессиональное обучение_90</v>
      </c>
      <c r="R1821" s="66" t="s">
        <v>3413</v>
      </c>
      <c r="S1821" t="str">
        <f>CONCATENATE(Speciality[[#This Row],[тех1]],"_",Speciality[[#This Row],[Код]])</f>
        <v>Профессиональное обучение_90_10882</v>
      </c>
      <c r="T1821" t="s">
        <v>3414</v>
      </c>
    </row>
    <row r="1822" spans="15:20" x14ac:dyDescent="0.2">
      <c r="O1822" t="s">
        <v>170</v>
      </c>
      <c r="P1822">
        <v>90</v>
      </c>
      <c r="Q1822" t="str">
        <f>CONCATENATE(Speciality[[#This Row],[Программа]],"_",Speciality[[#This Row],[Процент]])</f>
        <v>Профессиональное обучение_90</v>
      </c>
      <c r="R1822" s="66" t="s">
        <v>3415</v>
      </c>
      <c r="S1822" t="str">
        <f>CONCATENATE(Speciality[[#This Row],[тех1]],"_",Speciality[[#This Row],[Код]])</f>
        <v>Профессиональное обучение_90_10884</v>
      </c>
      <c r="T1822" t="s">
        <v>3416</v>
      </c>
    </row>
    <row r="1823" spans="15:20" x14ac:dyDescent="0.2">
      <c r="O1823" t="s">
        <v>170</v>
      </c>
      <c r="P1823">
        <v>90</v>
      </c>
      <c r="Q1823" t="str">
        <f>CONCATENATE(Speciality[[#This Row],[Программа]],"_",Speciality[[#This Row],[Процент]])</f>
        <v>Профессиональное обучение_90</v>
      </c>
      <c r="R1823" s="66" t="s">
        <v>3417</v>
      </c>
      <c r="S1823" t="str">
        <f>CONCATENATE(Speciality[[#This Row],[тех1]],"_",Speciality[[#This Row],[Код]])</f>
        <v>Профессиональное обучение_90_10886</v>
      </c>
      <c r="T1823" t="s">
        <v>3418</v>
      </c>
    </row>
    <row r="1824" spans="15:20" x14ac:dyDescent="0.2">
      <c r="O1824" t="s">
        <v>170</v>
      </c>
      <c r="P1824">
        <v>90</v>
      </c>
      <c r="Q1824" t="str">
        <f>CONCATENATE(Speciality[[#This Row],[Программа]],"_",Speciality[[#This Row],[Процент]])</f>
        <v>Профессиональное обучение_90</v>
      </c>
      <c r="R1824" s="66" t="s">
        <v>3419</v>
      </c>
      <c r="S1824" t="str">
        <f>CONCATENATE(Speciality[[#This Row],[тех1]],"_",Speciality[[#This Row],[Код]])</f>
        <v>Профессиональное обучение_90_10887</v>
      </c>
      <c r="T1824" t="s">
        <v>3420</v>
      </c>
    </row>
    <row r="1825" spans="15:20" x14ac:dyDescent="0.2">
      <c r="O1825" t="s">
        <v>170</v>
      </c>
      <c r="P1825">
        <v>90</v>
      </c>
      <c r="Q1825" t="str">
        <f>CONCATENATE(Speciality[[#This Row],[Программа]],"_",Speciality[[#This Row],[Процент]])</f>
        <v>Профессиональное обучение_90</v>
      </c>
      <c r="R1825" s="66" t="s">
        <v>3421</v>
      </c>
      <c r="S1825" t="str">
        <f>CONCATENATE(Speciality[[#This Row],[тех1]],"_",Speciality[[#This Row],[Код]])</f>
        <v>Профессиональное обучение_90_10889</v>
      </c>
      <c r="T1825" t="s">
        <v>3422</v>
      </c>
    </row>
    <row r="1826" spans="15:20" x14ac:dyDescent="0.2">
      <c r="O1826" t="s">
        <v>170</v>
      </c>
      <c r="P1826">
        <v>90</v>
      </c>
      <c r="Q1826" t="str">
        <f>CONCATENATE(Speciality[[#This Row],[Программа]],"_",Speciality[[#This Row],[Процент]])</f>
        <v>Профессиональное обучение_90</v>
      </c>
      <c r="R1826" s="66" t="s">
        <v>3423</v>
      </c>
      <c r="S1826" t="str">
        <f>CONCATENATE(Speciality[[#This Row],[тех1]],"_",Speciality[[#This Row],[Код]])</f>
        <v>Профессиональное обучение_90_10891</v>
      </c>
      <c r="T1826" t="s">
        <v>3424</v>
      </c>
    </row>
    <row r="1827" spans="15:20" x14ac:dyDescent="0.2">
      <c r="O1827" t="s">
        <v>170</v>
      </c>
      <c r="P1827">
        <v>90</v>
      </c>
      <c r="Q1827" t="str">
        <f>CONCATENATE(Speciality[[#This Row],[Программа]],"_",Speciality[[#This Row],[Процент]])</f>
        <v>Профессиональное обучение_90</v>
      </c>
      <c r="R1827" s="66" t="s">
        <v>3425</v>
      </c>
      <c r="S1827" t="str">
        <f>CONCATENATE(Speciality[[#This Row],[тех1]],"_",Speciality[[#This Row],[Код]])</f>
        <v>Профессиональное обучение_90_10893</v>
      </c>
      <c r="T1827" t="s">
        <v>3426</v>
      </c>
    </row>
    <row r="1828" spans="15:20" x14ac:dyDescent="0.2">
      <c r="O1828" t="s">
        <v>170</v>
      </c>
      <c r="P1828">
        <v>90</v>
      </c>
      <c r="Q1828" t="str">
        <f>CONCATENATE(Speciality[[#This Row],[Программа]],"_",Speciality[[#This Row],[Процент]])</f>
        <v>Профессиональное обучение_90</v>
      </c>
      <c r="R1828" s="66" t="s">
        <v>3427</v>
      </c>
      <c r="S1828" t="str">
        <f>CONCATENATE(Speciality[[#This Row],[тех1]],"_",Speciality[[#This Row],[Код]])</f>
        <v>Профессиональное обучение_90_10895</v>
      </c>
      <c r="T1828" t="s">
        <v>3428</v>
      </c>
    </row>
    <row r="1829" spans="15:20" x14ac:dyDescent="0.2">
      <c r="O1829" t="s">
        <v>170</v>
      </c>
      <c r="P1829">
        <v>90</v>
      </c>
      <c r="Q1829" t="str">
        <f>CONCATENATE(Speciality[[#This Row],[Программа]],"_",Speciality[[#This Row],[Процент]])</f>
        <v>Профессиональное обучение_90</v>
      </c>
      <c r="R1829" s="66" t="s">
        <v>3429</v>
      </c>
      <c r="S1829" t="str">
        <f>CONCATENATE(Speciality[[#This Row],[тех1]],"_",Speciality[[#This Row],[Код]])</f>
        <v>Профессиональное обучение_90_10897</v>
      </c>
      <c r="T1829" t="s">
        <v>3430</v>
      </c>
    </row>
    <row r="1830" spans="15:20" x14ac:dyDescent="0.2">
      <c r="O1830" t="s">
        <v>170</v>
      </c>
      <c r="P1830">
        <v>90</v>
      </c>
      <c r="Q1830" t="str">
        <f>CONCATENATE(Speciality[[#This Row],[Программа]],"_",Speciality[[#This Row],[Процент]])</f>
        <v>Профессиональное обучение_90</v>
      </c>
      <c r="R1830" s="66" t="s">
        <v>3431</v>
      </c>
      <c r="S1830" t="str">
        <f>CONCATENATE(Speciality[[#This Row],[тех1]],"_",Speciality[[#This Row],[Код]])</f>
        <v>Профессиональное обучение_90_10898</v>
      </c>
      <c r="T1830" t="s">
        <v>3430</v>
      </c>
    </row>
    <row r="1831" spans="15:20" x14ac:dyDescent="0.2">
      <c r="O1831" t="s">
        <v>170</v>
      </c>
      <c r="P1831">
        <v>90</v>
      </c>
      <c r="Q1831" t="str">
        <f>CONCATENATE(Speciality[[#This Row],[Программа]],"_",Speciality[[#This Row],[Процент]])</f>
        <v>Профессиональное обучение_90</v>
      </c>
      <c r="R1831" s="66" t="s">
        <v>3432</v>
      </c>
      <c r="S1831" t="str">
        <f>CONCATENATE(Speciality[[#This Row],[тех1]],"_",Speciality[[#This Row],[Код]])</f>
        <v>Профессиональное обучение_90_10899</v>
      </c>
      <c r="T1831" t="s">
        <v>3433</v>
      </c>
    </row>
    <row r="1832" spans="15:20" x14ac:dyDescent="0.2">
      <c r="O1832" t="s">
        <v>170</v>
      </c>
      <c r="P1832">
        <v>90</v>
      </c>
      <c r="Q1832" t="str">
        <f>CONCATENATE(Speciality[[#This Row],[Программа]],"_",Speciality[[#This Row],[Процент]])</f>
        <v>Профессиональное обучение_90</v>
      </c>
      <c r="R1832" s="66" t="s">
        <v>3434</v>
      </c>
      <c r="S1832" t="str">
        <f>CONCATENATE(Speciality[[#This Row],[тех1]],"_",Speciality[[#This Row],[Код]])</f>
        <v>Профессиональное обучение_90_10901</v>
      </c>
      <c r="T1832" t="s">
        <v>3435</v>
      </c>
    </row>
    <row r="1833" spans="15:20" x14ac:dyDescent="0.2">
      <c r="O1833" t="s">
        <v>170</v>
      </c>
      <c r="P1833">
        <v>90</v>
      </c>
      <c r="Q1833" t="str">
        <f>CONCATENATE(Speciality[[#This Row],[Программа]],"_",Speciality[[#This Row],[Процент]])</f>
        <v>Профессиональное обучение_90</v>
      </c>
      <c r="R1833" s="66" t="s">
        <v>3436</v>
      </c>
      <c r="S1833" t="str">
        <f>CONCATENATE(Speciality[[#This Row],[тех1]],"_",Speciality[[#This Row],[Код]])</f>
        <v>Профессиональное обучение_90_10903</v>
      </c>
      <c r="T1833" t="s">
        <v>2312</v>
      </c>
    </row>
    <row r="1834" spans="15:20" x14ac:dyDescent="0.2">
      <c r="O1834" t="s">
        <v>170</v>
      </c>
      <c r="P1834">
        <v>90</v>
      </c>
      <c r="Q1834" t="str">
        <f>CONCATENATE(Speciality[[#This Row],[Программа]],"_",Speciality[[#This Row],[Процент]])</f>
        <v>Профессиональное обучение_90</v>
      </c>
      <c r="R1834" s="66" t="s">
        <v>3437</v>
      </c>
      <c r="S1834" t="str">
        <f>CONCATENATE(Speciality[[#This Row],[тех1]],"_",Speciality[[#This Row],[Код]])</f>
        <v>Профессиональное обучение_90_10905</v>
      </c>
      <c r="T1834" t="s">
        <v>3438</v>
      </c>
    </row>
    <row r="1835" spans="15:20" x14ac:dyDescent="0.2">
      <c r="O1835" t="s">
        <v>170</v>
      </c>
      <c r="P1835">
        <v>90</v>
      </c>
      <c r="Q1835" t="str">
        <f>CONCATENATE(Speciality[[#This Row],[Программа]],"_",Speciality[[#This Row],[Процент]])</f>
        <v>Профессиональное обучение_90</v>
      </c>
      <c r="R1835" s="66" t="s">
        <v>3439</v>
      </c>
      <c r="S1835" t="str">
        <f>CONCATENATE(Speciality[[#This Row],[тех1]],"_",Speciality[[#This Row],[Код]])</f>
        <v>Профессиональное обучение_90_10907</v>
      </c>
      <c r="T1835" t="s">
        <v>3440</v>
      </c>
    </row>
    <row r="1836" spans="15:20" x14ac:dyDescent="0.2">
      <c r="O1836" t="s">
        <v>170</v>
      </c>
      <c r="P1836">
        <v>90</v>
      </c>
      <c r="Q1836" t="str">
        <f>CONCATENATE(Speciality[[#This Row],[Программа]],"_",Speciality[[#This Row],[Процент]])</f>
        <v>Профессиональное обучение_90</v>
      </c>
      <c r="R1836" s="66" t="s">
        <v>3441</v>
      </c>
      <c r="S1836" t="str">
        <f>CONCATENATE(Speciality[[#This Row],[тех1]],"_",Speciality[[#This Row],[Код]])</f>
        <v>Профессиональное обучение_90_10909</v>
      </c>
      <c r="T1836" t="s">
        <v>3442</v>
      </c>
    </row>
    <row r="1837" spans="15:20" x14ac:dyDescent="0.2">
      <c r="O1837" t="s">
        <v>170</v>
      </c>
      <c r="P1837">
        <v>90</v>
      </c>
      <c r="Q1837" t="str">
        <f>CONCATENATE(Speciality[[#This Row],[Программа]],"_",Speciality[[#This Row],[Процент]])</f>
        <v>Профессиональное обучение_90</v>
      </c>
      <c r="R1837" s="66" t="s">
        <v>3443</v>
      </c>
      <c r="S1837" t="str">
        <f>CONCATENATE(Speciality[[#This Row],[тех1]],"_",Speciality[[#This Row],[Код]])</f>
        <v>Профессиональное обучение_90_10912</v>
      </c>
      <c r="T1837" t="s">
        <v>3444</v>
      </c>
    </row>
    <row r="1838" spans="15:20" x14ac:dyDescent="0.2">
      <c r="O1838" t="s">
        <v>170</v>
      </c>
      <c r="P1838">
        <v>90</v>
      </c>
      <c r="Q1838" t="str">
        <f>CONCATENATE(Speciality[[#This Row],[Программа]],"_",Speciality[[#This Row],[Процент]])</f>
        <v>Профессиональное обучение_90</v>
      </c>
      <c r="R1838" s="66" t="s">
        <v>3445</v>
      </c>
      <c r="S1838" t="str">
        <f>CONCATENATE(Speciality[[#This Row],[тех1]],"_",Speciality[[#This Row],[Код]])</f>
        <v>Профессиональное обучение_90_10914</v>
      </c>
      <c r="T1838" t="s">
        <v>3446</v>
      </c>
    </row>
    <row r="1839" spans="15:20" x14ac:dyDescent="0.2">
      <c r="O1839" t="s">
        <v>170</v>
      </c>
      <c r="P1839">
        <v>90</v>
      </c>
      <c r="Q1839" t="str">
        <f>CONCATENATE(Speciality[[#This Row],[Программа]],"_",Speciality[[#This Row],[Процент]])</f>
        <v>Профессиональное обучение_90</v>
      </c>
      <c r="R1839" s="66" t="s">
        <v>3447</v>
      </c>
      <c r="S1839" t="str">
        <f>CONCATENATE(Speciality[[#This Row],[тех1]],"_",Speciality[[#This Row],[Код]])</f>
        <v>Профессиональное обучение_90_10916</v>
      </c>
      <c r="T1839" t="s">
        <v>2313</v>
      </c>
    </row>
    <row r="1840" spans="15:20" x14ac:dyDescent="0.2">
      <c r="O1840" t="s">
        <v>170</v>
      </c>
      <c r="P1840">
        <v>90</v>
      </c>
      <c r="Q1840" t="str">
        <f>CONCATENATE(Speciality[[#This Row],[Программа]],"_",Speciality[[#This Row],[Процент]])</f>
        <v>Профессиональное обучение_90</v>
      </c>
      <c r="R1840" s="66" t="s">
        <v>3448</v>
      </c>
      <c r="S1840" t="str">
        <f>CONCATENATE(Speciality[[#This Row],[тех1]],"_",Speciality[[#This Row],[Код]])</f>
        <v>Профессиональное обучение_90_10919</v>
      </c>
      <c r="T1840" t="s">
        <v>3449</v>
      </c>
    </row>
    <row r="1841" spans="15:20" x14ac:dyDescent="0.2">
      <c r="O1841" t="s">
        <v>170</v>
      </c>
      <c r="P1841">
        <v>90</v>
      </c>
      <c r="Q1841" t="str">
        <f>CONCATENATE(Speciality[[#This Row],[Программа]],"_",Speciality[[#This Row],[Процент]])</f>
        <v>Профессиональное обучение_90</v>
      </c>
      <c r="R1841" s="66" t="s">
        <v>3450</v>
      </c>
      <c r="S1841" t="str">
        <f>CONCATENATE(Speciality[[#This Row],[тех1]],"_",Speciality[[#This Row],[Код]])</f>
        <v>Профессиональное обучение_90_10921</v>
      </c>
      <c r="T1841" t="s">
        <v>3451</v>
      </c>
    </row>
    <row r="1842" spans="15:20" x14ac:dyDescent="0.2">
      <c r="O1842" t="s">
        <v>170</v>
      </c>
      <c r="P1842">
        <v>90</v>
      </c>
      <c r="Q1842" t="str">
        <f>CONCATENATE(Speciality[[#This Row],[Программа]],"_",Speciality[[#This Row],[Процент]])</f>
        <v>Профессиональное обучение_90</v>
      </c>
      <c r="R1842" s="66" t="s">
        <v>3452</v>
      </c>
      <c r="S1842" t="str">
        <f>CONCATENATE(Speciality[[#This Row],[тех1]],"_",Speciality[[#This Row],[Код]])</f>
        <v>Профессиональное обучение_90_10923</v>
      </c>
      <c r="T1842" t="s">
        <v>2314</v>
      </c>
    </row>
    <row r="1843" spans="15:20" x14ac:dyDescent="0.2">
      <c r="O1843" t="s">
        <v>170</v>
      </c>
      <c r="P1843">
        <v>90</v>
      </c>
      <c r="Q1843" t="str">
        <f>CONCATENATE(Speciality[[#This Row],[Программа]],"_",Speciality[[#This Row],[Процент]])</f>
        <v>Профессиональное обучение_90</v>
      </c>
      <c r="R1843" s="66" t="s">
        <v>3453</v>
      </c>
      <c r="S1843" t="str">
        <f>CONCATENATE(Speciality[[#This Row],[тех1]],"_",Speciality[[#This Row],[Код]])</f>
        <v>Профессиональное обучение_90_10925</v>
      </c>
      <c r="T1843" t="s">
        <v>3454</v>
      </c>
    </row>
    <row r="1844" spans="15:20" x14ac:dyDescent="0.2">
      <c r="O1844" t="s">
        <v>170</v>
      </c>
      <c r="P1844">
        <v>90</v>
      </c>
      <c r="Q1844" t="str">
        <f>CONCATENATE(Speciality[[#This Row],[Программа]],"_",Speciality[[#This Row],[Процент]])</f>
        <v>Профессиональное обучение_90</v>
      </c>
      <c r="R1844" s="66" t="s">
        <v>3455</v>
      </c>
      <c r="S1844" t="str">
        <f>CONCATENATE(Speciality[[#This Row],[тех1]],"_",Speciality[[#This Row],[Код]])</f>
        <v>Профессиональное обучение_90_10927</v>
      </c>
      <c r="T1844" t="s">
        <v>3456</v>
      </c>
    </row>
    <row r="1845" spans="15:20" x14ac:dyDescent="0.2">
      <c r="O1845" t="s">
        <v>170</v>
      </c>
      <c r="P1845">
        <v>90</v>
      </c>
      <c r="Q1845" t="str">
        <f>CONCATENATE(Speciality[[#This Row],[Программа]],"_",Speciality[[#This Row],[Процент]])</f>
        <v>Профессиональное обучение_90</v>
      </c>
      <c r="R1845" s="66" t="s">
        <v>3457</v>
      </c>
      <c r="S1845" t="str">
        <f>CONCATENATE(Speciality[[#This Row],[тех1]],"_",Speciality[[#This Row],[Код]])</f>
        <v>Профессиональное обучение_90_10931</v>
      </c>
      <c r="T1845" t="s">
        <v>3458</v>
      </c>
    </row>
    <row r="1846" spans="15:20" x14ac:dyDescent="0.2">
      <c r="O1846" t="s">
        <v>170</v>
      </c>
      <c r="P1846">
        <v>90</v>
      </c>
      <c r="Q1846" t="str">
        <f>CONCATENATE(Speciality[[#This Row],[Программа]],"_",Speciality[[#This Row],[Процент]])</f>
        <v>Профессиональное обучение_90</v>
      </c>
      <c r="R1846" s="66" t="s">
        <v>3459</v>
      </c>
      <c r="S1846" t="str">
        <f>CONCATENATE(Speciality[[#This Row],[тех1]],"_",Speciality[[#This Row],[Код]])</f>
        <v>Профессиональное обучение_90_10935</v>
      </c>
      <c r="T1846" t="s">
        <v>3460</v>
      </c>
    </row>
    <row r="1847" spans="15:20" x14ac:dyDescent="0.2">
      <c r="O1847" t="s">
        <v>170</v>
      </c>
      <c r="P1847">
        <v>90</v>
      </c>
      <c r="Q1847" t="str">
        <f>CONCATENATE(Speciality[[#This Row],[Программа]],"_",Speciality[[#This Row],[Процент]])</f>
        <v>Профессиональное обучение_90</v>
      </c>
      <c r="R1847" s="66" t="s">
        <v>3461</v>
      </c>
      <c r="S1847" t="str">
        <f>CONCATENATE(Speciality[[#This Row],[тех1]],"_",Speciality[[#This Row],[Код]])</f>
        <v>Профессиональное обучение_90_10937</v>
      </c>
      <c r="T1847" t="s">
        <v>3462</v>
      </c>
    </row>
    <row r="1848" spans="15:20" x14ac:dyDescent="0.2">
      <c r="O1848" t="s">
        <v>170</v>
      </c>
      <c r="P1848">
        <v>90</v>
      </c>
      <c r="Q1848" t="str">
        <f>CONCATENATE(Speciality[[#This Row],[Программа]],"_",Speciality[[#This Row],[Процент]])</f>
        <v>Профессиональное обучение_90</v>
      </c>
      <c r="R1848" s="66" t="s">
        <v>3463</v>
      </c>
      <c r="S1848" t="str">
        <f>CONCATENATE(Speciality[[#This Row],[тех1]],"_",Speciality[[#This Row],[Код]])</f>
        <v>Профессиональное обучение_90_10939</v>
      </c>
      <c r="T1848" t="s">
        <v>3464</v>
      </c>
    </row>
    <row r="1849" spans="15:20" x14ac:dyDescent="0.2">
      <c r="O1849" t="s">
        <v>170</v>
      </c>
      <c r="P1849">
        <v>90</v>
      </c>
      <c r="Q1849" t="str">
        <f>CONCATENATE(Speciality[[#This Row],[Программа]],"_",Speciality[[#This Row],[Процент]])</f>
        <v>Профессиональное обучение_90</v>
      </c>
      <c r="R1849" s="66" t="s">
        <v>3465</v>
      </c>
      <c r="S1849" t="str">
        <f>CONCATENATE(Speciality[[#This Row],[тех1]],"_",Speciality[[#This Row],[Код]])</f>
        <v>Профессиональное обучение_90_10941</v>
      </c>
      <c r="T1849" t="s">
        <v>3466</v>
      </c>
    </row>
    <row r="1850" spans="15:20" x14ac:dyDescent="0.2">
      <c r="O1850" t="s">
        <v>170</v>
      </c>
      <c r="P1850">
        <v>90</v>
      </c>
      <c r="Q1850" t="str">
        <f>CONCATENATE(Speciality[[#This Row],[Программа]],"_",Speciality[[#This Row],[Процент]])</f>
        <v>Профессиональное обучение_90</v>
      </c>
      <c r="R1850" s="66" t="s">
        <v>3467</v>
      </c>
      <c r="S1850" t="str">
        <f>CONCATENATE(Speciality[[#This Row],[тех1]],"_",Speciality[[#This Row],[Код]])</f>
        <v>Профессиональное обучение_90_10943</v>
      </c>
      <c r="T1850" t="s">
        <v>3468</v>
      </c>
    </row>
    <row r="1851" spans="15:20" x14ac:dyDescent="0.2">
      <c r="O1851" t="s">
        <v>170</v>
      </c>
      <c r="P1851">
        <v>90</v>
      </c>
      <c r="Q1851" t="str">
        <f>CONCATENATE(Speciality[[#This Row],[Программа]],"_",Speciality[[#This Row],[Процент]])</f>
        <v>Профессиональное обучение_90</v>
      </c>
      <c r="R1851" s="66" t="s">
        <v>3469</v>
      </c>
      <c r="S1851" t="str">
        <f>CONCATENATE(Speciality[[#This Row],[тех1]],"_",Speciality[[#This Row],[Код]])</f>
        <v>Профессиональное обучение_90_10945</v>
      </c>
      <c r="T1851" t="s">
        <v>3470</v>
      </c>
    </row>
    <row r="1852" spans="15:20" x14ac:dyDescent="0.2">
      <c r="O1852" t="s">
        <v>170</v>
      </c>
      <c r="P1852">
        <v>90</v>
      </c>
      <c r="Q1852" t="str">
        <f>CONCATENATE(Speciality[[#This Row],[Программа]],"_",Speciality[[#This Row],[Процент]])</f>
        <v>Профессиональное обучение_90</v>
      </c>
      <c r="R1852" s="66" t="s">
        <v>3471</v>
      </c>
      <c r="S1852" t="str">
        <f>CONCATENATE(Speciality[[#This Row],[тех1]],"_",Speciality[[#This Row],[Код]])</f>
        <v>Профессиональное обучение_90_10947</v>
      </c>
      <c r="T1852" t="s">
        <v>3472</v>
      </c>
    </row>
    <row r="1853" spans="15:20" x14ac:dyDescent="0.2">
      <c r="O1853" t="s">
        <v>170</v>
      </c>
      <c r="P1853">
        <v>90</v>
      </c>
      <c r="Q1853" t="str">
        <f>CONCATENATE(Speciality[[#This Row],[Программа]],"_",Speciality[[#This Row],[Процент]])</f>
        <v>Профессиональное обучение_90</v>
      </c>
      <c r="R1853" s="66" t="s">
        <v>3473</v>
      </c>
      <c r="S1853" t="str">
        <f>CONCATENATE(Speciality[[#This Row],[тех1]],"_",Speciality[[#This Row],[Код]])</f>
        <v>Профессиональное обучение_90_10949</v>
      </c>
      <c r="T1853" t="s">
        <v>3474</v>
      </c>
    </row>
    <row r="1854" spans="15:20" x14ac:dyDescent="0.2">
      <c r="O1854" t="s">
        <v>170</v>
      </c>
      <c r="P1854">
        <v>90</v>
      </c>
      <c r="Q1854" t="str">
        <f>CONCATENATE(Speciality[[#This Row],[Программа]],"_",Speciality[[#This Row],[Процент]])</f>
        <v>Профессиональное обучение_90</v>
      </c>
      <c r="R1854" s="66" t="s">
        <v>3475</v>
      </c>
      <c r="S1854" t="str">
        <f>CONCATENATE(Speciality[[#This Row],[тех1]],"_",Speciality[[#This Row],[Код]])</f>
        <v>Профессиональное обучение_90_10953</v>
      </c>
      <c r="T1854" t="s">
        <v>3476</v>
      </c>
    </row>
    <row r="1855" spans="15:20" x14ac:dyDescent="0.2">
      <c r="O1855" t="s">
        <v>170</v>
      </c>
      <c r="P1855">
        <v>90</v>
      </c>
      <c r="Q1855" t="str">
        <f>CONCATENATE(Speciality[[#This Row],[Программа]],"_",Speciality[[#This Row],[Процент]])</f>
        <v>Профессиональное обучение_90</v>
      </c>
      <c r="R1855" s="66" t="s">
        <v>3477</v>
      </c>
      <c r="S1855" t="str">
        <f>CONCATENATE(Speciality[[#This Row],[тех1]],"_",Speciality[[#This Row],[Код]])</f>
        <v>Профессиональное обучение_90_10955</v>
      </c>
      <c r="T1855" t="s">
        <v>3478</v>
      </c>
    </row>
    <row r="1856" spans="15:20" x14ac:dyDescent="0.2">
      <c r="O1856" t="s">
        <v>170</v>
      </c>
      <c r="P1856">
        <v>90</v>
      </c>
      <c r="Q1856" t="str">
        <f>CONCATENATE(Speciality[[#This Row],[Программа]],"_",Speciality[[#This Row],[Процент]])</f>
        <v>Профессиональное обучение_90</v>
      </c>
      <c r="R1856" s="66" t="s">
        <v>3479</v>
      </c>
      <c r="S1856" t="str">
        <f>CONCATENATE(Speciality[[#This Row],[тех1]],"_",Speciality[[#This Row],[Код]])</f>
        <v>Профессиональное обучение_90_10957</v>
      </c>
      <c r="T1856" t="s">
        <v>3480</v>
      </c>
    </row>
    <row r="1857" spans="15:20" x14ac:dyDescent="0.2">
      <c r="O1857" t="s">
        <v>170</v>
      </c>
      <c r="P1857">
        <v>90</v>
      </c>
      <c r="Q1857" t="str">
        <f>CONCATENATE(Speciality[[#This Row],[Программа]],"_",Speciality[[#This Row],[Процент]])</f>
        <v>Профессиональное обучение_90</v>
      </c>
      <c r="R1857" s="66" t="s">
        <v>3481</v>
      </c>
      <c r="S1857" t="str">
        <f>CONCATENATE(Speciality[[#This Row],[тех1]],"_",Speciality[[#This Row],[Код]])</f>
        <v>Профессиональное обучение_90_10959</v>
      </c>
      <c r="T1857" t="s">
        <v>3482</v>
      </c>
    </row>
    <row r="1858" spans="15:20" x14ac:dyDescent="0.2">
      <c r="O1858" t="s">
        <v>170</v>
      </c>
      <c r="P1858">
        <v>90</v>
      </c>
      <c r="Q1858" t="str">
        <f>CONCATENATE(Speciality[[#This Row],[Программа]],"_",Speciality[[#This Row],[Процент]])</f>
        <v>Профессиональное обучение_90</v>
      </c>
      <c r="R1858" s="66" t="s">
        <v>3483</v>
      </c>
      <c r="S1858" t="str">
        <f>CONCATENATE(Speciality[[#This Row],[тех1]],"_",Speciality[[#This Row],[Код]])</f>
        <v>Профессиональное обучение_90_10961</v>
      </c>
      <c r="T1858" t="s">
        <v>2315</v>
      </c>
    </row>
    <row r="1859" spans="15:20" x14ac:dyDescent="0.2">
      <c r="O1859" t="s">
        <v>170</v>
      </c>
      <c r="P1859">
        <v>90</v>
      </c>
      <c r="Q1859" t="str">
        <f>CONCATENATE(Speciality[[#This Row],[Программа]],"_",Speciality[[#This Row],[Процент]])</f>
        <v>Профессиональное обучение_90</v>
      </c>
      <c r="R1859" s="66" t="s">
        <v>3484</v>
      </c>
      <c r="S1859" t="str">
        <f>CONCATENATE(Speciality[[#This Row],[тех1]],"_",Speciality[[#This Row],[Код]])</f>
        <v>Профессиональное обучение_90_10965</v>
      </c>
      <c r="T1859" t="s">
        <v>3485</v>
      </c>
    </row>
    <row r="1860" spans="15:20" x14ac:dyDescent="0.2">
      <c r="O1860" t="s">
        <v>170</v>
      </c>
      <c r="P1860">
        <v>90</v>
      </c>
      <c r="Q1860" t="str">
        <f>CONCATENATE(Speciality[[#This Row],[Программа]],"_",Speciality[[#This Row],[Процент]])</f>
        <v>Профессиональное обучение_90</v>
      </c>
      <c r="R1860" s="66" t="s">
        <v>3486</v>
      </c>
      <c r="S1860" t="str">
        <f>CONCATENATE(Speciality[[#This Row],[тех1]],"_",Speciality[[#This Row],[Код]])</f>
        <v>Профессиональное обучение_90_10967</v>
      </c>
      <c r="T1860" t="s">
        <v>3487</v>
      </c>
    </row>
    <row r="1861" spans="15:20" x14ac:dyDescent="0.2">
      <c r="O1861" t="s">
        <v>170</v>
      </c>
      <c r="P1861">
        <v>90</v>
      </c>
      <c r="Q1861" t="str">
        <f>CONCATENATE(Speciality[[#This Row],[Программа]],"_",Speciality[[#This Row],[Процент]])</f>
        <v>Профессиональное обучение_90</v>
      </c>
      <c r="R1861" s="66" t="s">
        <v>3488</v>
      </c>
      <c r="S1861" t="str">
        <f>CONCATENATE(Speciality[[#This Row],[тех1]],"_",Speciality[[#This Row],[Код]])</f>
        <v>Профессиональное обучение_90_10969</v>
      </c>
      <c r="T1861" t="s">
        <v>3489</v>
      </c>
    </row>
    <row r="1862" spans="15:20" x14ac:dyDescent="0.2">
      <c r="O1862" t="s">
        <v>170</v>
      </c>
      <c r="P1862">
        <v>90</v>
      </c>
      <c r="Q1862" t="str">
        <f>CONCATENATE(Speciality[[#This Row],[Программа]],"_",Speciality[[#This Row],[Процент]])</f>
        <v>Профессиональное обучение_90</v>
      </c>
      <c r="R1862" s="66" t="s">
        <v>3490</v>
      </c>
      <c r="S1862" t="str">
        <f>CONCATENATE(Speciality[[#This Row],[тех1]],"_",Speciality[[#This Row],[Код]])</f>
        <v>Профессиональное обучение_90_10971</v>
      </c>
      <c r="T1862" t="s">
        <v>3491</v>
      </c>
    </row>
    <row r="1863" spans="15:20" x14ac:dyDescent="0.2">
      <c r="O1863" t="s">
        <v>170</v>
      </c>
      <c r="P1863">
        <v>90</v>
      </c>
      <c r="Q1863" t="str">
        <f>CONCATENATE(Speciality[[#This Row],[Программа]],"_",Speciality[[#This Row],[Процент]])</f>
        <v>Профессиональное обучение_90</v>
      </c>
      <c r="R1863" s="66" t="s">
        <v>3492</v>
      </c>
      <c r="S1863" t="str">
        <f>CONCATENATE(Speciality[[#This Row],[тех1]],"_",Speciality[[#This Row],[Код]])</f>
        <v>Профессиональное обучение_90_10972</v>
      </c>
      <c r="T1863" t="s">
        <v>3493</v>
      </c>
    </row>
    <row r="1864" spans="15:20" x14ac:dyDescent="0.2">
      <c r="O1864" t="s">
        <v>170</v>
      </c>
      <c r="P1864">
        <v>90</v>
      </c>
      <c r="Q1864" t="str">
        <f>CONCATENATE(Speciality[[#This Row],[Программа]],"_",Speciality[[#This Row],[Процент]])</f>
        <v>Профессиональное обучение_90</v>
      </c>
      <c r="R1864" s="66" t="s">
        <v>3494</v>
      </c>
      <c r="S1864" t="str">
        <f>CONCATENATE(Speciality[[#This Row],[тех1]],"_",Speciality[[#This Row],[Код]])</f>
        <v>Профессиональное обучение_90_10973</v>
      </c>
      <c r="T1864" t="s">
        <v>3495</v>
      </c>
    </row>
    <row r="1865" spans="15:20" x14ac:dyDescent="0.2">
      <c r="O1865" t="s">
        <v>170</v>
      </c>
      <c r="P1865">
        <v>90</v>
      </c>
      <c r="Q1865" t="str">
        <f>CONCATENATE(Speciality[[#This Row],[Программа]],"_",Speciality[[#This Row],[Процент]])</f>
        <v>Профессиональное обучение_90</v>
      </c>
      <c r="R1865" s="66" t="s">
        <v>3496</v>
      </c>
      <c r="S1865" t="str">
        <f>CONCATENATE(Speciality[[#This Row],[тех1]],"_",Speciality[[#This Row],[Код]])</f>
        <v>Профессиональное обучение_90_10974</v>
      </c>
      <c r="T1865" t="s">
        <v>3497</v>
      </c>
    </row>
    <row r="1866" spans="15:20" x14ac:dyDescent="0.2">
      <c r="O1866" t="s">
        <v>170</v>
      </c>
      <c r="P1866">
        <v>90</v>
      </c>
      <c r="Q1866" t="str">
        <f>CONCATENATE(Speciality[[#This Row],[Программа]],"_",Speciality[[#This Row],[Процент]])</f>
        <v>Профессиональное обучение_90</v>
      </c>
      <c r="R1866" s="66" t="s">
        <v>3498</v>
      </c>
      <c r="S1866" t="str">
        <f>CONCATENATE(Speciality[[#This Row],[тех1]],"_",Speciality[[#This Row],[Код]])</f>
        <v>Профессиональное обучение_90_10976</v>
      </c>
      <c r="T1866" t="s">
        <v>3499</v>
      </c>
    </row>
    <row r="1867" spans="15:20" x14ac:dyDescent="0.2">
      <c r="O1867" t="s">
        <v>170</v>
      </c>
      <c r="P1867">
        <v>90</v>
      </c>
      <c r="Q1867" t="str">
        <f>CONCATENATE(Speciality[[#This Row],[Программа]],"_",Speciality[[#This Row],[Процент]])</f>
        <v>Профессиональное обучение_90</v>
      </c>
      <c r="R1867" s="66" t="s">
        <v>3500</v>
      </c>
      <c r="S1867" t="str">
        <f>CONCATENATE(Speciality[[#This Row],[тех1]],"_",Speciality[[#This Row],[Код]])</f>
        <v>Профессиональное обучение_90_10984</v>
      </c>
      <c r="T1867" t="s">
        <v>3501</v>
      </c>
    </row>
    <row r="1868" spans="15:20" x14ac:dyDescent="0.2">
      <c r="O1868" t="s">
        <v>170</v>
      </c>
      <c r="P1868">
        <v>90</v>
      </c>
      <c r="Q1868" t="str">
        <f>CONCATENATE(Speciality[[#This Row],[Программа]],"_",Speciality[[#This Row],[Процент]])</f>
        <v>Профессиональное обучение_90</v>
      </c>
      <c r="R1868" s="66" t="s">
        <v>3502</v>
      </c>
      <c r="S1868" t="str">
        <f>CONCATENATE(Speciality[[#This Row],[тех1]],"_",Speciality[[#This Row],[Код]])</f>
        <v>Профессиональное обучение_90_10988</v>
      </c>
      <c r="T1868" t="s">
        <v>3503</v>
      </c>
    </row>
    <row r="1869" spans="15:20" x14ac:dyDescent="0.2">
      <c r="O1869" t="s">
        <v>170</v>
      </c>
      <c r="P1869">
        <v>90</v>
      </c>
      <c r="Q1869" t="str">
        <f>CONCATENATE(Speciality[[#This Row],[Программа]],"_",Speciality[[#This Row],[Процент]])</f>
        <v>Профессиональное обучение_90</v>
      </c>
      <c r="R1869" s="66" t="s">
        <v>3504</v>
      </c>
      <c r="S1869" t="str">
        <f>CONCATENATE(Speciality[[#This Row],[тех1]],"_",Speciality[[#This Row],[Код]])</f>
        <v>Профессиональное обучение_90_10990</v>
      </c>
      <c r="T1869" t="s">
        <v>3505</v>
      </c>
    </row>
    <row r="1870" spans="15:20" x14ac:dyDescent="0.2">
      <c r="O1870" t="s">
        <v>170</v>
      </c>
      <c r="P1870">
        <v>90</v>
      </c>
      <c r="Q1870" t="str">
        <f>CONCATENATE(Speciality[[#This Row],[Программа]],"_",Speciality[[#This Row],[Процент]])</f>
        <v>Профессиональное обучение_90</v>
      </c>
      <c r="R1870" s="66" t="s">
        <v>3506</v>
      </c>
      <c r="S1870" t="str">
        <f>CONCATENATE(Speciality[[#This Row],[тех1]],"_",Speciality[[#This Row],[Код]])</f>
        <v>Профессиональное обучение_90_10992</v>
      </c>
      <c r="T1870" t="s">
        <v>3507</v>
      </c>
    </row>
    <row r="1871" spans="15:20" x14ac:dyDescent="0.2">
      <c r="O1871" t="s">
        <v>170</v>
      </c>
      <c r="P1871">
        <v>90</v>
      </c>
      <c r="Q1871" t="str">
        <f>CONCATENATE(Speciality[[#This Row],[Программа]],"_",Speciality[[#This Row],[Процент]])</f>
        <v>Профессиональное обучение_90</v>
      </c>
      <c r="R1871" s="66" t="s">
        <v>3508</v>
      </c>
      <c r="S1871" t="str">
        <f>CONCATENATE(Speciality[[#This Row],[тех1]],"_",Speciality[[#This Row],[Код]])</f>
        <v>Профессиональное обучение_90_10994</v>
      </c>
      <c r="T1871" t="s">
        <v>3509</v>
      </c>
    </row>
    <row r="1872" spans="15:20" x14ac:dyDescent="0.2">
      <c r="O1872" t="s">
        <v>170</v>
      </c>
      <c r="P1872">
        <v>90</v>
      </c>
      <c r="Q1872" t="str">
        <f>CONCATENATE(Speciality[[#This Row],[Программа]],"_",Speciality[[#This Row],[Процент]])</f>
        <v>Профессиональное обучение_90</v>
      </c>
      <c r="R1872" s="66" t="s">
        <v>3510</v>
      </c>
      <c r="S1872" t="str">
        <f>CONCATENATE(Speciality[[#This Row],[тех1]],"_",Speciality[[#This Row],[Код]])</f>
        <v>Профессиональное обучение_90_10996</v>
      </c>
      <c r="T1872" t="s">
        <v>3511</v>
      </c>
    </row>
    <row r="1873" spans="15:20" x14ac:dyDescent="0.2">
      <c r="O1873" t="s">
        <v>170</v>
      </c>
      <c r="P1873">
        <v>90</v>
      </c>
      <c r="Q1873" t="str">
        <f>CONCATENATE(Speciality[[#This Row],[Программа]],"_",Speciality[[#This Row],[Процент]])</f>
        <v>Профессиональное обучение_90</v>
      </c>
      <c r="R1873" s="66" t="s">
        <v>3512</v>
      </c>
      <c r="S1873" t="str">
        <f>CONCATENATE(Speciality[[#This Row],[тех1]],"_",Speciality[[#This Row],[Код]])</f>
        <v>Профессиональное обучение_90_11000</v>
      </c>
      <c r="T1873" t="s">
        <v>2316</v>
      </c>
    </row>
    <row r="1874" spans="15:20" x14ac:dyDescent="0.2">
      <c r="O1874" t="s">
        <v>170</v>
      </c>
      <c r="P1874">
        <v>90</v>
      </c>
      <c r="Q1874" t="str">
        <f>CONCATENATE(Speciality[[#This Row],[Программа]],"_",Speciality[[#This Row],[Процент]])</f>
        <v>Профессиональное обучение_90</v>
      </c>
      <c r="R1874" s="66" t="s">
        <v>3513</v>
      </c>
      <c r="S1874" t="str">
        <f>CONCATENATE(Speciality[[#This Row],[тех1]],"_",Speciality[[#This Row],[Код]])</f>
        <v>Профессиональное обучение_90_11002</v>
      </c>
      <c r="T1874" t="s">
        <v>2317</v>
      </c>
    </row>
    <row r="1875" spans="15:20" x14ac:dyDescent="0.2">
      <c r="O1875" t="s">
        <v>170</v>
      </c>
      <c r="P1875">
        <v>90</v>
      </c>
      <c r="Q1875" t="str">
        <f>CONCATENATE(Speciality[[#This Row],[Программа]],"_",Speciality[[#This Row],[Процент]])</f>
        <v>Профессиональное обучение_90</v>
      </c>
      <c r="R1875" s="66" t="s">
        <v>3514</v>
      </c>
      <c r="S1875" t="str">
        <f>CONCATENATE(Speciality[[#This Row],[тех1]],"_",Speciality[[#This Row],[Код]])</f>
        <v>Профессиональное обучение_90_11004</v>
      </c>
      <c r="T1875" t="s">
        <v>3515</v>
      </c>
    </row>
    <row r="1876" spans="15:20" x14ac:dyDescent="0.2">
      <c r="O1876" t="s">
        <v>170</v>
      </c>
      <c r="P1876">
        <v>90</v>
      </c>
      <c r="Q1876" t="str">
        <f>CONCATENATE(Speciality[[#This Row],[Программа]],"_",Speciality[[#This Row],[Процент]])</f>
        <v>Профессиональное обучение_90</v>
      </c>
      <c r="R1876" s="66" t="s">
        <v>3516</v>
      </c>
      <c r="S1876" t="str">
        <f>CONCATENATE(Speciality[[#This Row],[тех1]],"_",Speciality[[#This Row],[Код]])</f>
        <v>Профессиональное обучение_90_11007</v>
      </c>
      <c r="T1876" t="s">
        <v>3517</v>
      </c>
    </row>
    <row r="1877" spans="15:20" x14ac:dyDescent="0.2">
      <c r="O1877" t="s">
        <v>170</v>
      </c>
      <c r="P1877">
        <v>90</v>
      </c>
      <c r="Q1877" t="str">
        <f>CONCATENATE(Speciality[[#This Row],[Программа]],"_",Speciality[[#This Row],[Процент]])</f>
        <v>Профессиональное обучение_90</v>
      </c>
      <c r="R1877" s="66" t="s">
        <v>3518</v>
      </c>
      <c r="S1877" t="str">
        <f>CONCATENATE(Speciality[[#This Row],[тех1]],"_",Speciality[[#This Row],[Код]])</f>
        <v>Профессиональное обучение_90_11009</v>
      </c>
      <c r="T1877" t="s">
        <v>3519</v>
      </c>
    </row>
    <row r="1878" spans="15:20" x14ac:dyDescent="0.2">
      <c r="O1878" t="s">
        <v>170</v>
      </c>
      <c r="P1878">
        <v>90</v>
      </c>
      <c r="Q1878" t="str">
        <f>CONCATENATE(Speciality[[#This Row],[Программа]],"_",Speciality[[#This Row],[Процент]])</f>
        <v>Профессиональное обучение_90</v>
      </c>
      <c r="R1878" s="66" t="s">
        <v>3520</v>
      </c>
      <c r="S1878" t="str">
        <f>CONCATENATE(Speciality[[#This Row],[тех1]],"_",Speciality[[#This Row],[Код]])</f>
        <v>Профессиональное обучение_90_11011</v>
      </c>
      <c r="T1878" t="s">
        <v>3521</v>
      </c>
    </row>
    <row r="1879" spans="15:20" x14ac:dyDescent="0.2">
      <c r="O1879" t="s">
        <v>170</v>
      </c>
      <c r="P1879">
        <v>90</v>
      </c>
      <c r="Q1879" t="str">
        <f>CONCATENATE(Speciality[[#This Row],[Программа]],"_",Speciality[[#This Row],[Процент]])</f>
        <v>Профессиональное обучение_90</v>
      </c>
      <c r="R1879" s="66" t="s">
        <v>3522</v>
      </c>
      <c r="S1879" t="str">
        <f>CONCATENATE(Speciality[[#This Row],[тех1]],"_",Speciality[[#This Row],[Код]])</f>
        <v>Профессиональное обучение_90_11013</v>
      </c>
      <c r="T1879" t="s">
        <v>2318</v>
      </c>
    </row>
    <row r="1880" spans="15:20" x14ac:dyDescent="0.2">
      <c r="O1880" t="s">
        <v>170</v>
      </c>
      <c r="P1880">
        <v>90</v>
      </c>
      <c r="Q1880" t="str">
        <f>CONCATENATE(Speciality[[#This Row],[Программа]],"_",Speciality[[#This Row],[Процент]])</f>
        <v>Профессиональное обучение_90</v>
      </c>
      <c r="R1880" s="66" t="s">
        <v>3523</v>
      </c>
      <c r="S1880" t="str">
        <f>CONCATENATE(Speciality[[#This Row],[тех1]],"_",Speciality[[#This Row],[Код]])</f>
        <v>Профессиональное обучение_90_11019</v>
      </c>
      <c r="T1880" t="s">
        <v>2319</v>
      </c>
    </row>
    <row r="1881" spans="15:20" x14ac:dyDescent="0.2">
      <c r="O1881" t="s">
        <v>170</v>
      </c>
      <c r="P1881">
        <v>90</v>
      </c>
      <c r="Q1881" t="str">
        <f>CONCATENATE(Speciality[[#This Row],[Программа]],"_",Speciality[[#This Row],[Процент]])</f>
        <v>Профессиональное обучение_90</v>
      </c>
      <c r="R1881" s="66" t="s">
        <v>3524</v>
      </c>
      <c r="S1881" t="str">
        <f>CONCATENATE(Speciality[[#This Row],[тех1]],"_",Speciality[[#This Row],[Код]])</f>
        <v>Профессиональное обучение_90_11021</v>
      </c>
      <c r="T1881" t="s">
        <v>3525</v>
      </c>
    </row>
    <row r="1882" spans="15:20" x14ac:dyDescent="0.2">
      <c r="O1882" t="s">
        <v>170</v>
      </c>
      <c r="P1882">
        <v>90</v>
      </c>
      <c r="Q1882" t="str">
        <f>CONCATENATE(Speciality[[#This Row],[Программа]],"_",Speciality[[#This Row],[Процент]])</f>
        <v>Профессиональное обучение_90</v>
      </c>
      <c r="R1882" s="66" t="s">
        <v>3526</v>
      </c>
      <c r="S1882" t="str">
        <f>CONCATENATE(Speciality[[#This Row],[тех1]],"_",Speciality[[#This Row],[Код]])</f>
        <v>Профессиональное обучение_90_11023</v>
      </c>
      <c r="T1882" t="s">
        <v>3527</v>
      </c>
    </row>
    <row r="1883" spans="15:20" x14ac:dyDescent="0.2">
      <c r="O1883" t="s">
        <v>170</v>
      </c>
      <c r="P1883">
        <v>90</v>
      </c>
      <c r="Q1883" t="str">
        <f>CONCATENATE(Speciality[[#This Row],[Программа]],"_",Speciality[[#This Row],[Процент]])</f>
        <v>Профессиональное обучение_90</v>
      </c>
      <c r="R1883" s="66" t="s">
        <v>3528</v>
      </c>
      <c r="S1883" t="str">
        <f>CONCATENATE(Speciality[[#This Row],[тех1]],"_",Speciality[[#This Row],[Код]])</f>
        <v>Профессиональное обучение_90_11025</v>
      </c>
      <c r="T1883" t="s">
        <v>3529</v>
      </c>
    </row>
    <row r="1884" spans="15:20" x14ac:dyDescent="0.2">
      <c r="O1884" t="s">
        <v>170</v>
      </c>
      <c r="P1884">
        <v>90</v>
      </c>
      <c r="Q1884" t="str">
        <f>CONCATENATE(Speciality[[#This Row],[Программа]],"_",Speciality[[#This Row],[Процент]])</f>
        <v>Профессиональное обучение_90</v>
      </c>
      <c r="R1884" s="66" t="s">
        <v>3530</v>
      </c>
      <c r="S1884" t="str">
        <f>CONCATENATE(Speciality[[#This Row],[тех1]],"_",Speciality[[#This Row],[Код]])</f>
        <v>Профессиональное обучение_90_11027</v>
      </c>
      <c r="T1884" t="s">
        <v>3531</v>
      </c>
    </row>
    <row r="1885" spans="15:20" x14ac:dyDescent="0.2">
      <c r="O1885" t="s">
        <v>170</v>
      </c>
      <c r="P1885">
        <v>90</v>
      </c>
      <c r="Q1885" t="str">
        <f>CONCATENATE(Speciality[[#This Row],[Программа]],"_",Speciality[[#This Row],[Процент]])</f>
        <v>Профессиональное обучение_90</v>
      </c>
      <c r="R1885" s="66" t="s">
        <v>3532</v>
      </c>
      <c r="S1885" t="str">
        <f>CONCATENATE(Speciality[[#This Row],[тех1]],"_",Speciality[[#This Row],[Код]])</f>
        <v>Профессиональное обучение_90_11029</v>
      </c>
      <c r="T1885" t="s">
        <v>3533</v>
      </c>
    </row>
    <row r="1886" spans="15:20" x14ac:dyDescent="0.2">
      <c r="O1886" t="s">
        <v>170</v>
      </c>
      <c r="P1886">
        <v>90</v>
      </c>
      <c r="Q1886" t="str">
        <f>CONCATENATE(Speciality[[#This Row],[Программа]],"_",Speciality[[#This Row],[Процент]])</f>
        <v>Профессиональное обучение_90</v>
      </c>
      <c r="R1886" s="66" t="s">
        <v>3534</v>
      </c>
      <c r="S1886" t="str">
        <f>CONCATENATE(Speciality[[#This Row],[тех1]],"_",Speciality[[#This Row],[Код]])</f>
        <v>Профессиональное обучение_90_11034</v>
      </c>
      <c r="T1886" t="s">
        <v>3535</v>
      </c>
    </row>
    <row r="1887" spans="15:20" x14ac:dyDescent="0.2">
      <c r="O1887" t="s">
        <v>170</v>
      </c>
      <c r="P1887">
        <v>90</v>
      </c>
      <c r="Q1887" t="str">
        <f>CONCATENATE(Speciality[[#This Row],[Программа]],"_",Speciality[[#This Row],[Процент]])</f>
        <v>Профессиональное обучение_90</v>
      </c>
      <c r="R1887" s="66" t="s">
        <v>3536</v>
      </c>
      <c r="S1887" t="str">
        <f>CONCATENATE(Speciality[[#This Row],[тех1]],"_",Speciality[[#This Row],[Код]])</f>
        <v>Профессиональное обучение_90_11036</v>
      </c>
      <c r="T1887" t="s">
        <v>3537</v>
      </c>
    </row>
    <row r="1888" spans="15:20" x14ac:dyDescent="0.2">
      <c r="O1888" t="s">
        <v>170</v>
      </c>
      <c r="P1888">
        <v>90</v>
      </c>
      <c r="Q1888" t="str">
        <f>CONCATENATE(Speciality[[#This Row],[Программа]],"_",Speciality[[#This Row],[Процент]])</f>
        <v>Профессиональное обучение_90</v>
      </c>
      <c r="R1888" s="66" t="s">
        <v>3538</v>
      </c>
      <c r="S1888" t="str">
        <f>CONCATENATE(Speciality[[#This Row],[тех1]],"_",Speciality[[#This Row],[Код]])</f>
        <v>Профессиональное обучение_90_11038</v>
      </c>
      <c r="T1888" t="s">
        <v>3539</v>
      </c>
    </row>
    <row r="1889" spans="15:20" x14ac:dyDescent="0.2">
      <c r="O1889" t="s">
        <v>170</v>
      </c>
      <c r="P1889">
        <v>90</v>
      </c>
      <c r="Q1889" t="str">
        <f>CONCATENATE(Speciality[[#This Row],[Программа]],"_",Speciality[[#This Row],[Процент]])</f>
        <v>Профессиональное обучение_90</v>
      </c>
      <c r="R1889" s="66" t="s">
        <v>3540</v>
      </c>
      <c r="S1889" t="str">
        <f>CONCATENATE(Speciality[[#This Row],[тех1]],"_",Speciality[[#This Row],[Код]])</f>
        <v>Профессиональное обучение_90_11041</v>
      </c>
      <c r="T1889" t="s">
        <v>3541</v>
      </c>
    </row>
    <row r="1890" spans="15:20" x14ac:dyDescent="0.2">
      <c r="O1890" t="s">
        <v>170</v>
      </c>
      <c r="P1890">
        <v>90</v>
      </c>
      <c r="Q1890" t="str">
        <f>CONCATENATE(Speciality[[#This Row],[Программа]],"_",Speciality[[#This Row],[Процент]])</f>
        <v>Профессиональное обучение_90</v>
      </c>
      <c r="R1890" s="66" t="s">
        <v>3542</v>
      </c>
      <c r="S1890" t="str">
        <f>CONCATENATE(Speciality[[#This Row],[тех1]],"_",Speciality[[#This Row],[Код]])</f>
        <v>Профессиональное обучение_90_11043</v>
      </c>
      <c r="T1890" t="s">
        <v>2320</v>
      </c>
    </row>
    <row r="1891" spans="15:20" x14ac:dyDescent="0.2">
      <c r="O1891" t="s">
        <v>170</v>
      </c>
      <c r="P1891">
        <v>90</v>
      </c>
      <c r="Q1891" t="str">
        <f>CONCATENATE(Speciality[[#This Row],[Программа]],"_",Speciality[[#This Row],[Процент]])</f>
        <v>Профессиональное обучение_90</v>
      </c>
      <c r="R1891" s="66" t="s">
        <v>3543</v>
      </c>
      <c r="S1891" t="str">
        <f>CONCATENATE(Speciality[[#This Row],[тех1]],"_",Speciality[[#This Row],[Код]])</f>
        <v>Профессиональное обучение_90_11045</v>
      </c>
      <c r="T1891" t="s">
        <v>3544</v>
      </c>
    </row>
    <row r="1892" spans="15:20" x14ac:dyDescent="0.2">
      <c r="O1892" t="s">
        <v>170</v>
      </c>
      <c r="P1892">
        <v>90</v>
      </c>
      <c r="Q1892" t="str">
        <f>CONCATENATE(Speciality[[#This Row],[Программа]],"_",Speciality[[#This Row],[Процент]])</f>
        <v>Профессиональное обучение_90</v>
      </c>
      <c r="R1892" s="66" t="s">
        <v>3545</v>
      </c>
      <c r="S1892" t="str">
        <f>CONCATENATE(Speciality[[#This Row],[тех1]],"_",Speciality[[#This Row],[Код]])</f>
        <v>Профессиональное обучение_90_11047</v>
      </c>
      <c r="T1892" t="s">
        <v>3546</v>
      </c>
    </row>
    <row r="1893" spans="15:20" x14ac:dyDescent="0.2">
      <c r="O1893" t="s">
        <v>170</v>
      </c>
      <c r="P1893">
        <v>90</v>
      </c>
      <c r="Q1893" t="str">
        <f>CONCATENATE(Speciality[[#This Row],[Программа]],"_",Speciality[[#This Row],[Процент]])</f>
        <v>Профессиональное обучение_90</v>
      </c>
      <c r="R1893" s="66" t="s">
        <v>3547</v>
      </c>
      <c r="S1893" t="str">
        <f>CONCATENATE(Speciality[[#This Row],[тех1]],"_",Speciality[[#This Row],[Код]])</f>
        <v>Профессиональное обучение_90_11049</v>
      </c>
      <c r="T1893" t="s">
        <v>3548</v>
      </c>
    </row>
    <row r="1894" spans="15:20" x14ac:dyDescent="0.2">
      <c r="O1894" t="s">
        <v>170</v>
      </c>
      <c r="P1894">
        <v>90</v>
      </c>
      <c r="Q1894" t="str">
        <f>CONCATENATE(Speciality[[#This Row],[Программа]],"_",Speciality[[#This Row],[Процент]])</f>
        <v>Профессиональное обучение_90</v>
      </c>
      <c r="R1894" s="66" t="s">
        <v>3549</v>
      </c>
      <c r="S1894" t="str">
        <f>CONCATENATE(Speciality[[#This Row],[тех1]],"_",Speciality[[#This Row],[Код]])</f>
        <v>Профессиональное обучение_90_11050</v>
      </c>
      <c r="T1894" t="s">
        <v>2321</v>
      </c>
    </row>
    <row r="1895" spans="15:20" x14ac:dyDescent="0.2">
      <c r="O1895" t="s">
        <v>170</v>
      </c>
      <c r="P1895">
        <v>90</v>
      </c>
      <c r="Q1895" t="str">
        <f>CONCATENATE(Speciality[[#This Row],[Программа]],"_",Speciality[[#This Row],[Процент]])</f>
        <v>Профессиональное обучение_90</v>
      </c>
      <c r="R1895" s="66" t="s">
        <v>3550</v>
      </c>
      <c r="S1895" t="str">
        <f>CONCATENATE(Speciality[[#This Row],[тех1]],"_",Speciality[[#This Row],[Код]])</f>
        <v>Профессиональное обучение_90_11052</v>
      </c>
      <c r="T1895" t="s">
        <v>3551</v>
      </c>
    </row>
    <row r="1896" spans="15:20" x14ac:dyDescent="0.2">
      <c r="O1896" t="s">
        <v>170</v>
      </c>
      <c r="P1896">
        <v>90</v>
      </c>
      <c r="Q1896" t="str">
        <f>CONCATENATE(Speciality[[#This Row],[Программа]],"_",Speciality[[#This Row],[Процент]])</f>
        <v>Профессиональное обучение_90</v>
      </c>
      <c r="R1896" s="66" t="s">
        <v>3552</v>
      </c>
      <c r="S1896" t="str">
        <f>CONCATENATE(Speciality[[#This Row],[тех1]],"_",Speciality[[#This Row],[Код]])</f>
        <v>Профессиональное обучение_90_11055</v>
      </c>
      <c r="T1896" t="s">
        <v>3553</v>
      </c>
    </row>
    <row r="1897" spans="15:20" x14ac:dyDescent="0.2">
      <c r="O1897" t="s">
        <v>170</v>
      </c>
      <c r="P1897">
        <v>90</v>
      </c>
      <c r="Q1897" t="str">
        <f>CONCATENATE(Speciality[[#This Row],[Программа]],"_",Speciality[[#This Row],[Процент]])</f>
        <v>Профессиональное обучение_90</v>
      </c>
      <c r="R1897" s="66" t="s">
        <v>3554</v>
      </c>
      <c r="S1897" t="str">
        <f>CONCATENATE(Speciality[[#This Row],[тех1]],"_",Speciality[[#This Row],[Код]])</f>
        <v>Профессиональное обучение_90_11056</v>
      </c>
      <c r="T1897" t="s">
        <v>3555</v>
      </c>
    </row>
    <row r="1898" spans="15:20" x14ac:dyDescent="0.2">
      <c r="O1898" t="s">
        <v>170</v>
      </c>
      <c r="P1898">
        <v>90</v>
      </c>
      <c r="Q1898" t="str">
        <f>CONCATENATE(Speciality[[#This Row],[Программа]],"_",Speciality[[#This Row],[Процент]])</f>
        <v>Профессиональное обучение_90</v>
      </c>
      <c r="R1898" s="66" t="s">
        <v>3556</v>
      </c>
      <c r="S1898" t="str">
        <f>CONCATENATE(Speciality[[#This Row],[тех1]],"_",Speciality[[#This Row],[Код]])</f>
        <v>Профессиональное обучение_90_11057</v>
      </c>
      <c r="T1898" t="s">
        <v>2322</v>
      </c>
    </row>
    <row r="1899" spans="15:20" x14ac:dyDescent="0.2">
      <c r="O1899" t="s">
        <v>170</v>
      </c>
      <c r="P1899">
        <v>90</v>
      </c>
      <c r="Q1899" t="str">
        <f>CONCATENATE(Speciality[[#This Row],[Программа]],"_",Speciality[[#This Row],[Процент]])</f>
        <v>Профессиональное обучение_90</v>
      </c>
      <c r="R1899" s="66" t="s">
        <v>3557</v>
      </c>
      <c r="S1899" t="str">
        <f>CONCATENATE(Speciality[[#This Row],[тех1]],"_",Speciality[[#This Row],[Код]])</f>
        <v>Профессиональное обучение_90_11059</v>
      </c>
      <c r="T1899" t="s">
        <v>3558</v>
      </c>
    </row>
    <row r="1900" spans="15:20" x14ac:dyDescent="0.2">
      <c r="O1900" t="s">
        <v>170</v>
      </c>
      <c r="P1900">
        <v>90</v>
      </c>
      <c r="Q1900" t="str">
        <f>CONCATENATE(Speciality[[#This Row],[Программа]],"_",Speciality[[#This Row],[Процент]])</f>
        <v>Профессиональное обучение_90</v>
      </c>
      <c r="R1900" s="66" t="s">
        <v>3559</v>
      </c>
      <c r="S1900" t="str">
        <f>CONCATENATE(Speciality[[#This Row],[тех1]],"_",Speciality[[#This Row],[Код]])</f>
        <v>Профессиональное обучение_90_11061</v>
      </c>
      <c r="T1900" t="s">
        <v>3560</v>
      </c>
    </row>
    <row r="1901" spans="15:20" x14ac:dyDescent="0.2">
      <c r="O1901" t="s">
        <v>170</v>
      </c>
      <c r="P1901">
        <v>90</v>
      </c>
      <c r="Q1901" t="str">
        <f>CONCATENATE(Speciality[[#This Row],[Программа]],"_",Speciality[[#This Row],[Процент]])</f>
        <v>Профессиональное обучение_90</v>
      </c>
      <c r="R1901" s="66" t="s">
        <v>3561</v>
      </c>
      <c r="S1901" t="str">
        <f>CONCATENATE(Speciality[[#This Row],[тех1]],"_",Speciality[[#This Row],[Код]])</f>
        <v>Профессиональное обучение_90_11063</v>
      </c>
      <c r="T1901" t="s">
        <v>3562</v>
      </c>
    </row>
    <row r="1902" spans="15:20" x14ac:dyDescent="0.2">
      <c r="O1902" t="s">
        <v>170</v>
      </c>
      <c r="P1902">
        <v>90</v>
      </c>
      <c r="Q1902" t="str">
        <f>CONCATENATE(Speciality[[#This Row],[Программа]],"_",Speciality[[#This Row],[Процент]])</f>
        <v>Профессиональное обучение_90</v>
      </c>
      <c r="R1902" s="66" t="s">
        <v>3563</v>
      </c>
      <c r="S1902" t="str">
        <f>CONCATENATE(Speciality[[#This Row],[тех1]],"_",Speciality[[#This Row],[Код]])</f>
        <v>Профессиональное обучение_90_11065</v>
      </c>
      <c r="T1902" t="s">
        <v>3564</v>
      </c>
    </row>
    <row r="1903" spans="15:20" x14ac:dyDescent="0.2">
      <c r="O1903" t="s">
        <v>170</v>
      </c>
      <c r="P1903">
        <v>90</v>
      </c>
      <c r="Q1903" t="str">
        <f>CONCATENATE(Speciality[[#This Row],[Программа]],"_",Speciality[[#This Row],[Процент]])</f>
        <v>Профессиональное обучение_90</v>
      </c>
      <c r="R1903" s="66" t="s">
        <v>3565</v>
      </c>
      <c r="S1903" t="str">
        <f>CONCATENATE(Speciality[[#This Row],[тех1]],"_",Speciality[[#This Row],[Код]])</f>
        <v>Профессиональное обучение_90_11067</v>
      </c>
      <c r="T1903" t="s">
        <v>3566</v>
      </c>
    </row>
    <row r="1904" spans="15:20" x14ac:dyDescent="0.2">
      <c r="O1904" t="s">
        <v>170</v>
      </c>
      <c r="P1904">
        <v>90</v>
      </c>
      <c r="Q1904" t="str">
        <f>CONCATENATE(Speciality[[#This Row],[Программа]],"_",Speciality[[#This Row],[Процент]])</f>
        <v>Профессиональное обучение_90</v>
      </c>
      <c r="R1904" s="66" t="s">
        <v>3567</v>
      </c>
      <c r="S1904" t="str">
        <f>CONCATENATE(Speciality[[#This Row],[тех1]],"_",Speciality[[#This Row],[Код]])</f>
        <v>Профессиональное обучение_90_11068</v>
      </c>
      <c r="T1904" t="s">
        <v>3568</v>
      </c>
    </row>
    <row r="1905" spans="15:20" x14ac:dyDescent="0.2">
      <c r="O1905" t="s">
        <v>170</v>
      </c>
      <c r="P1905">
        <v>90</v>
      </c>
      <c r="Q1905" t="str">
        <f>CONCATENATE(Speciality[[#This Row],[Программа]],"_",Speciality[[#This Row],[Процент]])</f>
        <v>Профессиональное обучение_90</v>
      </c>
      <c r="R1905" s="66" t="s">
        <v>3569</v>
      </c>
      <c r="S1905" t="str">
        <f>CONCATENATE(Speciality[[#This Row],[тех1]],"_",Speciality[[#This Row],[Код]])</f>
        <v>Профессиональное обучение_90_11070</v>
      </c>
      <c r="T1905" t="s">
        <v>3570</v>
      </c>
    </row>
    <row r="1906" spans="15:20" x14ac:dyDescent="0.2">
      <c r="O1906" t="s">
        <v>170</v>
      </c>
      <c r="P1906">
        <v>90</v>
      </c>
      <c r="Q1906" t="str">
        <f>CONCATENATE(Speciality[[#This Row],[Программа]],"_",Speciality[[#This Row],[Процент]])</f>
        <v>Профессиональное обучение_90</v>
      </c>
      <c r="R1906" s="66" t="s">
        <v>3571</v>
      </c>
      <c r="S1906" t="str">
        <f>CONCATENATE(Speciality[[#This Row],[тех1]],"_",Speciality[[#This Row],[Код]])</f>
        <v>Профессиональное обучение_90_11074</v>
      </c>
      <c r="T1906" t="s">
        <v>3572</v>
      </c>
    </row>
    <row r="1907" spans="15:20" x14ac:dyDescent="0.2">
      <c r="O1907" t="s">
        <v>170</v>
      </c>
      <c r="P1907">
        <v>90</v>
      </c>
      <c r="Q1907" t="str">
        <f>CONCATENATE(Speciality[[#This Row],[Программа]],"_",Speciality[[#This Row],[Процент]])</f>
        <v>Профессиональное обучение_90</v>
      </c>
      <c r="R1907" s="66" t="s">
        <v>3573</v>
      </c>
      <c r="S1907" t="str">
        <f>CONCATENATE(Speciality[[#This Row],[тех1]],"_",Speciality[[#This Row],[Код]])</f>
        <v>Профессиональное обучение_90_11076</v>
      </c>
      <c r="T1907" t="s">
        <v>3574</v>
      </c>
    </row>
    <row r="1908" spans="15:20" x14ac:dyDescent="0.2">
      <c r="O1908" t="s">
        <v>170</v>
      </c>
      <c r="P1908">
        <v>90</v>
      </c>
      <c r="Q1908" t="str">
        <f>CONCATENATE(Speciality[[#This Row],[Программа]],"_",Speciality[[#This Row],[Процент]])</f>
        <v>Профессиональное обучение_90</v>
      </c>
      <c r="R1908" s="66" t="s">
        <v>3575</v>
      </c>
      <c r="S1908" t="str">
        <f>CONCATENATE(Speciality[[#This Row],[тех1]],"_",Speciality[[#This Row],[Код]])</f>
        <v>Профессиональное обучение_90_11078</v>
      </c>
      <c r="T1908" t="s">
        <v>3576</v>
      </c>
    </row>
    <row r="1909" spans="15:20" x14ac:dyDescent="0.2">
      <c r="O1909" t="s">
        <v>170</v>
      </c>
      <c r="P1909">
        <v>90</v>
      </c>
      <c r="Q1909" t="str">
        <f>CONCATENATE(Speciality[[#This Row],[Программа]],"_",Speciality[[#This Row],[Процент]])</f>
        <v>Профессиональное обучение_90</v>
      </c>
      <c r="R1909" s="66" t="s">
        <v>3577</v>
      </c>
      <c r="S1909" t="str">
        <f>CONCATENATE(Speciality[[#This Row],[тех1]],"_",Speciality[[#This Row],[Код]])</f>
        <v>Профессиональное обучение_90_11079</v>
      </c>
      <c r="T1909" t="s">
        <v>3578</v>
      </c>
    </row>
    <row r="1910" spans="15:20" x14ac:dyDescent="0.2">
      <c r="O1910" t="s">
        <v>170</v>
      </c>
      <c r="P1910">
        <v>90</v>
      </c>
      <c r="Q1910" t="str">
        <f>CONCATENATE(Speciality[[#This Row],[Программа]],"_",Speciality[[#This Row],[Процент]])</f>
        <v>Профессиональное обучение_90</v>
      </c>
      <c r="R1910" s="66" t="s">
        <v>3579</v>
      </c>
      <c r="S1910" t="str">
        <f>CONCATENATE(Speciality[[#This Row],[тех1]],"_",Speciality[[#This Row],[Код]])</f>
        <v>Профессиональное обучение_90_11081</v>
      </c>
      <c r="T1910" t="s">
        <v>2323</v>
      </c>
    </row>
    <row r="1911" spans="15:20" x14ac:dyDescent="0.2">
      <c r="O1911" t="s">
        <v>170</v>
      </c>
      <c r="P1911">
        <v>90</v>
      </c>
      <c r="Q1911" t="str">
        <f>CONCATENATE(Speciality[[#This Row],[Программа]],"_",Speciality[[#This Row],[Процент]])</f>
        <v>Профессиональное обучение_90</v>
      </c>
      <c r="R1911" s="66" t="s">
        <v>3580</v>
      </c>
      <c r="S1911" t="str">
        <f>CONCATENATE(Speciality[[#This Row],[тех1]],"_",Speciality[[#This Row],[Код]])</f>
        <v>Профессиональное обучение_90_11083</v>
      </c>
      <c r="T1911" t="s">
        <v>3581</v>
      </c>
    </row>
    <row r="1912" spans="15:20" x14ac:dyDescent="0.2">
      <c r="O1912" t="s">
        <v>170</v>
      </c>
      <c r="P1912">
        <v>90</v>
      </c>
      <c r="Q1912" t="str">
        <f>CONCATENATE(Speciality[[#This Row],[Программа]],"_",Speciality[[#This Row],[Процент]])</f>
        <v>Профессиональное обучение_90</v>
      </c>
      <c r="R1912" s="66" t="s">
        <v>3582</v>
      </c>
      <c r="S1912" t="str">
        <f>CONCATENATE(Speciality[[#This Row],[тех1]],"_",Speciality[[#This Row],[Код]])</f>
        <v>Профессиональное обучение_90_11085</v>
      </c>
      <c r="T1912" t="s">
        <v>3583</v>
      </c>
    </row>
    <row r="1913" spans="15:20" x14ac:dyDescent="0.2">
      <c r="O1913" t="s">
        <v>170</v>
      </c>
      <c r="P1913">
        <v>90</v>
      </c>
      <c r="Q1913" t="str">
        <f>CONCATENATE(Speciality[[#This Row],[Программа]],"_",Speciality[[#This Row],[Процент]])</f>
        <v>Профессиональное обучение_90</v>
      </c>
      <c r="R1913" s="66" t="s">
        <v>3584</v>
      </c>
      <c r="S1913" t="str">
        <f>CONCATENATE(Speciality[[#This Row],[тех1]],"_",Speciality[[#This Row],[Код]])</f>
        <v>Профессиональное обучение_90_11088</v>
      </c>
      <c r="T1913" t="s">
        <v>3585</v>
      </c>
    </row>
    <row r="1914" spans="15:20" x14ac:dyDescent="0.2">
      <c r="O1914" t="s">
        <v>170</v>
      </c>
      <c r="P1914">
        <v>90</v>
      </c>
      <c r="Q1914" t="str">
        <f>CONCATENATE(Speciality[[#This Row],[Программа]],"_",Speciality[[#This Row],[Процент]])</f>
        <v>Профессиональное обучение_90</v>
      </c>
      <c r="R1914" s="66" t="s">
        <v>3586</v>
      </c>
      <c r="S1914" t="str">
        <f>CONCATENATE(Speciality[[#This Row],[тех1]],"_",Speciality[[#This Row],[Код]])</f>
        <v>Профессиональное обучение_90_11090</v>
      </c>
      <c r="T1914" t="s">
        <v>3587</v>
      </c>
    </row>
    <row r="1915" spans="15:20" x14ac:dyDescent="0.2">
      <c r="O1915" t="s">
        <v>170</v>
      </c>
      <c r="P1915">
        <v>90</v>
      </c>
      <c r="Q1915" t="str">
        <f>CONCATENATE(Speciality[[#This Row],[Программа]],"_",Speciality[[#This Row],[Процент]])</f>
        <v>Профессиональное обучение_90</v>
      </c>
      <c r="R1915" s="66" t="s">
        <v>3588</v>
      </c>
      <c r="S1915" t="str">
        <f>CONCATENATE(Speciality[[#This Row],[тех1]],"_",Speciality[[#This Row],[Код]])</f>
        <v>Профессиональное обучение_90_11094</v>
      </c>
      <c r="T1915" t="s">
        <v>3589</v>
      </c>
    </row>
    <row r="1916" spans="15:20" x14ac:dyDescent="0.2">
      <c r="O1916" t="s">
        <v>170</v>
      </c>
      <c r="P1916">
        <v>90</v>
      </c>
      <c r="Q1916" t="str">
        <f>CONCATENATE(Speciality[[#This Row],[Программа]],"_",Speciality[[#This Row],[Процент]])</f>
        <v>Профессиональное обучение_90</v>
      </c>
      <c r="R1916" s="66" t="s">
        <v>3590</v>
      </c>
      <c r="S1916" t="str">
        <f>CONCATENATE(Speciality[[#This Row],[тех1]],"_",Speciality[[#This Row],[Код]])</f>
        <v>Профессиональное обучение_90_11095</v>
      </c>
      <c r="T1916" t="s">
        <v>3591</v>
      </c>
    </row>
    <row r="1917" spans="15:20" x14ac:dyDescent="0.2">
      <c r="O1917" t="s">
        <v>170</v>
      </c>
      <c r="P1917">
        <v>90</v>
      </c>
      <c r="Q1917" t="str">
        <f>CONCATENATE(Speciality[[#This Row],[Программа]],"_",Speciality[[#This Row],[Процент]])</f>
        <v>Профессиональное обучение_90</v>
      </c>
      <c r="R1917" s="66" t="s">
        <v>3592</v>
      </c>
      <c r="S1917" t="str">
        <f>CONCATENATE(Speciality[[#This Row],[тех1]],"_",Speciality[[#This Row],[Код]])</f>
        <v>Профессиональное обучение_90_11097</v>
      </c>
      <c r="T1917" t="s">
        <v>3593</v>
      </c>
    </row>
    <row r="1918" spans="15:20" x14ac:dyDescent="0.2">
      <c r="O1918" t="s">
        <v>170</v>
      </c>
      <c r="P1918">
        <v>90</v>
      </c>
      <c r="Q1918" t="str">
        <f>CONCATENATE(Speciality[[#This Row],[Программа]],"_",Speciality[[#This Row],[Процент]])</f>
        <v>Профессиональное обучение_90</v>
      </c>
      <c r="R1918" s="66" t="s">
        <v>3594</v>
      </c>
      <c r="S1918" t="str">
        <f>CONCATENATE(Speciality[[#This Row],[тех1]],"_",Speciality[[#This Row],[Код]])</f>
        <v>Профессиональное обучение_90_11099</v>
      </c>
      <c r="T1918" t="s">
        <v>3595</v>
      </c>
    </row>
    <row r="1919" spans="15:20" x14ac:dyDescent="0.2">
      <c r="O1919" t="s">
        <v>170</v>
      </c>
      <c r="P1919">
        <v>90</v>
      </c>
      <c r="Q1919" t="str">
        <f>CONCATENATE(Speciality[[#This Row],[Программа]],"_",Speciality[[#This Row],[Процент]])</f>
        <v>Профессиональное обучение_90</v>
      </c>
      <c r="R1919" s="66" t="s">
        <v>3596</v>
      </c>
      <c r="S1919" t="str">
        <f>CONCATENATE(Speciality[[#This Row],[тех1]],"_",Speciality[[#This Row],[Код]])</f>
        <v>Профессиональное обучение_90_11100</v>
      </c>
      <c r="T1919" t="s">
        <v>3597</v>
      </c>
    </row>
    <row r="1920" spans="15:20" x14ac:dyDescent="0.2">
      <c r="O1920" t="s">
        <v>170</v>
      </c>
      <c r="P1920">
        <v>90</v>
      </c>
      <c r="Q1920" t="str">
        <f>CONCATENATE(Speciality[[#This Row],[Программа]],"_",Speciality[[#This Row],[Процент]])</f>
        <v>Профессиональное обучение_90</v>
      </c>
      <c r="R1920" s="66" t="s">
        <v>3598</v>
      </c>
      <c r="S1920" t="str">
        <f>CONCATENATE(Speciality[[#This Row],[тех1]],"_",Speciality[[#This Row],[Код]])</f>
        <v>Профессиональное обучение_90_11102</v>
      </c>
      <c r="T1920" t="s">
        <v>3599</v>
      </c>
    </row>
    <row r="1921" spans="15:20" x14ac:dyDescent="0.2">
      <c r="O1921" t="s">
        <v>170</v>
      </c>
      <c r="P1921">
        <v>90</v>
      </c>
      <c r="Q1921" t="str">
        <f>CONCATENATE(Speciality[[#This Row],[Программа]],"_",Speciality[[#This Row],[Процент]])</f>
        <v>Профессиональное обучение_90</v>
      </c>
      <c r="R1921" s="66" t="s">
        <v>3600</v>
      </c>
      <c r="S1921" t="str">
        <f>CONCATENATE(Speciality[[#This Row],[тех1]],"_",Speciality[[#This Row],[Код]])</f>
        <v>Профессиональное обучение_90_11104</v>
      </c>
      <c r="T1921" t="s">
        <v>3601</v>
      </c>
    </row>
    <row r="1922" spans="15:20" x14ac:dyDescent="0.2">
      <c r="O1922" t="s">
        <v>170</v>
      </c>
      <c r="P1922">
        <v>90</v>
      </c>
      <c r="Q1922" t="str">
        <f>CONCATENATE(Speciality[[#This Row],[Программа]],"_",Speciality[[#This Row],[Процент]])</f>
        <v>Профессиональное обучение_90</v>
      </c>
      <c r="R1922" s="66" t="s">
        <v>3602</v>
      </c>
      <c r="S1922" t="str">
        <f>CONCATENATE(Speciality[[#This Row],[тех1]],"_",Speciality[[#This Row],[Код]])</f>
        <v>Профессиональное обучение_90_11106</v>
      </c>
      <c r="T1922" t="s">
        <v>2324</v>
      </c>
    </row>
    <row r="1923" spans="15:20" x14ac:dyDescent="0.2">
      <c r="O1923" t="s">
        <v>170</v>
      </c>
      <c r="P1923">
        <v>90</v>
      </c>
      <c r="Q1923" t="str">
        <f>CONCATENATE(Speciality[[#This Row],[Программа]],"_",Speciality[[#This Row],[Процент]])</f>
        <v>Профессиональное обучение_90</v>
      </c>
      <c r="R1923" s="66" t="s">
        <v>3603</v>
      </c>
      <c r="S1923" t="str">
        <f>CONCATENATE(Speciality[[#This Row],[тех1]],"_",Speciality[[#This Row],[Код]])</f>
        <v>Профессиональное обучение_90_11108</v>
      </c>
      <c r="T1923" t="s">
        <v>3604</v>
      </c>
    </row>
    <row r="1924" spans="15:20" x14ac:dyDescent="0.2">
      <c r="O1924" t="s">
        <v>170</v>
      </c>
      <c r="P1924">
        <v>90</v>
      </c>
      <c r="Q1924" t="str">
        <f>CONCATENATE(Speciality[[#This Row],[Программа]],"_",Speciality[[#This Row],[Процент]])</f>
        <v>Профессиональное обучение_90</v>
      </c>
      <c r="R1924" s="66" t="s">
        <v>3605</v>
      </c>
      <c r="S1924" t="str">
        <f>CONCATENATE(Speciality[[#This Row],[тех1]],"_",Speciality[[#This Row],[Код]])</f>
        <v>Профессиональное обучение_90_11110</v>
      </c>
      <c r="T1924" t="s">
        <v>3606</v>
      </c>
    </row>
    <row r="1925" spans="15:20" x14ac:dyDescent="0.2">
      <c r="O1925" t="s">
        <v>170</v>
      </c>
      <c r="P1925">
        <v>90</v>
      </c>
      <c r="Q1925" t="str">
        <f>CONCATENATE(Speciality[[#This Row],[Программа]],"_",Speciality[[#This Row],[Процент]])</f>
        <v>Профессиональное обучение_90</v>
      </c>
      <c r="R1925" s="66" t="s">
        <v>3607</v>
      </c>
      <c r="S1925" t="str">
        <f>CONCATENATE(Speciality[[#This Row],[тех1]],"_",Speciality[[#This Row],[Код]])</f>
        <v>Профессиональное обучение_90_11112</v>
      </c>
      <c r="T1925" t="s">
        <v>3608</v>
      </c>
    </row>
    <row r="1926" spans="15:20" x14ac:dyDescent="0.2">
      <c r="O1926" t="s">
        <v>170</v>
      </c>
      <c r="P1926">
        <v>90</v>
      </c>
      <c r="Q1926" t="str">
        <f>CONCATENATE(Speciality[[#This Row],[Программа]],"_",Speciality[[#This Row],[Процент]])</f>
        <v>Профессиональное обучение_90</v>
      </c>
      <c r="R1926" s="66" t="s">
        <v>3609</v>
      </c>
      <c r="S1926" t="str">
        <f>CONCATENATE(Speciality[[#This Row],[тех1]],"_",Speciality[[#This Row],[Код]])</f>
        <v>Профессиональное обучение_90_11114</v>
      </c>
      <c r="T1926" t="s">
        <v>3610</v>
      </c>
    </row>
    <row r="1927" spans="15:20" x14ac:dyDescent="0.2">
      <c r="O1927" t="s">
        <v>170</v>
      </c>
      <c r="P1927">
        <v>90</v>
      </c>
      <c r="Q1927" t="str">
        <f>CONCATENATE(Speciality[[#This Row],[Программа]],"_",Speciality[[#This Row],[Процент]])</f>
        <v>Профессиональное обучение_90</v>
      </c>
      <c r="R1927" s="66" t="s">
        <v>3611</v>
      </c>
      <c r="S1927" t="str">
        <f>CONCATENATE(Speciality[[#This Row],[тех1]],"_",Speciality[[#This Row],[Код]])</f>
        <v>Профессиональное обучение_90_11116</v>
      </c>
      <c r="T1927" t="s">
        <v>3612</v>
      </c>
    </row>
    <row r="1928" spans="15:20" x14ac:dyDescent="0.2">
      <c r="O1928" t="s">
        <v>170</v>
      </c>
      <c r="P1928">
        <v>90</v>
      </c>
      <c r="Q1928" t="str">
        <f>CONCATENATE(Speciality[[#This Row],[Программа]],"_",Speciality[[#This Row],[Процент]])</f>
        <v>Профессиональное обучение_90</v>
      </c>
      <c r="R1928" s="66" t="s">
        <v>3613</v>
      </c>
      <c r="S1928" t="str">
        <f>CONCATENATE(Speciality[[#This Row],[тех1]],"_",Speciality[[#This Row],[Код]])</f>
        <v>Профессиональное обучение_90_11117</v>
      </c>
      <c r="T1928" t="s">
        <v>3614</v>
      </c>
    </row>
    <row r="1929" spans="15:20" x14ac:dyDescent="0.2">
      <c r="O1929" t="s">
        <v>170</v>
      </c>
      <c r="P1929">
        <v>90</v>
      </c>
      <c r="Q1929" t="str">
        <f>CONCATENATE(Speciality[[#This Row],[Программа]],"_",Speciality[[#This Row],[Процент]])</f>
        <v>Профессиональное обучение_90</v>
      </c>
      <c r="R1929" s="66" t="s">
        <v>3615</v>
      </c>
      <c r="S1929" t="str">
        <f>CONCATENATE(Speciality[[#This Row],[тех1]],"_",Speciality[[#This Row],[Код]])</f>
        <v>Профессиональное обучение_90_11119</v>
      </c>
      <c r="T1929" t="s">
        <v>3616</v>
      </c>
    </row>
    <row r="1930" spans="15:20" x14ac:dyDescent="0.2">
      <c r="O1930" t="s">
        <v>170</v>
      </c>
      <c r="P1930">
        <v>90</v>
      </c>
      <c r="Q1930" t="str">
        <f>CONCATENATE(Speciality[[#This Row],[Программа]],"_",Speciality[[#This Row],[Процент]])</f>
        <v>Профессиональное обучение_90</v>
      </c>
      <c r="R1930" s="66" t="s">
        <v>3617</v>
      </c>
      <c r="S1930" t="str">
        <f>CONCATENATE(Speciality[[#This Row],[тех1]],"_",Speciality[[#This Row],[Код]])</f>
        <v>Профессиональное обучение_90_11121</v>
      </c>
      <c r="T1930" t="s">
        <v>3618</v>
      </c>
    </row>
    <row r="1931" spans="15:20" x14ac:dyDescent="0.2">
      <c r="O1931" t="s">
        <v>170</v>
      </c>
      <c r="P1931">
        <v>90</v>
      </c>
      <c r="Q1931" t="str">
        <f>CONCATENATE(Speciality[[#This Row],[Программа]],"_",Speciality[[#This Row],[Процент]])</f>
        <v>Профессиональное обучение_90</v>
      </c>
      <c r="R1931" s="66" t="s">
        <v>3619</v>
      </c>
      <c r="S1931" t="str">
        <f>CONCATENATE(Speciality[[#This Row],[тех1]],"_",Speciality[[#This Row],[Код]])</f>
        <v>Профессиональное обучение_90_11122</v>
      </c>
      <c r="T1931" t="s">
        <v>3618</v>
      </c>
    </row>
    <row r="1932" spans="15:20" x14ac:dyDescent="0.2">
      <c r="O1932" t="s">
        <v>170</v>
      </c>
      <c r="P1932">
        <v>90</v>
      </c>
      <c r="Q1932" t="str">
        <f>CONCATENATE(Speciality[[#This Row],[Программа]],"_",Speciality[[#This Row],[Процент]])</f>
        <v>Профессиональное обучение_90</v>
      </c>
      <c r="R1932" s="66" t="s">
        <v>3620</v>
      </c>
      <c r="S1932" t="str">
        <f>CONCATENATE(Speciality[[#This Row],[тех1]],"_",Speciality[[#This Row],[Код]])</f>
        <v>Профессиональное обучение_90_11123</v>
      </c>
      <c r="T1932" t="s">
        <v>3621</v>
      </c>
    </row>
    <row r="1933" spans="15:20" x14ac:dyDescent="0.2">
      <c r="O1933" t="s">
        <v>170</v>
      </c>
      <c r="P1933">
        <v>90</v>
      </c>
      <c r="Q1933" t="str">
        <f>CONCATENATE(Speciality[[#This Row],[Программа]],"_",Speciality[[#This Row],[Процент]])</f>
        <v>Профессиональное обучение_90</v>
      </c>
      <c r="R1933" s="66" t="s">
        <v>3622</v>
      </c>
      <c r="S1933" t="str">
        <f>CONCATENATE(Speciality[[#This Row],[тех1]],"_",Speciality[[#This Row],[Код]])</f>
        <v>Профессиональное обучение_90_11125</v>
      </c>
      <c r="T1933" t="s">
        <v>3623</v>
      </c>
    </row>
    <row r="1934" spans="15:20" x14ac:dyDescent="0.2">
      <c r="O1934" t="s">
        <v>170</v>
      </c>
      <c r="P1934">
        <v>90</v>
      </c>
      <c r="Q1934" t="str">
        <f>CONCATENATE(Speciality[[#This Row],[Программа]],"_",Speciality[[#This Row],[Процент]])</f>
        <v>Профессиональное обучение_90</v>
      </c>
      <c r="R1934" s="66" t="s">
        <v>3624</v>
      </c>
      <c r="S1934" t="str">
        <f>CONCATENATE(Speciality[[#This Row],[тех1]],"_",Speciality[[#This Row],[Код]])</f>
        <v>Профессиональное обучение_90_11127</v>
      </c>
      <c r="T1934" t="s">
        <v>3625</v>
      </c>
    </row>
    <row r="1935" spans="15:20" x14ac:dyDescent="0.2">
      <c r="O1935" t="s">
        <v>170</v>
      </c>
      <c r="P1935">
        <v>90</v>
      </c>
      <c r="Q1935" t="str">
        <f>CONCATENATE(Speciality[[#This Row],[Программа]],"_",Speciality[[#This Row],[Процент]])</f>
        <v>Профессиональное обучение_90</v>
      </c>
      <c r="R1935" s="66" t="s">
        <v>3626</v>
      </c>
      <c r="S1935" t="str">
        <f>CONCATENATE(Speciality[[#This Row],[тех1]],"_",Speciality[[#This Row],[Код]])</f>
        <v>Профессиональное обучение_90_11129</v>
      </c>
      <c r="T1935" t="s">
        <v>3627</v>
      </c>
    </row>
    <row r="1936" spans="15:20" x14ac:dyDescent="0.2">
      <c r="O1936" t="s">
        <v>170</v>
      </c>
      <c r="P1936">
        <v>90</v>
      </c>
      <c r="Q1936" t="str">
        <f>CONCATENATE(Speciality[[#This Row],[Программа]],"_",Speciality[[#This Row],[Процент]])</f>
        <v>Профессиональное обучение_90</v>
      </c>
      <c r="R1936" s="66" t="s">
        <v>3628</v>
      </c>
      <c r="S1936" t="str">
        <f>CONCATENATE(Speciality[[#This Row],[тех1]],"_",Speciality[[#This Row],[Код]])</f>
        <v>Профессиональное обучение_90_11131</v>
      </c>
      <c r="T1936" t="s">
        <v>3629</v>
      </c>
    </row>
    <row r="1937" spans="15:20" x14ac:dyDescent="0.2">
      <c r="O1937" t="s">
        <v>170</v>
      </c>
      <c r="P1937">
        <v>90</v>
      </c>
      <c r="Q1937" t="str">
        <f>CONCATENATE(Speciality[[#This Row],[Программа]],"_",Speciality[[#This Row],[Процент]])</f>
        <v>Профессиональное обучение_90</v>
      </c>
      <c r="R1937" s="66" t="s">
        <v>3630</v>
      </c>
      <c r="S1937" t="str">
        <f>CONCATENATE(Speciality[[#This Row],[тех1]],"_",Speciality[[#This Row],[Код]])</f>
        <v>Профессиональное обучение_90_11132</v>
      </c>
      <c r="T1937" t="s">
        <v>3631</v>
      </c>
    </row>
    <row r="1938" spans="15:20" x14ac:dyDescent="0.2">
      <c r="O1938" t="s">
        <v>170</v>
      </c>
      <c r="P1938">
        <v>90</v>
      </c>
      <c r="Q1938" t="str">
        <f>CONCATENATE(Speciality[[#This Row],[Программа]],"_",Speciality[[#This Row],[Процент]])</f>
        <v>Профессиональное обучение_90</v>
      </c>
      <c r="R1938" s="66" t="s">
        <v>3632</v>
      </c>
      <c r="S1938" t="str">
        <f>CONCATENATE(Speciality[[#This Row],[тех1]],"_",Speciality[[#This Row],[Код]])</f>
        <v>Профессиональное обучение_90_11134</v>
      </c>
      <c r="T1938" t="s">
        <v>2325</v>
      </c>
    </row>
    <row r="1939" spans="15:20" x14ac:dyDescent="0.2">
      <c r="O1939" t="s">
        <v>170</v>
      </c>
      <c r="P1939">
        <v>90</v>
      </c>
      <c r="Q1939" t="str">
        <f>CONCATENATE(Speciality[[#This Row],[Программа]],"_",Speciality[[#This Row],[Процент]])</f>
        <v>Профессиональное обучение_90</v>
      </c>
      <c r="R1939" s="66" t="s">
        <v>3633</v>
      </c>
      <c r="S1939" t="str">
        <f>CONCATENATE(Speciality[[#This Row],[тех1]],"_",Speciality[[#This Row],[Код]])</f>
        <v>Профессиональное обучение_90_11136</v>
      </c>
      <c r="T1939" t="s">
        <v>3634</v>
      </c>
    </row>
    <row r="1940" spans="15:20" x14ac:dyDescent="0.2">
      <c r="O1940" t="s">
        <v>170</v>
      </c>
      <c r="P1940">
        <v>90</v>
      </c>
      <c r="Q1940" t="str">
        <f>CONCATENATE(Speciality[[#This Row],[Программа]],"_",Speciality[[#This Row],[Процент]])</f>
        <v>Профессиональное обучение_90</v>
      </c>
      <c r="R1940" s="66" t="s">
        <v>3635</v>
      </c>
      <c r="S1940" t="str">
        <f>CONCATENATE(Speciality[[#This Row],[тех1]],"_",Speciality[[#This Row],[Код]])</f>
        <v>Профессиональное обучение_90_11138</v>
      </c>
      <c r="T1940" t="s">
        <v>3636</v>
      </c>
    </row>
    <row r="1941" spans="15:20" x14ac:dyDescent="0.2">
      <c r="O1941" t="s">
        <v>170</v>
      </c>
      <c r="P1941">
        <v>90</v>
      </c>
      <c r="Q1941" t="str">
        <f>CONCATENATE(Speciality[[#This Row],[Программа]],"_",Speciality[[#This Row],[Процент]])</f>
        <v>Профессиональное обучение_90</v>
      </c>
      <c r="R1941" s="66" t="s">
        <v>3637</v>
      </c>
      <c r="S1941" t="str">
        <f>CONCATENATE(Speciality[[#This Row],[тех1]],"_",Speciality[[#This Row],[Код]])</f>
        <v>Профессиональное обучение_90_11140</v>
      </c>
      <c r="T1941" t="s">
        <v>3638</v>
      </c>
    </row>
    <row r="1942" spans="15:20" x14ac:dyDescent="0.2">
      <c r="O1942" t="s">
        <v>170</v>
      </c>
      <c r="P1942">
        <v>90</v>
      </c>
      <c r="Q1942" t="str">
        <f>CONCATENATE(Speciality[[#This Row],[Программа]],"_",Speciality[[#This Row],[Процент]])</f>
        <v>Профессиональное обучение_90</v>
      </c>
      <c r="R1942" s="66" t="s">
        <v>3639</v>
      </c>
      <c r="S1942" t="str">
        <f>CONCATENATE(Speciality[[#This Row],[тех1]],"_",Speciality[[#This Row],[Код]])</f>
        <v>Профессиональное обучение_90_11141</v>
      </c>
      <c r="T1942" t="s">
        <v>3640</v>
      </c>
    </row>
    <row r="1943" spans="15:20" x14ac:dyDescent="0.2">
      <c r="O1943" t="s">
        <v>170</v>
      </c>
      <c r="P1943">
        <v>90</v>
      </c>
      <c r="Q1943" t="str">
        <f>CONCATENATE(Speciality[[#This Row],[Программа]],"_",Speciality[[#This Row],[Процент]])</f>
        <v>Профессиональное обучение_90</v>
      </c>
      <c r="R1943" s="66" t="s">
        <v>3641</v>
      </c>
      <c r="S1943" t="str">
        <f>CONCATENATE(Speciality[[#This Row],[тех1]],"_",Speciality[[#This Row],[Код]])</f>
        <v>Профессиональное обучение_90_11144</v>
      </c>
      <c r="T1943" t="s">
        <v>3642</v>
      </c>
    </row>
    <row r="1944" spans="15:20" x14ac:dyDescent="0.2">
      <c r="O1944" t="s">
        <v>170</v>
      </c>
      <c r="P1944">
        <v>90</v>
      </c>
      <c r="Q1944" t="str">
        <f>CONCATENATE(Speciality[[#This Row],[Программа]],"_",Speciality[[#This Row],[Процент]])</f>
        <v>Профессиональное обучение_90</v>
      </c>
      <c r="R1944" s="66" t="s">
        <v>3643</v>
      </c>
      <c r="S1944" t="str">
        <f>CONCATENATE(Speciality[[#This Row],[тех1]],"_",Speciality[[#This Row],[Код]])</f>
        <v>Профессиональное обучение_90_11145</v>
      </c>
      <c r="T1944" t="s">
        <v>3644</v>
      </c>
    </row>
    <row r="1945" spans="15:20" x14ac:dyDescent="0.2">
      <c r="O1945" t="s">
        <v>170</v>
      </c>
      <c r="P1945">
        <v>90</v>
      </c>
      <c r="Q1945" t="str">
        <f>CONCATENATE(Speciality[[#This Row],[Программа]],"_",Speciality[[#This Row],[Процент]])</f>
        <v>Профессиональное обучение_90</v>
      </c>
      <c r="R1945" s="66" t="s">
        <v>3645</v>
      </c>
      <c r="S1945" t="str">
        <f>CONCATENATE(Speciality[[#This Row],[тех1]],"_",Speciality[[#This Row],[Код]])</f>
        <v>Профессиональное обучение_90_11147</v>
      </c>
      <c r="T1945" t="s">
        <v>3646</v>
      </c>
    </row>
    <row r="1946" spans="15:20" x14ac:dyDescent="0.2">
      <c r="O1946" t="s">
        <v>170</v>
      </c>
      <c r="P1946">
        <v>90</v>
      </c>
      <c r="Q1946" t="str">
        <f>CONCATENATE(Speciality[[#This Row],[Программа]],"_",Speciality[[#This Row],[Процент]])</f>
        <v>Профессиональное обучение_90</v>
      </c>
      <c r="R1946" s="66" t="s">
        <v>3647</v>
      </c>
      <c r="S1946" t="str">
        <f>CONCATENATE(Speciality[[#This Row],[тех1]],"_",Speciality[[#This Row],[Код]])</f>
        <v>Профессиональное обучение_90_11149</v>
      </c>
      <c r="T1946" t="s">
        <v>3648</v>
      </c>
    </row>
    <row r="1947" spans="15:20" x14ac:dyDescent="0.2">
      <c r="O1947" t="s">
        <v>170</v>
      </c>
      <c r="P1947">
        <v>90</v>
      </c>
      <c r="Q1947" t="str">
        <f>CONCATENATE(Speciality[[#This Row],[Программа]],"_",Speciality[[#This Row],[Процент]])</f>
        <v>Профессиональное обучение_90</v>
      </c>
      <c r="R1947" s="66" t="s">
        <v>3649</v>
      </c>
      <c r="S1947" t="str">
        <f>CONCATENATE(Speciality[[#This Row],[тех1]],"_",Speciality[[#This Row],[Код]])</f>
        <v>Профессиональное обучение_90_11151</v>
      </c>
      <c r="T1947" t="s">
        <v>3650</v>
      </c>
    </row>
    <row r="1948" spans="15:20" x14ac:dyDescent="0.2">
      <c r="O1948" t="s">
        <v>170</v>
      </c>
      <c r="P1948">
        <v>90</v>
      </c>
      <c r="Q1948" t="str">
        <f>CONCATENATE(Speciality[[#This Row],[Программа]],"_",Speciality[[#This Row],[Процент]])</f>
        <v>Профессиональное обучение_90</v>
      </c>
      <c r="R1948" s="66" t="s">
        <v>3651</v>
      </c>
      <c r="S1948" t="str">
        <f>CONCATENATE(Speciality[[#This Row],[тех1]],"_",Speciality[[#This Row],[Код]])</f>
        <v>Профессиональное обучение_90_11157</v>
      </c>
      <c r="T1948" t="s">
        <v>3652</v>
      </c>
    </row>
    <row r="1949" spans="15:20" x14ac:dyDescent="0.2">
      <c r="O1949" t="s">
        <v>170</v>
      </c>
      <c r="P1949">
        <v>90</v>
      </c>
      <c r="Q1949" t="str">
        <f>CONCATENATE(Speciality[[#This Row],[Программа]],"_",Speciality[[#This Row],[Процент]])</f>
        <v>Профессиональное обучение_90</v>
      </c>
      <c r="R1949" s="66" t="s">
        <v>3653</v>
      </c>
      <c r="S1949" t="str">
        <f>CONCATENATE(Speciality[[#This Row],[тех1]],"_",Speciality[[#This Row],[Код]])</f>
        <v>Профессиональное обучение_90_11159</v>
      </c>
      <c r="T1949" t="s">
        <v>3654</v>
      </c>
    </row>
    <row r="1950" spans="15:20" x14ac:dyDescent="0.2">
      <c r="O1950" t="s">
        <v>170</v>
      </c>
      <c r="P1950">
        <v>90</v>
      </c>
      <c r="Q1950" t="str">
        <f>CONCATENATE(Speciality[[#This Row],[Программа]],"_",Speciality[[#This Row],[Процент]])</f>
        <v>Профессиональное обучение_90</v>
      </c>
      <c r="R1950" s="66" t="s">
        <v>3655</v>
      </c>
      <c r="S1950" t="str">
        <f>CONCATENATE(Speciality[[#This Row],[тех1]],"_",Speciality[[#This Row],[Код]])</f>
        <v>Профессиональное обучение_90_11161</v>
      </c>
      <c r="T1950" t="s">
        <v>3656</v>
      </c>
    </row>
    <row r="1951" spans="15:20" x14ac:dyDescent="0.2">
      <c r="O1951" t="s">
        <v>170</v>
      </c>
      <c r="P1951">
        <v>90</v>
      </c>
      <c r="Q1951" t="str">
        <f>CONCATENATE(Speciality[[#This Row],[Программа]],"_",Speciality[[#This Row],[Процент]])</f>
        <v>Профессиональное обучение_90</v>
      </c>
      <c r="R1951" s="66" t="s">
        <v>3657</v>
      </c>
      <c r="S1951" t="str">
        <f>CONCATENATE(Speciality[[#This Row],[тех1]],"_",Speciality[[#This Row],[Код]])</f>
        <v>Профессиональное обучение_90_11163</v>
      </c>
      <c r="T1951" t="s">
        <v>3658</v>
      </c>
    </row>
    <row r="1952" spans="15:20" x14ac:dyDescent="0.2">
      <c r="O1952" t="s">
        <v>170</v>
      </c>
      <c r="P1952">
        <v>90</v>
      </c>
      <c r="Q1952" t="str">
        <f>CONCATENATE(Speciality[[#This Row],[Программа]],"_",Speciality[[#This Row],[Процент]])</f>
        <v>Профессиональное обучение_90</v>
      </c>
      <c r="R1952" s="66" t="s">
        <v>3659</v>
      </c>
      <c r="S1952" t="str">
        <f>CONCATENATE(Speciality[[#This Row],[тех1]],"_",Speciality[[#This Row],[Код]])</f>
        <v>Профессиональное обучение_90_11165</v>
      </c>
      <c r="T1952" t="s">
        <v>3660</v>
      </c>
    </row>
    <row r="1953" spans="15:20" x14ac:dyDescent="0.2">
      <c r="O1953" t="s">
        <v>170</v>
      </c>
      <c r="P1953">
        <v>90</v>
      </c>
      <c r="Q1953" t="str">
        <f>CONCATENATE(Speciality[[#This Row],[Программа]],"_",Speciality[[#This Row],[Процент]])</f>
        <v>Профессиональное обучение_90</v>
      </c>
      <c r="R1953" s="66" t="s">
        <v>3661</v>
      </c>
      <c r="S1953" t="str">
        <f>CONCATENATE(Speciality[[#This Row],[тех1]],"_",Speciality[[#This Row],[Код]])</f>
        <v>Профессиональное обучение_90_11166</v>
      </c>
      <c r="T1953" t="s">
        <v>3662</v>
      </c>
    </row>
    <row r="1954" spans="15:20" x14ac:dyDescent="0.2">
      <c r="O1954" t="s">
        <v>170</v>
      </c>
      <c r="P1954">
        <v>90</v>
      </c>
      <c r="Q1954" t="str">
        <f>CONCATENATE(Speciality[[#This Row],[Программа]],"_",Speciality[[#This Row],[Процент]])</f>
        <v>Профессиональное обучение_90</v>
      </c>
      <c r="R1954" s="66" t="s">
        <v>3663</v>
      </c>
      <c r="S1954" t="str">
        <f>CONCATENATE(Speciality[[#This Row],[тех1]],"_",Speciality[[#This Row],[Код]])</f>
        <v>Профессиональное обучение_90_11168</v>
      </c>
      <c r="T1954" t="s">
        <v>3664</v>
      </c>
    </row>
    <row r="1955" spans="15:20" x14ac:dyDescent="0.2">
      <c r="O1955" t="s">
        <v>170</v>
      </c>
      <c r="P1955">
        <v>90</v>
      </c>
      <c r="Q1955" t="str">
        <f>CONCATENATE(Speciality[[#This Row],[Программа]],"_",Speciality[[#This Row],[Процент]])</f>
        <v>Профессиональное обучение_90</v>
      </c>
      <c r="R1955" s="66" t="s">
        <v>3665</v>
      </c>
      <c r="S1955" t="str">
        <f>CONCATENATE(Speciality[[#This Row],[тех1]],"_",Speciality[[#This Row],[Код]])</f>
        <v>Профессиональное обучение_90_11170</v>
      </c>
      <c r="T1955" t="s">
        <v>3666</v>
      </c>
    </row>
    <row r="1956" spans="15:20" x14ac:dyDescent="0.2">
      <c r="O1956" t="s">
        <v>170</v>
      </c>
      <c r="P1956">
        <v>90</v>
      </c>
      <c r="Q1956" t="str">
        <f>CONCATENATE(Speciality[[#This Row],[Программа]],"_",Speciality[[#This Row],[Процент]])</f>
        <v>Профессиональное обучение_90</v>
      </c>
      <c r="R1956" s="66" t="s">
        <v>3667</v>
      </c>
      <c r="S1956" t="str">
        <f>CONCATENATE(Speciality[[#This Row],[тех1]],"_",Speciality[[#This Row],[Код]])</f>
        <v>Профессиональное обучение_90_11174</v>
      </c>
      <c r="T1956" t="s">
        <v>3668</v>
      </c>
    </row>
    <row r="1957" spans="15:20" x14ac:dyDescent="0.2">
      <c r="O1957" t="s">
        <v>170</v>
      </c>
      <c r="P1957">
        <v>90</v>
      </c>
      <c r="Q1957" t="str">
        <f>CONCATENATE(Speciality[[#This Row],[Программа]],"_",Speciality[[#This Row],[Процент]])</f>
        <v>Профессиональное обучение_90</v>
      </c>
      <c r="R1957" s="66" t="s">
        <v>3669</v>
      </c>
      <c r="S1957" t="str">
        <f>CONCATENATE(Speciality[[#This Row],[тех1]],"_",Speciality[[#This Row],[Код]])</f>
        <v>Профессиональное обучение_90_11176</v>
      </c>
      <c r="T1957" t="s">
        <v>3670</v>
      </c>
    </row>
    <row r="1958" spans="15:20" x14ac:dyDescent="0.2">
      <c r="O1958" t="s">
        <v>170</v>
      </c>
      <c r="P1958">
        <v>90</v>
      </c>
      <c r="Q1958" t="str">
        <f>CONCATENATE(Speciality[[#This Row],[Программа]],"_",Speciality[[#This Row],[Процент]])</f>
        <v>Профессиональное обучение_90</v>
      </c>
      <c r="R1958" s="66" t="s">
        <v>3671</v>
      </c>
      <c r="S1958" t="str">
        <f>CONCATENATE(Speciality[[#This Row],[тех1]],"_",Speciality[[#This Row],[Код]])</f>
        <v>Профессиональное обучение_90_11178</v>
      </c>
      <c r="T1958" t="s">
        <v>3672</v>
      </c>
    </row>
    <row r="1959" spans="15:20" x14ac:dyDescent="0.2">
      <c r="O1959" t="s">
        <v>170</v>
      </c>
      <c r="P1959">
        <v>90</v>
      </c>
      <c r="Q1959" t="str">
        <f>CONCATENATE(Speciality[[#This Row],[Программа]],"_",Speciality[[#This Row],[Процент]])</f>
        <v>Профессиональное обучение_90</v>
      </c>
      <c r="R1959" s="66" t="s">
        <v>3673</v>
      </c>
      <c r="S1959" t="str">
        <f>CONCATENATE(Speciality[[#This Row],[тех1]],"_",Speciality[[#This Row],[Код]])</f>
        <v>Профессиональное обучение_90_11180</v>
      </c>
      <c r="T1959" t="s">
        <v>3674</v>
      </c>
    </row>
    <row r="1960" spans="15:20" x14ac:dyDescent="0.2">
      <c r="O1960" t="s">
        <v>170</v>
      </c>
      <c r="P1960">
        <v>90</v>
      </c>
      <c r="Q1960" t="str">
        <f>CONCATENATE(Speciality[[#This Row],[Программа]],"_",Speciality[[#This Row],[Процент]])</f>
        <v>Профессиональное обучение_90</v>
      </c>
      <c r="R1960" s="66" t="s">
        <v>3675</v>
      </c>
      <c r="S1960" t="str">
        <f>CONCATENATE(Speciality[[#This Row],[тех1]],"_",Speciality[[#This Row],[Код]])</f>
        <v>Профессиональное обучение_90_11182</v>
      </c>
      <c r="T1960" t="s">
        <v>3676</v>
      </c>
    </row>
    <row r="1961" spans="15:20" x14ac:dyDescent="0.2">
      <c r="O1961" t="s">
        <v>170</v>
      </c>
      <c r="P1961">
        <v>90</v>
      </c>
      <c r="Q1961" t="str">
        <f>CONCATENATE(Speciality[[#This Row],[Программа]],"_",Speciality[[#This Row],[Процент]])</f>
        <v>Профессиональное обучение_90</v>
      </c>
      <c r="R1961" s="66" t="s">
        <v>3677</v>
      </c>
      <c r="S1961" t="str">
        <f>CONCATENATE(Speciality[[#This Row],[тех1]],"_",Speciality[[#This Row],[Код]])</f>
        <v>Профессиональное обучение_90_11184</v>
      </c>
      <c r="T1961" t="s">
        <v>3678</v>
      </c>
    </row>
    <row r="1962" spans="15:20" x14ac:dyDescent="0.2">
      <c r="O1962" t="s">
        <v>170</v>
      </c>
      <c r="P1962">
        <v>90</v>
      </c>
      <c r="Q1962" t="str">
        <f>CONCATENATE(Speciality[[#This Row],[Программа]],"_",Speciality[[#This Row],[Процент]])</f>
        <v>Профессиональное обучение_90</v>
      </c>
      <c r="R1962" s="66" t="s">
        <v>3679</v>
      </c>
      <c r="S1962" t="str">
        <f>CONCATENATE(Speciality[[#This Row],[тех1]],"_",Speciality[[#This Row],[Код]])</f>
        <v>Профессиональное обучение_90_11186</v>
      </c>
      <c r="T1962" t="s">
        <v>3680</v>
      </c>
    </row>
    <row r="1963" spans="15:20" x14ac:dyDescent="0.2">
      <c r="O1963" t="s">
        <v>170</v>
      </c>
      <c r="P1963">
        <v>90</v>
      </c>
      <c r="Q1963" t="str">
        <f>CONCATENATE(Speciality[[#This Row],[Программа]],"_",Speciality[[#This Row],[Процент]])</f>
        <v>Профессиональное обучение_90</v>
      </c>
      <c r="R1963" s="66" t="s">
        <v>3681</v>
      </c>
      <c r="S1963" t="str">
        <f>CONCATENATE(Speciality[[#This Row],[тех1]],"_",Speciality[[#This Row],[Код]])</f>
        <v>Профессиональное обучение_90_11188</v>
      </c>
      <c r="T1963" t="s">
        <v>2326</v>
      </c>
    </row>
    <row r="1964" spans="15:20" x14ac:dyDescent="0.2">
      <c r="O1964" t="s">
        <v>170</v>
      </c>
      <c r="P1964">
        <v>90</v>
      </c>
      <c r="Q1964" t="str">
        <f>CONCATENATE(Speciality[[#This Row],[Программа]],"_",Speciality[[#This Row],[Процент]])</f>
        <v>Профессиональное обучение_90</v>
      </c>
      <c r="R1964" s="66" t="s">
        <v>3682</v>
      </c>
      <c r="S1964" t="str">
        <f>CONCATENATE(Speciality[[#This Row],[тех1]],"_",Speciality[[#This Row],[Код]])</f>
        <v>Профессиональное обучение_90_11196</v>
      </c>
      <c r="T1964" t="s">
        <v>3683</v>
      </c>
    </row>
    <row r="1965" spans="15:20" x14ac:dyDescent="0.2">
      <c r="O1965" t="s">
        <v>170</v>
      </c>
      <c r="P1965">
        <v>90</v>
      </c>
      <c r="Q1965" t="str">
        <f>CONCATENATE(Speciality[[#This Row],[Программа]],"_",Speciality[[#This Row],[Процент]])</f>
        <v>Профессиональное обучение_90</v>
      </c>
      <c r="R1965" s="66" t="s">
        <v>3684</v>
      </c>
      <c r="S1965" t="str">
        <f>CONCATENATE(Speciality[[#This Row],[тех1]],"_",Speciality[[#This Row],[Код]])</f>
        <v>Профессиональное обучение_90_11200</v>
      </c>
      <c r="T1965" t="s">
        <v>3685</v>
      </c>
    </row>
    <row r="1966" spans="15:20" x14ac:dyDescent="0.2">
      <c r="O1966" t="s">
        <v>170</v>
      </c>
      <c r="P1966">
        <v>90</v>
      </c>
      <c r="Q1966" t="str">
        <f>CONCATENATE(Speciality[[#This Row],[Программа]],"_",Speciality[[#This Row],[Процент]])</f>
        <v>Профессиональное обучение_90</v>
      </c>
      <c r="R1966" s="66" t="s">
        <v>3686</v>
      </c>
      <c r="S1966" t="str">
        <f>CONCATENATE(Speciality[[#This Row],[тех1]],"_",Speciality[[#This Row],[Код]])</f>
        <v>Профессиональное обучение_90_11202</v>
      </c>
      <c r="T1966" t="s">
        <v>2327</v>
      </c>
    </row>
    <row r="1967" spans="15:20" x14ac:dyDescent="0.2">
      <c r="O1967" t="s">
        <v>170</v>
      </c>
      <c r="P1967">
        <v>90</v>
      </c>
      <c r="Q1967" t="str">
        <f>CONCATENATE(Speciality[[#This Row],[Программа]],"_",Speciality[[#This Row],[Процент]])</f>
        <v>Профессиональное обучение_90</v>
      </c>
      <c r="R1967" s="66" t="s">
        <v>3687</v>
      </c>
      <c r="S1967" t="str">
        <f>CONCATENATE(Speciality[[#This Row],[тех1]],"_",Speciality[[#This Row],[Код]])</f>
        <v>Профессиональное обучение_90_11204</v>
      </c>
      <c r="T1967" t="s">
        <v>3688</v>
      </c>
    </row>
    <row r="1968" spans="15:20" x14ac:dyDescent="0.2">
      <c r="O1968" t="s">
        <v>170</v>
      </c>
      <c r="P1968">
        <v>90</v>
      </c>
      <c r="Q1968" t="str">
        <f>CONCATENATE(Speciality[[#This Row],[Программа]],"_",Speciality[[#This Row],[Процент]])</f>
        <v>Профессиональное обучение_90</v>
      </c>
      <c r="R1968" s="66" t="s">
        <v>3689</v>
      </c>
      <c r="S1968" t="str">
        <f>CONCATENATE(Speciality[[#This Row],[тех1]],"_",Speciality[[#This Row],[Код]])</f>
        <v>Профессиональное обучение_90_11206</v>
      </c>
      <c r="T1968" t="s">
        <v>2328</v>
      </c>
    </row>
    <row r="1969" spans="15:20" x14ac:dyDescent="0.2">
      <c r="O1969" t="s">
        <v>170</v>
      </c>
      <c r="P1969">
        <v>90</v>
      </c>
      <c r="Q1969" t="str">
        <f>CONCATENATE(Speciality[[#This Row],[Программа]],"_",Speciality[[#This Row],[Процент]])</f>
        <v>Профессиональное обучение_90</v>
      </c>
      <c r="R1969" s="66" t="s">
        <v>3690</v>
      </c>
      <c r="S1969" t="str">
        <f>CONCATENATE(Speciality[[#This Row],[тех1]],"_",Speciality[[#This Row],[Код]])</f>
        <v>Профессиональное обучение_90_11208</v>
      </c>
      <c r="T1969" t="s">
        <v>3691</v>
      </c>
    </row>
    <row r="1970" spans="15:20" x14ac:dyDescent="0.2">
      <c r="O1970" t="s">
        <v>170</v>
      </c>
      <c r="P1970">
        <v>90</v>
      </c>
      <c r="Q1970" t="str">
        <f>CONCATENATE(Speciality[[#This Row],[Программа]],"_",Speciality[[#This Row],[Процент]])</f>
        <v>Профессиональное обучение_90</v>
      </c>
      <c r="R1970" s="66" t="s">
        <v>3692</v>
      </c>
      <c r="S1970" t="str">
        <f>CONCATENATE(Speciality[[#This Row],[тех1]],"_",Speciality[[#This Row],[Код]])</f>
        <v>Профессиональное обучение_90_11209</v>
      </c>
      <c r="T1970" t="s">
        <v>2329</v>
      </c>
    </row>
    <row r="1971" spans="15:20" x14ac:dyDescent="0.2">
      <c r="O1971" t="s">
        <v>170</v>
      </c>
      <c r="P1971">
        <v>90</v>
      </c>
      <c r="Q1971" t="str">
        <f>CONCATENATE(Speciality[[#This Row],[Программа]],"_",Speciality[[#This Row],[Процент]])</f>
        <v>Профессиональное обучение_90</v>
      </c>
      <c r="R1971" s="66" t="s">
        <v>3693</v>
      </c>
      <c r="S1971" t="str">
        <f>CONCATENATE(Speciality[[#This Row],[тех1]],"_",Speciality[[#This Row],[Код]])</f>
        <v>Профессиональное обучение_90_11210</v>
      </c>
      <c r="T1971" t="s">
        <v>2329</v>
      </c>
    </row>
    <row r="1972" spans="15:20" x14ac:dyDescent="0.2">
      <c r="O1972" t="s">
        <v>170</v>
      </c>
      <c r="P1972">
        <v>90</v>
      </c>
      <c r="Q1972" t="str">
        <f>CONCATENATE(Speciality[[#This Row],[Программа]],"_",Speciality[[#This Row],[Процент]])</f>
        <v>Профессиональное обучение_90</v>
      </c>
      <c r="R1972" s="66" t="s">
        <v>3694</v>
      </c>
      <c r="S1972" t="str">
        <f>CONCATENATE(Speciality[[#This Row],[тех1]],"_",Speciality[[#This Row],[Код]])</f>
        <v>Профессиональное обучение_90_11213</v>
      </c>
      <c r="T1972" t="s">
        <v>3695</v>
      </c>
    </row>
    <row r="1973" spans="15:20" x14ac:dyDescent="0.2">
      <c r="O1973" t="s">
        <v>170</v>
      </c>
      <c r="P1973">
        <v>90</v>
      </c>
      <c r="Q1973" t="str">
        <f>CONCATENATE(Speciality[[#This Row],[Программа]],"_",Speciality[[#This Row],[Процент]])</f>
        <v>Профессиональное обучение_90</v>
      </c>
      <c r="R1973" s="66" t="s">
        <v>3696</v>
      </c>
      <c r="S1973" t="str">
        <f>CONCATENATE(Speciality[[#This Row],[тех1]],"_",Speciality[[#This Row],[Код]])</f>
        <v>Профессиональное обучение_90_11217</v>
      </c>
      <c r="T1973" t="s">
        <v>3697</v>
      </c>
    </row>
    <row r="1974" spans="15:20" x14ac:dyDescent="0.2">
      <c r="O1974" t="s">
        <v>170</v>
      </c>
      <c r="P1974">
        <v>90</v>
      </c>
      <c r="Q1974" t="str">
        <f>CONCATENATE(Speciality[[#This Row],[Программа]],"_",Speciality[[#This Row],[Процент]])</f>
        <v>Профессиональное обучение_90</v>
      </c>
      <c r="R1974" s="66" t="s">
        <v>3698</v>
      </c>
      <c r="S1974" t="str">
        <f>CONCATENATE(Speciality[[#This Row],[тех1]],"_",Speciality[[#This Row],[Код]])</f>
        <v>Профессиональное обучение_90_11272</v>
      </c>
      <c r="T1974" t="s">
        <v>3699</v>
      </c>
    </row>
    <row r="1975" spans="15:20" x14ac:dyDescent="0.2">
      <c r="O1975" t="s">
        <v>170</v>
      </c>
      <c r="P1975">
        <v>90</v>
      </c>
      <c r="Q1975" t="str">
        <f>CONCATENATE(Speciality[[#This Row],[Программа]],"_",Speciality[[#This Row],[Процент]])</f>
        <v>Профессиональное обучение_90</v>
      </c>
      <c r="R1975" s="66" t="s">
        <v>3700</v>
      </c>
      <c r="S1975" t="str">
        <f>CONCATENATE(Speciality[[#This Row],[тех1]],"_",Speciality[[#This Row],[Код]])</f>
        <v>Профессиональное обучение_90_11276</v>
      </c>
      <c r="T1975" t="s">
        <v>3701</v>
      </c>
    </row>
    <row r="1976" spans="15:20" x14ac:dyDescent="0.2">
      <c r="O1976" t="s">
        <v>170</v>
      </c>
      <c r="P1976">
        <v>90</v>
      </c>
      <c r="Q1976" t="str">
        <f>CONCATENATE(Speciality[[#This Row],[Программа]],"_",Speciality[[#This Row],[Процент]])</f>
        <v>Профессиональное обучение_90</v>
      </c>
      <c r="R1976" s="66" t="s">
        <v>3702</v>
      </c>
      <c r="S1976" t="str">
        <f>CONCATENATE(Speciality[[#This Row],[тех1]],"_",Speciality[[#This Row],[Код]])</f>
        <v>Профессиональное обучение_90_11278</v>
      </c>
      <c r="T1976" t="s">
        <v>3703</v>
      </c>
    </row>
    <row r="1977" spans="15:20" x14ac:dyDescent="0.2">
      <c r="O1977" t="s">
        <v>170</v>
      </c>
      <c r="P1977">
        <v>90</v>
      </c>
      <c r="Q1977" t="str">
        <f>CONCATENATE(Speciality[[#This Row],[Программа]],"_",Speciality[[#This Row],[Процент]])</f>
        <v>Профессиональное обучение_90</v>
      </c>
      <c r="R1977" s="66" t="s">
        <v>3704</v>
      </c>
      <c r="S1977" t="str">
        <f>CONCATENATE(Speciality[[#This Row],[тех1]],"_",Speciality[[#This Row],[Код]])</f>
        <v>Профессиональное обучение_90_11280</v>
      </c>
      <c r="T1977" t="s">
        <v>3705</v>
      </c>
    </row>
    <row r="1978" spans="15:20" x14ac:dyDescent="0.2">
      <c r="O1978" t="s">
        <v>170</v>
      </c>
      <c r="P1978">
        <v>90</v>
      </c>
      <c r="Q1978" t="str">
        <f>CONCATENATE(Speciality[[#This Row],[Программа]],"_",Speciality[[#This Row],[Процент]])</f>
        <v>Профессиональное обучение_90</v>
      </c>
      <c r="R1978" s="66" t="s">
        <v>3706</v>
      </c>
      <c r="S1978" t="str">
        <f>CONCATENATE(Speciality[[#This Row],[тех1]],"_",Speciality[[#This Row],[Код]])</f>
        <v>Профессиональное обучение_90_11282</v>
      </c>
      <c r="T1978" t="s">
        <v>3707</v>
      </c>
    </row>
    <row r="1979" spans="15:20" x14ac:dyDescent="0.2">
      <c r="O1979" t="s">
        <v>170</v>
      </c>
      <c r="P1979">
        <v>90</v>
      </c>
      <c r="Q1979" t="str">
        <f>CONCATENATE(Speciality[[#This Row],[Программа]],"_",Speciality[[#This Row],[Процент]])</f>
        <v>Профессиональное обучение_90</v>
      </c>
      <c r="R1979" s="66" t="s">
        <v>3708</v>
      </c>
      <c r="S1979" t="str">
        <f>CONCATENATE(Speciality[[#This Row],[тех1]],"_",Speciality[[#This Row],[Код]])</f>
        <v>Профессиональное обучение_90_11284</v>
      </c>
      <c r="T1979" t="s">
        <v>3709</v>
      </c>
    </row>
    <row r="1980" spans="15:20" x14ac:dyDescent="0.2">
      <c r="O1980" t="s">
        <v>170</v>
      </c>
      <c r="P1980">
        <v>90</v>
      </c>
      <c r="Q1980" t="str">
        <f>CONCATENATE(Speciality[[#This Row],[Программа]],"_",Speciality[[#This Row],[Процент]])</f>
        <v>Профессиональное обучение_90</v>
      </c>
      <c r="R1980" s="66" t="s">
        <v>3710</v>
      </c>
      <c r="S1980" t="str">
        <f>CONCATENATE(Speciality[[#This Row],[тех1]],"_",Speciality[[#This Row],[Код]])</f>
        <v>Профессиональное обучение_90_11286</v>
      </c>
      <c r="T1980" t="s">
        <v>2330</v>
      </c>
    </row>
    <row r="1981" spans="15:20" x14ac:dyDescent="0.2">
      <c r="O1981" t="s">
        <v>170</v>
      </c>
      <c r="P1981">
        <v>90</v>
      </c>
      <c r="Q1981" t="str">
        <f>CONCATENATE(Speciality[[#This Row],[Программа]],"_",Speciality[[#This Row],[Процент]])</f>
        <v>Профессиональное обучение_90</v>
      </c>
      <c r="R1981" s="66" t="s">
        <v>3711</v>
      </c>
      <c r="S1981" t="str">
        <f>CONCATENATE(Speciality[[#This Row],[тех1]],"_",Speciality[[#This Row],[Код]])</f>
        <v>Профессиональное обучение_90_11287</v>
      </c>
      <c r="T1981" t="s">
        <v>2331</v>
      </c>
    </row>
    <row r="1982" spans="15:20" x14ac:dyDescent="0.2">
      <c r="O1982" t="s">
        <v>170</v>
      </c>
      <c r="P1982">
        <v>90</v>
      </c>
      <c r="Q1982" t="str">
        <f>CONCATENATE(Speciality[[#This Row],[Программа]],"_",Speciality[[#This Row],[Процент]])</f>
        <v>Профессиональное обучение_90</v>
      </c>
      <c r="R1982" s="66" t="s">
        <v>3712</v>
      </c>
      <c r="S1982" t="str">
        <f>CONCATENATE(Speciality[[#This Row],[тех1]],"_",Speciality[[#This Row],[Код]])</f>
        <v>Профессиональное обучение_90_11289</v>
      </c>
      <c r="T1982" t="s">
        <v>3713</v>
      </c>
    </row>
    <row r="1983" spans="15:20" x14ac:dyDescent="0.2">
      <c r="O1983" t="s">
        <v>170</v>
      </c>
      <c r="P1983">
        <v>90</v>
      </c>
      <c r="Q1983" t="str">
        <f>CONCATENATE(Speciality[[#This Row],[Программа]],"_",Speciality[[#This Row],[Процент]])</f>
        <v>Профессиональное обучение_90</v>
      </c>
      <c r="R1983" s="66" t="s">
        <v>3714</v>
      </c>
      <c r="S1983" t="str">
        <f>CONCATENATE(Speciality[[#This Row],[тех1]],"_",Speciality[[#This Row],[Код]])</f>
        <v>Профессиональное обучение_90_11290</v>
      </c>
      <c r="T1983" t="s">
        <v>3715</v>
      </c>
    </row>
    <row r="1984" spans="15:20" x14ac:dyDescent="0.2">
      <c r="O1984" t="s">
        <v>170</v>
      </c>
      <c r="P1984">
        <v>90</v>
      </c>
      <c r="Q1984" t="str">
        <f>CONCATENATE(Speciality[[#This Row],[Программа]],"_",Speciality[[#This Row],[Процент]])</f>
        <v>Профессиональное обучение_90</v>
      </c>
      <c r="R1984" s="66" t="s">
        <v>3716</v>
      </c>
      <c r="S1984" t="str">
        <f>CONCATENATE(Speciality[[#This Row],[тех1]],"_",Speciality[[#This Row],[Код]])</f>
        <v>Профессиональное обучение_90_11292</v>
      </c>
      <c r="T1984" t="s">
        <v>3717</v>
      </c>
    </row>
    <row r="1985" spans="15:20" x14ac:dyDescent="0.2">
      <c r="O1985" t="s">
        <v>170</v>
      </c>
      <c r="P1985">
        <v>90</v>
      </c>
      <c r="Q1985" t="str">
        <f>CONCATENATE(Speciality[[#This Row],[Программа]],"_",Speciality[[#This Row],[Процент]])</f>
        <v>Профессиональное обучение_90</v>
      </c>
      <c r="R1985" s="66" t="s">
        <v>3718</v>
      </c>
      <c r="S1985" t="str">
        <f>CONCATENATE(Speciality[[#This Row],[тех1]],"_",Speciality[[#This Row],[Код]])</f>
        <v>Профессиональное обучение_90_11294</v>
      </c>
      <c r="T1985" t="s">
        <v>3719</v>
      </c>
    </row>
    <row r="1986" spans="15:20" x14ac:dyDescent="0.2">
      <c r="O1986" t="s">
        <v>170</v>
      </c>
      <c r="P1986">
        <v>90</v>
      </c>
      <c r="Q1986" t="str">
        <f>CONCATENATE(Speciality[[#This Row],[Программа]],"_",Speciality[[#This Row],[Процент]])</f>
        <v>Профессиональное обучение_90</v>
      </c>
      <c r="R1986" s="66" t="s">
        <v>3720</v>
      </c>
      <c r="S1986" t="str">
        <f>CONCATENATE(Speciality[[#This Row],[тех1]],"_",Speciality[[#This Row],[Код]])</f>
        <v>Профессиональное обучение_90_11295</v>
      </c>
      <c r="T1986" t="s">
        <v>3721</v>
      </c>
    </row>
    <row r="1987" spans="15:20" x14ac:dyDescent="0.2">
      <c r="O1987" t="s">
        <v>170</v>
      </c>
      <c r="P1987">
        <v>90</v>
      </c>
      <c r="Q1987" t="str">
        <f>CONCATENATE(Speciality[[#This Row],[Программа]],"_",Speciality[[#This Row],[Процент]])</f>
        <v>Профессиональное обучение_90</v>
      </c>
      <c r="R1987" s="66" t="s">
        <v>3722</v>
      </c>
      <c r="S1987" t="str">
        <f>CONCATENATE(Speciality[[#This Row],[тех1]],"_",Speciality[[#This Row],[Код]])</f>
        <v>Профессиональное обучение_90_11297</v>
      </c>
      <c r="T1987" t="s">
        <v>3723</v>
      </c>
    </row>
    <row r="1988" spans="15:20" x14ac:dyDescent="0.2">
      <c r="O1988" t="s">
        <v>170</v>
      </c>
      <c r="P1988">
        <v>90</v>
      </c>
      <c r="Q1988" t="str">
        <f>CONCATENATE(Speciality[[#This Row],[Программа]],"_",Speciality[[#This Row],[Процент]])</f>
        <v>Профессиональное обучение_90</v>
      </c>
      <c r="R1988" s="66" t="s">
        <v>3724</v>
      </c>
      <c r="S1988" t="str">
        <f>CONCATENATE(Speciality[[#This Row],[тех1]],"_",Speciality[[#This Row],[Код]])</f>
        <v>Профессиональное обучение_90_11298</v>
      </c>
      <c r="T1988" t="s">
        <v>2332</v>
      </c>
    </row>
    <row r="1989" spans="15:20" x14ac:dyDescent="0.2">
      <c r="O1989" t="s">
        <v>170</v>
      </c>
      <c r="P1989">
        <v>90</v>
      </c>
      <c r="Q1989" t="str">
        <f>CONCATENATE(Speciality[[#This Row],[Программа]],"_",Speciality[[#This Row],[Процент]])</f>
        <v>Профессиональное обучение_90</v>
      </c>
      <c r="R1989" s="66" t="s">
        <v>3725</v>
      </c>
      <c r="S1989" t="str">
        <f>CONCATENATE(Speciality[[#This Row],[тех1]],"_",Speciality[[#This Row],[Код]])</f>
        <v>Профессиональное обучение_90_11300</v>
      </c>
      <c r="T1989" t="s">
        <v>3726</v>
      </c>
    </row>
    <row r="1990" spans="15:20" x14ac:dyDescent="0.2">
      <c r="O1990" t="s">
        <v>170</v>
      </c>
      <c r="P1990">
        <v>90</v>
      </c>
      <c r="Q1990" t="str">
        <f>CONCATENATE(Speciality[[#This Row],[Программа]],"_",Speciality[[#This Row],[Процент]])</f>
        <v>Профессиональное обучение_90</v>
      </c>
      <c r="R1990" s="66" t="s">
        <v>3727</v>
      </c>
      <c r="S1990" t="str">
        <f>CONCATENATE(Speciality[[#This Row],[тех1]],"_",Speciality[[#This Row],[Код]])</f>
        <v>Профессиональное обучение_90_11301</v>
      </c>
      <c r="T1990" t="s">
        <v>3728</v>
      </c>
    </row>
    <row r="1991" spans="15:20" x14ac:dyDescent="0.2">
      <c r="O1991" t="s">
        <v>170</v>
      </c>
      <c r="P1991">
        <v>90</v>
      </c>
      <c r="Q1991" t="str">
        <f>CONCATENATE(Speciality[[#This Row],[Программа]],"_",Speciality[[#This Row],[Процент]])</f>
        <v>Профессиональное обучение_90</v>
      </c>
      <c r="R1991" s="66" t="s">
        <v>3729</v>
      </c>
      <c r="S1991" t="str">
        <f>CONCATENATE(Speciality[[#This Row],[тех1]],"_",Speciality[[#This Row],[Код]])</f>
        <v>Профессиональное обучение_90_11305</v>
      </c>
      <c r="T1991" t="s">
        <v>3730</v>
      </c>
    </row>
    <row r="1992" spans="15:20" x14ac:dyDescent="0.2">
      <c r="O1992" t="s">
        <v>170</v>
      </c>
      <c r="P1992">
        <v>90</v>
      </c>
      <c r="Q1992" t="str">
        <f>CONCATENATE(Speciality[[#This Row],[Программа]],"_",Speciality[[#This Row],[Процент]])</f>
        <v>Профессиональное обучение_90</v>
      </c>
      <c r="R1992" s="66" t="s">
        <v>3731</v>
      </c>
      <c r="S1992" t="str">
        <f>CONCATENATE(Speciality[[#This Row],[тех1]],"_",Speciality[[#This Row],[Код]])</f>
        <v>Профессиональное обучение_90_11307</v>
      </c>
      <c r="T1992" t="s">
        <v>3732</v>
      </c>
    </row>
    <row r="1993" spans="15:20" x14ac:dyDescent="0.2">
      <c r="O1993" t="s">
        <v>170</v>
      </c>
      <c r="P1993">
        <v>90</v>
      </c>
      <c r="Q1993" t="str">
        <f>CONCATENATE(Speciality[[#This Row],[Программа]],"_",Speciality[[#This Row],[Процент]])</f>
        <v>Профессиональное обучение_90</v>
      </c>
      <c r="R1993" s="66" t="s">
        <v>3733</v>
      </c>
      <c r="S1993" t="str">
        <f>CONCATENATE(Speciality[[#This Row],[тех1]],"_",Speciality[[#This Row],[Код]])</f>
        <v>Профессиональное обучение_90_11308</v>
      </c>
      <c r="T1993" t="s">
        <v>3734</v>
      </c>
    </row>
    <row r="1994" spans="15:20" x14ac:dyDescent="0.2">
      <c r="O1994" t="s">
        <v>170</v>
      </c>
      <c r="P1994">
        <v>90</v>
      </c>
      <c r="Q1994" t="str">
        <f>CONCATENATE(Speciality[[#This Row],[Программа]],"_",Speciality[[#This Row],[Процент]])</f>
        <v>Профессиональное обучение_90</v>
      </c>
      <c r="R1994" s="66" t="s">
        <v>3735</v>
      </c>
      <c r="S1994" t="str">
        <f>CONCATENATE(Speciality[[#This Row],[тех1]],"_",Speciality[[#This Row],[Код]])</f>
        <v>Профессиональное обучение_90_11309</v>
      </c>
      <c r="T1994" t="s">
        <v>3734</v>
      </c>
    </row>
    <row r="1995" spans="15:20" x14ac:dyDescent="0.2">
      <c r="O1995" t="s">
        <v>170</v>
      </c>
      <c r="P1995">
        <v>90</v>
      </c>
      <c r="Q1995" t="str">
        <f>CONCATENATE(Speciality[[#This Row],[Программа]],"_",Speciality[[#This Row],[Процент]])</f>
        <v>Профессиональное обучение_90</v>
      </c>
      <c r="R1995" s="66" t="s">
        <v>3736</v>
      </c>
      <c r="S1995" t="str">
        <f>CONCATENATE(Speciality[[#This Row],[тех1]],"_",Speciality[[#This Row],[Код]])</f>
        <v>Профессиональное обучение_90_11311</v>
      </c>
      <c r="T1995" t="s">
        <v>3737</v>
      </c>
    </row>
    <row r="1996" spans="15:20" x14ac:dyDescent="0.2">
      <c r="O1996" t="s">
        <v>170</v>
      </c>
      <c r="P1996">
        <v>90</v>
      </c>
      <c r="Q1996" t="str">
        <f>CONCATENATE(Speciality[[#This Row],[Программа]],"_",Speciality[[#This Row],[Процент]])</f>
        <v>Профессиональное обучение_90</v>
      </c>
      <c r="R1996" s="66" t="s">
        <v>3738</v>
      </c>
      <c r="S1996" t="str">
        <f>CONCATENATE(Speciality[[#This Row],[тех1]],"_",Speciality[[#This Row],[Код]])</f>
        <v>Профессиональное обучение_90_11315</v>
      </c>
      <c r="T1996" t="s">
        <v>3739</v>
      </c>
    </row>
    <row r="1997" spans="15:20" x14ac:dyDescent="0.2">
      <c r="O1997" t="s">
        <v>170</v>
      </c>
      <c r="P1997">
        <v>90</v>
      </c>
      <c r="Q1997" t="str">
        <f>CONCATENATE(Speciality[[#This Row],[Программа]],"_",Speciality[[#This Row],[Процент]])</f>
        <v>Профессиональное обучение_90</v>
      </c>
      <c r="R1997" s="66" t="s">
        <v>3740</v>
      </c>
      <c r="S1997" t="str">
        <f>CONCATENATE(Speciality[[#This Row],[тех1]],"_",Speciality[[#This Row],[Код]])</f>
        <v>Профессиональное обучение_90_11317</v>
      </c>
      <c r="T1997" t="s">
        <v>2333</v>
      </c>
    </row>
    <row r="1998" spans="15:20" x14ac:dyDescent="0.2">
      <c r="O1998" t="s">
        <v>170</v>
      </c>
      <c r="P1998">
        <v>90</v>
      </c>
      <c r="Q1998" t="str">
        <f>CONCATENATE(Speciality[[#This Row],[Программа]],"_",Speciality[[#This Row],[Процент]])</f>
        <v>Профессиональное обучение_90</v>
      </c>
      <c r="R1998" s="66" t="s">
        <v>3741</v>
      </c>
      <c r="S1998" t="str">
        <f>CONCATENATE(Speciality[[#This Row],[тех1]],"_",Speciality[[#This Row],[Код]])</f>
        <v>Профессиональное обучение_90_11318</v>
      </c>
      <c r="T1998" t="s">
        <v>2333</v>
      </c>
    </row>
    <row r="1999" spans="15:20" x14ac:dyDescent="0.2">
      <c r="O1999" t="s">
        <v>170</v>
      </c>
      <c r="P1999">
        <v>90</v>
      </c>
      <c r="Q1999" t="str">
        <f>CONCATENATE(Speciality[[#This Row],[Программа]],"_",Speciality[[#This Row],[Процент]])</f>
        <v>Профессиональное обучение_90</v>
      </c>
      <c r="R1999" s="66" t="s">
        <v>3742</v>
      </c>
      <c r="S1999" t="str">
        <f>CONCATENATE(Speciality[[#This Row],[тех1]],"_",Speciality[[#This Row],[Код]])</f>
        <v>Профессиональное обучение_90_11319</v>
      </c>
      <c r="T1999" t="s">
        <v>2333</v>
      </c>
    </row>
    <row r="2000" spans="15:20" x14ac:dyDescent="0.2">
      <c r="O2000" t="s">
        <v>170</v>
      </c>
      <c r="P2000">
        <v>90</v>
      </c>
      <c r="Q2000" t="str">
        <f>CONCATENATE(Speciality[[#This Row],[Программа]],"_",Speciality[[#This Row],[Процент]])</f>
        <v>Профессиональное обучение_90</v>
      </c>
      <c r="R2000" s="66" t="s">
        <v>3743</v>
      </c>
      <c r="S2000" t="str">
        <f>CONCATENATE(Speciality[[#This Row],[тех1]],"_",Speciality[[#This Row],[Код]])</f>
        <v>Профессиональное обучение_90_11320</v>
      </c>
      <c r="T2000" t="s">
        <v>3744</v>
      </c>
    </row>
    <row r="2001" spans="15:20" x14ac:dyDescent="0.2">
      <c r="O2001" t="s">
        <v>170</v>
      </c>
      <c r="P2001">
        <v>90</v>
      </c>
      <c r="Q2001" t="str">
        <f>CONCATENATE(Speciality[[#This Row],[Программа]],"_",Speciality[[#This Row],[Процент]])</f>
        <v>Профессиональное обучение_90</v>
      </c>
      <c r="R2001" s="66" t="s">
        <v>3745</v>
      </c>
      <c r="S2001" t="str">
        <f>CONCATENATE(Speciality[[#This Row],[тех1]],"_",Speciality[[#This Row],[Код]])</f>
        <v>Профессиональное обучение_90_11322</v>
      </c>
      <c r="T2001" t="s">
        <v>3746</v>
      </c>
    </row>
    <row r="2002" spans="15:20" x14ac:dyDescent="0.2">
      <c r="O2002" t="s">
        <v>170</v>
      </c>
      <c r="P2002">
        <v>90</v>
      </c>
      <c r="Q2002" t="str">
        <f>CONCATENATE(Speciality[[#This Row],[Программа]],"_",Speciality[[#This Row],[Процент]])</f>
        <v>Профессиональное обучение_90</v>
      </c>
      <c r="R2002" s="66" t="s">
        <v>3747</v>
      </c>
      <c r="S2002" t="str">
        <f>CONCATENATE(Speciality[[#This Row],[тех1]],"_",Speciality[[#This Row],[Код]])</f>
        <v>Профессиональное обучение_90_11324</v>
      </c>
      <c r="T2002" t="s">
        <v>3748</v>
      </c>
    </row>
    <row r="2003" spans="15:20" x14ac:dyDescent="0.2">
      <c r="O2003" t="s">
        <v>170</v>
      </c>
      <c r="P2003">
        <v>90</v>
      </c>
      <c r="Q2003" t="str">
        <f>CONCATENATE(Speciality[[#This Row],[Программа]],"_",Speciality[[#This Row],[Процент]])</f>
        <v>Профессиональное обучение_90</v>
      </c>
      <c r="R2003" s="66" t="s">
        <v>3749</v>
      </c>
      <c r="S2003" t="str">
        <f>CONCATENATE(Speciality[[#This Row],[тех1]],"_",Speciality[[#This Row],[Код]])</f>
        <v>Профессиональное обучение_90_11326</v>
      </c>
      <c r="T2003" t="s">
        <v>3750</v>
      </c>
    </row>
    <row r="2004" spans="15:20" x14ac:dyDescent="0.2">
      <c r="O2004" t="s">
        <v>170</v>
      </c>
      <c r="P2004">
        <v>90</v>
      </c>
      <c r="Q2004" t="str">
        <f>CONCATENATE(Speciality[[#This Row],[Программа]],"_",Speciality[[#This Row],[Процент]])</f>
        <v>Профессиональное обучение_90</v>
      </c>
      <c r="R2004" s="66" t="s">
        <v>3751</v>
      </c>
      <c r="S2004" t="str">
        <f>CONCATENATE(Speciality[[#This Row],[тех1]],"_",Speciality[[#This Row],[Код]])</f>
        <v>Профессиональное обучение_90_11328</v>
      </c>
      <c r="T2004" t="s">
        <v>3752</v>
      </c>
    </row>
    <row r="2005" spans="15:20" x14ac:dyDescent="0.2">
      <c r="O2005" t="s">
        <v>170</v>
      </c>
      <c r="P2005">
        <v>90</v>
      </c>
      <c r="Q2005" t="str">
        <f>CONCATENATE(Speciality[[#This Row],[Программа]],"_",Speciality[[#This Row],[Процент]])</f>
        <v>Профессиональное обучение_90</v>
      </c>
      <c r="R2005" s="66" t="s">
        <v>3753</v>
      </c>
      <c r="S2005" t="str">
        <f>CONCATENATE(Speciality[[#This Row],[тех1]],"_",Speciality[[#This Row],[Код]])</f>
        <v>Профессиональное обучение_90_11329</v>
      </c>
      <c r="T2005" t="s">
        <v>3754</v>
      </c>
    </row>
    <row r="2006" spans="15:20" x14ac:dyDescent="0.2">
      <c r="O2006" t="s">
        <v>170</v>
      </c>
      <c r="P2006">
        <v>90</v>
      </c>
      <c r="Q2006" t="str">
        <f>CONCATENATE(Speciality[[#This Row],[Программа]],"_",Speciality[[#This Row],[Процент]])</f>
        <v>Профессиональное обучение_90</v>
      </c>
      <c r="R2006" s="66" t="s">
        <v>3755</v>
      </c>
      <c r="S2006" t="str">
        <f>CONCATENATE(Speciality[[#This Row],[тех1]],"_",Speciality[[#This Row],[Код]])</f>
        <v>Профессиональное обучение_90_11331</v>
      </c>
      <c r="T2006" t="s">
        <v>3756</v>
      </c>
    </row>
    <row r="2007" spans="15:20" x14ac:dyDescent="0.2">
      <c r="O2007" t="s">
        <v>170</v>
      </c>
      <c r="P2007">
        <v>90</v>
      </c>
      <c r="Q2007" t="str">
        <f>CONCATENATE(Speciality[[#This Row],[Программа]],"_",Speciality[[#This Row],[Процент]])</f>
        <v>Профессиональное обучение_90</v>
      </c>
      <c r="R2007" s="66" t="s">
        <v>3757</v>
      </c>
      <c r="S2007" t="str">
        <f>CONCATENATE(Speciality[[#This Row],[тех1]],"_",Speciality[[#This Row],[Код]])</f>
        <v>Профессиональное обучение_90_11333</v>
      </c>
      <c r="T2007" t="s">
        <v>3758</v>
      </c>
    </row>
    <row r="2008" spans="15:20" x14ac:dyDescent="0.2">
      <c r="O2008" t="s">
        <v>170</v>
      </c>
      <c r="P2008">
        <v>90</v>
      </c>
      <c r="Q2008" t="str">
        <f>CONCATENATE(Speciality[[#This Row],[Программа]],"_",Speciality[[#This Row],[Процент]])</f>
        <v>Профессиональное обучение_90</v>
      </c>
      <c r="R2008" s="66" t="s">
        <v>3759</v>
      </c>
      <c r="S2008" t="str">
        <f>CONCATENATE(Speciality[[#This Row],[тех1]],"_",Speciality[[#This Row],[Код]])</f>
        <v>Профессиональное обучение_90_11335</v>
      </c>
      <c r="T2008" t="s">
        <v>3760</v>
      </c>
    </row>
    <row r="2009" spans="15:20" x14ac:dyDescent="0.2">
      <c r="O2009" t="s">
        <v>170</v>
      </c>
      <c r="P2009">
        <v>90</v>
      </c>
      <c r="Q2009" t="str">
        <f>CONCATENATE(Speciality[[#This Row],[Программа]],"_",Speciality[[#This Row],[Процент]])</f>
        <v>Профессиональное обучение_90</v>
      </c>
      <c r="R2009" s="66" t="s">
        <v>3761</v>
      </c>
      <c r="S2009" t="str">
        <f>CONCATENATE(Speciality[[#This Row],[тех1]],"_",Speciality[[#This Row],[Код]])</f>
        <v>Профессиональное обучение_90_11337</v>
      </c>
      <c r="T2009" t="s">
        <v>3762</v>
      </c>
    </row>
    <row r="2010" spans="15:20" x14ac:dyDescent="0.2">
      <c r="O2010" t="s">
        <v>170</v>
      </c>
      <c r="P2010">
        <v>90</v>
      </c>
      <c r="Q2010" t="str">
        <f>CONCATENATE(Speciality[[#This Row],[Программа]],"_",Speciality[[#This Row],[Процент]])</f>
        <v>Профессиональное обучение_90</v>
      </c>
      <c r="R2010" s="66" t="s">
        <v>3763</v>
      </c>
      <c r="S2010" t="str">
        <f>CONCATENATE(Speciality[[#This Row],[тех1]],"_",Speciality[[#This Row],[Код]])</f>
        <v>Профессиональное обучение_90_11339</v>
      </c>
      <c r="T2010" t="s">
        <v>3764</v>
      </c>
    </row>
    <row r="2011" spans="15:20" x14ac:dyDescent="0.2">
      <c r="O2011" t="s">
        <v>170</v>
      </c>
      <c r="P2011">
        <v>90</v>
      </c>
      <c r="Q2011" t="str">
        <f>CONCATENATE(Speciality[[#This Row],[Программа]],"_",Speciality[[#This Row],[Процент]])</f>
        <v>Профессиональное обучение_90</v>
      </c>
      <c r="R2011" s="66" t="s">
        <v>3765</v>
      </c>
      <c r="S2011" t="str">
        <f>CONCATENATE(Speciality[[#This Row],[тех1]],"_",Speciality[[#This Row],[Код]])</f>
        <v>Профессиональное обучение_90_11340</v>
      </c>
      <c r="T2011" t="s">
        <v>3766</v>
      </c>
    </row>
    <row r="2012" spans="15:20" x14ac:dyDescent="0.2">
      <c r="O2012" t="s">
        <v>170</v>
      </c>
      <c r="P2012">
        <v>90</v>
      </c>
      <c r="Q2012" t="str">
        <f>CONCATENATE(Speciality[[#This Row],[Программа]],"_",Speciality[[#This Row],[Процент]])</f>
        <v>Профессиональное обучение_90</v>
      </c>
      <c r="R2012" s="66" t="s">
        <v>3767</v>
      </c>
      <c r="S2012" t="str">
        <f>CONCATENATE(Speciality[[#This Row],[тех1]],"_",Speciality[[#This Row],[Код]])</f>
        <v>Профессиональное обучение_90_11342</v>
      </c>
      <c r="T2012" t="s">
        <v>3768</v>
      </c>
    </row>
    <row r="2013" spans="15:20" x14ac:dyDescent="0.2">
      <c r="O2013" t="s">
        <v>170</v>
      </c>
      <c r="P2013">
        <v>90</v>
      </c>
      <c r="Q2013" t="str">
        <f>CONCATENATE(Speciality[[#This Row],[Программа]],"_",Speciality[[#This Row],[Процент]])</f>
        <v>Профессиональное обучение_90</v>
      </c>
      <c r="R2013" s="66" t="s">
        <v>3769</v>
      </c>
      <c r="S2013" t="str">
        <f>CONCATENATE(Speciality[[#This Row],[тех1]],"_",Speciality[[#This Row],[Код]])</f>
        <v>Профессиональное обучение_90_11344</v>
      </c>
      <c r="T2013" t="s">
        <v>3770</v>
      </c>
    </row>
    <row r="2014" spans="15:20" x14ac:dyDescent="0.2">
      <c r="O2014" t="s">
        <v>170</v>
      </c>
      <c r="P2014">
        <v>90</v>
      </c>
      <c r="Q2014" t="str">
        <f>CONCATENATE(Speciality[[#This Row],[Программа]],"_",Speciality[[#This Row],[Процент]])</f>
        <v>Профессиональное обучение_90</v>
      </c>
      <c r="R2014" s="66" t="s">
        <v>3771</v>
      </c>
      <c r="S2014" t="str">
        <f>CONCATENATE(Speciality[[#This Row],[тех1]],"_",Speciality[[#This Row],[Код]])</f>
        <v>Профессиональное обучение_90_11345</v>
      </c>
      <c r="T2014" t="s">
        <v>3772</v>
      </c>
    </row>
    <row r="2015" spans="15:20" x14ac:dyDescent="0.2">
      <c r="O2015" t="s">
        <v>170</v>
      </c>
      <c r="P2015">
        <v>90</v>
      </c>
      <c r="Q2015" t="str">
        <f>CONCATENATE(Speciality[[#This Row],[Программа]],"_",Speciality[[#This Row],[Процент]])</f>
        <v>Профессиональное обучение_90</v>
      </c>
      <c r="R2015" s="66" t="s">
        <v>3773</v>
      </c>
      <c r="S2015" t="str">
        <f>CONCATENATE(Speciality[[#This Row],[тех1]],"_",Speciality[[#This Row],[Код]])</f>
        <v>Профессиональное обучение_90_11347</v>
      </c>
      <c r="T2015" t="s">
        <v>3774</v>
      </c>
    </row>
    <row r="2016" spans="15:20" x14ac:dyDescent="0.2">
      <c r="O2016" t="s">
        <v>170</v>
      </c>
      <c r="P2016">
        <v>90</v>
      </c>
      <c r="Q2016" t="str">
        <f>CONCATENATE(Speciality[[#This Row],[Программа]],"_",Speciality[[#This Row],[Процент]])</f>
        <v>Профессиональное обучение_90</v>
      </c>
      <c r="R2016" s="66" t="s">
        <v>3775</v>
      </c>
      <c r="S2016" t="str">
        <f>CONCATENATE(Speciality[[#This Row],[тех1]],"_",Speciality[[#This Row],[Код]])</f>
        <v>Профессиональное обучение_90_11349</v>
      </c>
      <c r="T2016" t="s">
        <v>3776</v>
      </c>
    </row>
    <row r="2017" spans="15:20" x14ac:dyDescent="0.2">
      <c r="O2017" t="s">
        <v>170</v>
      </c>
      <c r="P2017">
        <v>90</v>
      </c>
      <c r="Q2017" t="str">
        <f>CONCATENATE(Speciality[[#This Row],[Программа]],"_",Speciality[[#This Row],[Процент]])</f>
        <v>Профессиональное обучение_90</v>
      </c>
      <c r="R2017" s="66" t="s">
        <v>3777</v>
      </c>
      <c r="S2017" t="str">
        <f>CONCATENATE(Speciality[[#This Row],[тех1]],"_",Speciality[[#This Row],[Код]])</f>
        <v>Профессиональное обучение_90_11350</v>
      </c>
      <c r="T2017" t="s">
        <v>3778</v>
      </c>
    </row>
    <row r="2018" spans="15:20" x14ac:dyDescent="0.2">
      <c r="O2018" t="s">
        <v>170</v>
      </c>
      <c r="P2018">
        <v>90</v>
      </c>
      <c r="Q2018" t="str">
        <f>CONCATENATE(Speciality[[#This Row],[Программа]],"_",Speciality[[#This Row],[Процент]])</f>
        <v>Профессиональное обучение_90</v>
      </c>
      <c r="R2018" s="66" t="s">
        <v>3779</v>
      </c>
      <c r="S2018" t="str">
        <f>CONCATENATE(Speciality[[#This Row],[тех1]],"_",Speciality[[#This Row],[Код]])</f>
        <v>Профессиональное обучение_90_11352</v>
      </c>
      <c r="T2018" t="s">
        <v>2334</v>
      </c>
    </row>
    <row r="2019" spans="15:20" x14ac:dyDescent="0.2">
      <c r="O2019" t="s">
        <v>170</v>
      </c>
      <c r="P2019">
        <v>90</v>
      </c>
      <c r="Q2019" t="str">
        <f>CONCATENATE(Speciality[[#This Row],[Программа]],"_",Speciality[[#This Row],[Процент]])</f>
        <v>Профессиональное обучение_90</v>
      </c>
      <c r="R2019" s="66" t="s">
        <v>3780</v>
      </c>
      <c r="S2019" t="str">
        <f>CONCATENATE(Speciality[[#This Row],[тех1]],"_",Speciality[[#This Row],[Код]])</f>
        <v>Профессиональное обучение_90_11354</v>
      </c>
      <c r="T2019" t="s">
        <v>3781</v>
      </c>
    </row>
    <row r="2020" spans="15:20" x14ac:dyDescent="0.2">
      <c r="O2020" t="s">
        <v>170</v>
      </c>
      <c r="P2020">
        <v>90</v>
      </c>
      <c r="Q2020" t="str">
        <f>CONCATENATE(Speciality[[#This Row],[Программа]],"_",Speciality[[#This Row],[Процент]])</f>
        <v>Профессиональное обучение_90</v>
      </c>
      <c r="R2020" s="66" t="s">
        <v>3782</v>
      </c>
      <c r="S2020" t="str">
        <f>CONCATENATE(Speciality[[#This Row],[тех1]],"_",Speciality[[#This Row],[Код]])</f>
        <v>Профессиональное обучение_90_11355</v>
      </c>
      <c r="T2020" t="s">
        <v>3783</v>
      </c>
    </row>
    <row r="2021" spans="15:20" x14ac:dyDescent="0.2">
      <c r="O2021" t="s">
        <v>170</v>
      </c>
      <c r="P2021">
        <v>90</v>
      </c>
      <c r="Q2021" t="str">
        <f>CONCATENATE(Speciality[[#This Row],[Программа]],"_",Speciality[[#This Row],[Процент]])</f>
        <v>Профессиональное обучение_90</v>
      </c>
      <c r="R2021" s="66" t="s">
        <v>3784</v>
      </c>
      <c r="S2021" t="str">
        <f>CONCATENATE(Speciality[[#This Row],[тех1]],"_",Speciality[[#This Row],[Код]])</f>
        <v>Профессиональное обучение_90_11357</v>
      </c>
      <c r="T2021" t="s">
        <v>3785</v>
      </c>
    </row>
    <row r="2022" spans="15:20" x14ac:dyDescent="0.2">
      <c r="O2022" t="s">
        <v>170</v>
      </c>
      <c r="P2022">
        <v>90</v>
      </c>
      <c r="Q2022" t="str">
        <f>CONCATENATE(Speciality[[#This Row],[Программа]],"_",Speciality[[#This Row],[Процент]])</f>
        <v>Профессиональное обучение_90</v>
      </c>
      <c r="R2022" s="66" t="s">
        <v>3786</v>
      </c>
      <c r="S2022" t="str">
        <f>CONCATENATE(Speciality[[#This Row],[тех1]],"_",Speciality[[#This Row],[Код]])</f>
        <v>Профессиональное обучение_90_11359</v>
      </c>
      <c r="T2022" t="s">
        <v>3787</v>
      </c>
    </row>
    <row r="2023" spans="15:20" x14ac:dyDescent="0.2">
      <c r="O2023" t="s">
        <v>170</v>
      </c>
      <c r="P2023">
        <v>90</v>
      </c>
      <c r="Q2023" t="str">
        <f>CONCATENATE(Speciality[[#This Row],[Программа]],"_",Speciality[[#This Row],[Процент]])</f>
        <v>Профессиональное обучение_90</v>
      </c>
      <c r="R2023" s="66" t="s">
        <v>3788</v>
      </c>
      <c r="S2023" t="str">
        <f>CONCATENATE(Speciality[[#This Row],[тех1]],"_",Speciality[[#This Row],[Код]])</f>
        <v>Профессиональное обучение_90_11361</v>
      </c>
      <c r="T2023" t="s">
        <v>3789</v>
      </c>
    </row>
    <row r="2024" spans="15:20" x14ac:dyDescent="0.2">
      <c r="O2024" t="s">
        <v>170</v>
      </c>
      <c r="P2024">
        <v>90</v>
      </c>
      <c r="Q2024" t="str">
        <f>CONCATENATE(Speciality[[#This Row],[Программа]],"_",Speciality[[#This Row],[Процент]])</f>
        <v>Профессиональное обучение_90</v>
      </c>
      <c r="R2024" s="66" t="s">
        <v>3790</v>
      </c>
      <c r="S2024" t="str">
        <f>CONCATENATE(Speciality[[#This Row],[тех1]],"_",Speciality[[#This Row],[Код]])</f>
        <v>Профессиональное обучение_90_11363</v>
      </c>
      <c r="T2024" t="s">
        <v>3791</v>
      </c>
    </row>
    <row r="2025" spans="15:20" x14ac:dyDescent="0.2">
      <c r="O2025" t="s">
        <v>170</v>
      </c>
      <c r="P2025">
        <v>90</v>
      </c>
      <c r="Q2025" t="str">
        <f>CONCATENATE(Speciality[[#This Row],[Программа]],"_",Speciality[[#This Row],[Процент]])</f>
        <v>Профессиональное обучение_90</v>
      </c>
      <c r="R2025" s="66" t="s">
        <v>3792</v>
      </c>
      <c r="S2025" t="str">
        <f>CONCATENATE(Speciality[[#This Row],[тех1]],"_",Speciality[[#This Row],[Код]])</f>
        <v>Профессиональное обучение_90_11365</v>
      </c>
      <c r="T2025" t="s">
        <v>3793</v>
      </c>
    </row>
    <row r="2026" spans="15:20" x14ac:dyDescent="0.2">
      <c r="O2026" t="s">
        <v>170</v>
      </c>
      <c r="P2026">
        <v>90</v>
      </c>
      <c r="Q2026" t="str">
        <f>CONCATENATE(Speciality[[#This Row],[Программа]],"_",Speciality[[#This Row],[Процент]])</f>
        <v>Профессиональное обучение_90</v>
      </c>
      <c r="R2026" s="66" t="s">
        <v>3794</v>
      </c>
      <c r="S2026" t="str">
        <f>CONCATENATE(Speciality[[#This Row],[тех1]],"_",Speciality[[#This Row],[Код]])</f>
        <v>Профессиональное обучение_90_11366</v>
      </c>
      <c r="T2026" t="s">
        <v>3795</v>
      </c>
    </row>
    <row r="2027" spans="15:20" x14ac:dyDescent="0.2">
      <c r="O2027" t="s">
        <v>170</v>
      </c>
      <c r="P2027">
        <v>90</v>
      </c>
      <c r="Q2027" t="str">
        <f>CONCATENATE(Speciality[[#This Row],[Программа]],"_",Speciality[[#This Row],[Процент]])</f>
        <v>Профессиональное обучение_90</v>
      </c>
      <c r="R2027" s="66" t="s">
        <v>3796</v>
      </c>
      <c r="S2027" t="str">
        <f>CONCATENATE(Speciality[[#This Row],[тех1]],"_",Speciality[[#This Row],[Код]])</f>
        <v>Профессиональное обучение_90_11368</v>
      </c>
      <c r="T2027" t="s">
        <v>3797</v>
      </c>
    </row>
    <row r="2028" spans="15:20" x14ac:dyDescent="0.2">
      <c r="O2028" t="s">
        <v>170</v>
      </c>
      <c r="P2028">
        <v>90</v>
      </c>
      <c r="Q2028" t="str">
        <f>CONCATENATE(Speciality[[#This Row],[Программа]],"_",Speciality[[#This Row],[Процент]])</f>
        <v>Профессиональное обучение_90</v>
      </c>
      <c r="R2028" s="66" t="s">
        <v>3798</v>
      </c>
      <c r="S2028" t="str">
        <f>CONCATENATE(Speciality[[#This Row],[тех1]],"_",Speciality[[#This Row],[Код]])</f>
        <v>Профессиональное обучение_90_11370</v>
      </c>
      <c r="T2028" t="s">
        <v>3799</v>
      </c>
    </row>
    <row r="2029" spans="15:20" x14ac:dyDescent="0.2">
      <c r="O2029" t="s">
        <v>170</v>
      </c>
      <c r="P2029">
        <v>90</v>
      </c>
      <c r="Q2029" t="str">
        <f>CONCATENATE(Speciality[[#This Row],[Программа]],"_",Speciality[[#This Row],[Процент]])</f>
        <v>Профессиональное обучение_90</v>
      </c>
      <c r="R2029" s="66" t="s">
        <v>3800</v>
      </c>
      <c r="S2029" t="str">
        <f>CONCATENATE(Speciality[[#This Row],[тех1]],"_",Speciality[[#This Row],[Код]])</f>
        <v>Профессиональное обучение_90_11372</v>
      </c>
      <c r="T2029" t="s">
        <v>3801</v>
      </c>
    </row>
    <row r="2030" spans="15:20" x14ac:dyDescent="0.2">
      <c r="O2030" t="s">
        <v>170</v>
      </c>
      <c r="P2030">
        <v>90</v>
      </c>
      <c r="Q2030" t="str">
        <f>CONCATENATE(Speciality[[#This Row],[Программа]],"_",Speciality[[#This Row],[Процент]])</f>
        <v>Профессиональное обучение_90</v>
      </c>
      <c r="R2030" s="66" t="s">
        <v>3802</v>
      </c>
      <c r="S2030" t="str">
        <f>CONCATENATE(Speciality[[#This Row],[тех1]],"_",Speciality[[#This Row],[Код]])</f>
        <v>Профессиональное обучение_90_11373</v>
      </c>
      <c r="T2030" t="s">
        <v>3803</v>
      </c>
    </row>
    <row r="2031" spans="15:20" x14ac:dyDescent="0.2">
      <c r="O2031" t="s">
        <v>170</v>
      </c>
      <c r="P2031">
        <v>90</v>
      </c>
      <c r="Q2031" t="str">
        <f>CONCATENATE(Speciality[[#This Row],[Программа]],"_",Speciality[[#This Row],[Процент]])</f>
        <v>Профессиональное обучение_90</v>
      </c>
      <c r="R2031" s="66" t="s">
        <v>3804</v>
      </c>
      <c r="S2031" t="str">
        <f>CONCATENATE(Speciality[[#This Row],[тех1]],"_",Speciality[[#This Row],[Код]])</f>
        <v>Профессиональное обучение_90_11375</v>
      </c>
      <c r="T2031" t="s">
        <v>3805</v>
      </c>
    </row>
    <row r="2032" spans="15:20" x14ac:dyDescent="0.2">
      <c r="O2032" t="s">
        <v>170</v>
      </c>
      <c r="P2032">
        <v>90</v>
      </c>
      <c r="Q2032" t="str">
        <f>CONCATENATE(Speciality[[#This Row],[Программа]],"_",Speciality[[#This Row],[Процент]])</f>
        <v>Профессиональное обучение_90</v>
      </c>
      <c r="R2032" s="66" t="s">
        <v>3806</v>
      </c>
      <c r="S2032" t="str">
        <f>CONCATENATE(Speciality[[#This Row],[тех1]],"_",Speciality[[#This Row],[Код]])</f>
        <v>Профессиональное обучение_90_11381</v>
      </c>
      <c r="T2032" t="s">
        <v>3807</v>
      </c>
    </row>
    <row r="2033" spans="15:20" x14ac:dyDescent="0.2">
      <c r="O2033" t="s">
        <v>170</v>
      </c>
      <c r="P2033">
        <v>90</v>
      </c>
      <c r="Q2033" t="str">
        <f>CONCATENATE(Speciality[[#This Row],[Программа]],"_",Speciality[[#This Row],[Процент]])</f>
        <v>Профессиональное обучение_90</v>
      </c>
      <c r="R2033" s="66" t="s">
        <v>3808</v>
      </c>
      <c r="S2033" t="str">
        <f>CONCATENATE(Speciality[[#This Row],[тех1]],"_",Speciality[[#This Row],[Код]])</f>
        <v>Профессиональное обучение_90_11382</v>
      </c>
      <c r="T2033" t="s">
        <v>3809</v>
      </c>
    </row>
    <row r="2034" spans="15:20" x14ac:dyDescent="0.2">
      <c r="O2034" t="s">
        <v>170</v>
      </c>
      <c r="P2034">
        <v>90</v>
      </c>
      <c r="Q2034" t="str">
        <f>CONCATENATE(Speciality[[#This Row],[Программа]],"_",Speciality[[#This Row],[Процент]])</f>
        <v>Профессиональное обучение_90</v>
      </c>
      <c r="R2034" s="66" t="s">
        <v>3810</v>
      </c>
      <c r="S2034" t="str">
        <f>CONCATENATE(Speciality[[#This Row],[тех1]],"_",Speciality[[#This Row],[Код]])</f>
        <v>Профессиональное обучение_90_11384</v>
      </c>
      <c r="T2034" t="s">
        <v>3811</v>
      </c>
    </row>
    <row r="2035" spans="15:20" x14ac:dyDescent="0.2">
      <c r="O2035" t="s">
        <v>170</v>
      </c>
      <c r="P2035">
        <v>90</v>
      </c>
      <c r="Q2035" t="str">
        <f>CONCATENATE(Speciality[[#This Row],[Программа]],"_",Speciality[[#This Row],[Процент]])</f>
        <v>Профессиональное обучение_90</v>
      </c>
      <c r="R2035" s="66" t="s">
        <v>3812</v>
      </c>
      <c r="S2035" t="str">
        <f>CONCATENATE(Speciality[[#This Row],[тех1]],"_",Speciality[[#This Row],[Код]])</f>
        <v>Профессиональное обучение_90_11386</v>
      </c>
      <c r="T2035" t="s">
        <v>3813</v>
      </c>
    </row>
    <row r="2036" spans="15:20" x14ac:dyDescent="0.2">
      <c r="O2036" t="s">
        <v>170</v>
      </c>
      <c r="P2036">
        <v>90</v>
      </c>
      <c r="Q2036" t="str">
        <f>CONCATENATE(Speciality[[#This Row],[Программа]],"_",Speciality[[#This Row],[Процент]])</f>
        <v>Профессиональное обучение_90</v>
      </c>
      <c r="R2036" s="66" t="s">
        <v>3814</v>
      </c>
      <c r="S2036" t="str">
        <f>CONCATENATE(Speciality[[#This Row],[тех1]],"_",Speciality[[#This Row],[Код]])</f>
        <v>Профессиональное обучение_90_11390</v>
      </c>
      <c r="T2036" t="s">
        <v>3815</v>
      </c>
    </row>
    <row r="2037" spans="15:20" x14ac:dyDescent="0.2">
      <c r="O2037" t="s">
        <v>170</v>
      </c>
      <c r="P2037">
        <v>90</v>
      </c>
      <c r="Q2037" t="str">
        <f>CONCATENATE(Speciality[[#This Row],[Программа]],"_",Speciality[[#This Row],[Процент]])</f>
        <v>Профессиональное обучение_90</v>
      </c>
      <c r="R2037" s="66" t="s">
        <v>3816</v>
      </c>
      <c r="S2037" t="str">
        <f>CONCATENATE(Speciality[[#This Row],[тех1]],"_",Speciality[[#This Row],[Код]])</f>
        <v>Профессиональное обучение_90_11394</v>
      </c>
      <c r="T2037" t="s">
        <v>3817</v>
      </c>
    </row>
    <row r="2038" spans="15:20" x14ac:dyDescent="0.2">
      <c r="O2038" t="s">
        <v>170</v>
      </c>
      <c r="P2038">
        <v>90</v>
      </c>
      <c r="Q2038" t="str">
        <f>CONCATENATE(Speciality[[#This Row],[Программа]],"_",Speciality[[#This Row],[Процент]])</f>
        <v>Профессиональное обучение_90</v>
      </c>
      <c r="R2038" s="66" t="s">
        <v>3818</v>
      </c>
      <c r="S2038" t="str">
        <f>CONCATENATE(Speciality[[#This Row],[тех1]],"_",Speciality[[#This Row],[Код]])</f>
        <v>Профессиональное обучение_90_11395</v>
      </c>
      <c r="T2038" t="s">
        <v>3819</v>
      </c>
    </row>
    <row r="2039" spans="15:20" x14ac:dyDescent="0.2">
      <c r="O2039" t="s">
        <v>170</v>
      </c>
      <c r="P2039">
        <v>90</v>
      </c>
      <c r="Q2039" t="str">
        <f>CONCATENATE(Speciality[[#This Row],[Программа]],"_",Speciality[[#This Row],[Процент]])</f>
        <v>Профессиональное обучение_90</v>
      </c>
      <c r="R2039" s="66" t="s">
        <v>3820</v>
      </c>
      <c r="S2039" t="str">
        <f>CONCATENATE(Speciality[[#This Row],[тех1]],"_",Speciality[[#This Row],[Код]])</f>
        <v>Профессиональное обучение_90_11397</v>
      </c>
      <c r="T2039" t="s">
        <v>3821</v>
      </c>
    </row>
    <row r="2040" spans="15:20" x14ac:dyDescent="0.2">
      <c r="O2040" t="s">
        <v>170</v>
      </c>
      <c r="P2040">
        <v>90</v>
      </c>
      <c r="Q2040" t="str">
        <f>CONCATENATE(Speciality[[#This Row],[Программа]],"_",Speciality[[#This Row],[Процент]])</f>
        <v>Профессиональное обучение_90</v>
      </c>
      <c r="R2040" s="66" t="s">
        <v>3822</v>
      </c>
      <c r="S2040" t="str">
        <f>CONCATENATE(Speciality[[#This Row],[тех1]],"_",Speciality[[#This Row],[Код]])</f>
        <v>Профессиональное обучение_90_11398</v>
      </c>
      <c r="T2040" t="s">
        <v>3823</v>
      </c>
    </row>
    <row r="2041" spans="15:20" x14ac:dyDescent="0.2">
      <c r="O2041" t="s">
        <v>170</v>
      </c>
      <c r="P2041">
        <v>90</v>
      </c>
      <c r="Q2041" t="str">
        <f>CONCATENATE(Speciality[[#This Row],[Программа]],"_",Speciality[[#This Row],[Процент]])</f>
        <v>Профессиональное обучение_90</v>
      </c>
      <c r="R2041" s="66" t="s">
        <v>3824</v>
      </c>
      <c r="S2041" t="str">
        <f>CONCATENATE(Speciality[[#This Row],[тех1]],"_",Speciality[[#This Row],[Код]])</f>
        <v>Профессиональное обучение_90_11400</v>
      </c>
      <c r="T2041" t="s">
        <v>3825</v>
      </c>
    </row>
    <row r="2042" spans="15:20" x14ac:dyDescent="0.2">
      <c r="O2042" t="s">
        <v>170</v>
      </c>
      <c r="P2042">
        <v>90</v>
      </c>
      <c r="Q2042" t="str">
        <f>CONCATENATE(Speciality[[#This Row],[Программа]],"_",Speciality[[#This Row],[Процент]])</f>
        <v>Профессиональное обучение_90</v>
      </c>
      <c r="R2042" s="66" t="s">
        <v>3826</v>
      </c>
      <c r="S2042" t="str">
        <f>CONCATENATE(Speciality[[#This Row],[тех1]],"_",Speciality[[#This Row],[Код]])</f>
        <v>Профессиональное обучение_90_11402</v>
      </c>
      <c r="T2042" t="s">
        <v>3827</v>
      </c>
    </row>
    <row r="2043" spans="15:20" x14ac:dyDescent="0.2">
      <c r="O2043" t="s">
        <v>170</v>
      </c>
      <c r="P2043">
        <v>90</v>
      </c>
      <c r="Q2043" t="str">
        <f>CONCATENATE(Speciality[[#This Row],[Программа]],"_",Speciality[[#This Row],[Процент]])</f>
        <v>Профессиональное обучение_90</v>
      </c>
      <c r="R2043" s="66" t="s">
        <v>3828</v>
      </c>
      <c r="S2043" t="str">
        <f>CONCATENATE(Speciality[[#This Row],[тех1]],"_",Speciality[[#This Row],[Код]])</f>
        <v>Профессиональное обучение_90_11404</v>
      </c>
      <c r="T2043" t="s">
        <v>3829</v>
      </c>
    </row>
    <row r="2044" spans="15:20" x14ac:dyDescent="0.2">
      <c r="O2044" t="s">
        <v>170</v>
      </c>
      <c r="P2044">
        <v>90</v>
      </c>
      <c r="Q2044" t="str">
        <f>CONCATENATE(Speciality[[#This Row],[Программа]],"_",Speciality[[#This Row],[Процент]])</f>
        <v>Профессиональное обучение_90</v>
      </c>
      <c r="R2044" s="66" t="s">
        <v>3830</v>
      </c>
      <c r="S2044" t="str">
        <f>CONCATENATE(Speciality[[#This Row],[тех1]],"_",Speciality[[#This Row],[Код]])</f>
        <v>Профессиональное обучение_90_11406</v>
      </c>
      <c r="T2044" t="s">
        <v>3831</v>
      </c>
    </row>
    <row r="2045" spans="15:20" x14ac:dyDescent="0.2">
      <c r="O2045" t="s">
        <v>170</v>
      </c>
      <c r="P2045">
        <v>90</v>
      </c>
      <c r="Q2045" t="str">
        <f>CONCATENATE(Speciality[[#This Row],[Программа]],"_",Speciality[[#This Row],[Процент]])</f>
        <v>Профессиональное обучение_90</v>
      </c>
      <c r="R2045" s="66" t="s">
        <v>3832</v>
      </c>
      <c r="S2045" t="str">
        <f>CONCATENATE(Speciality[[#This Row],[тех1]],"_",Speciality[[#This Row],[Код]])</f>
        <v>Профессиональное обучение_90_11407</v>
      </c>
      <c r="T2045" t="s">
        <v>3833</v>
      </c>
    </row>
    <row r="2046" spans="15:20" x14ac:dyDescent="0.2">
      <c r="O2046" t="s">
        <v>170</v>
      </c>
      <c r="P2046">
        <v>90</v>
      </c>
      <c r="Q2046" t="str">
        <f>CONCATENATE(Speciality[[#This Row],[Программа]],"_",Speciality[[#This Row],[Процент]])</f>
        <v>Профессиональное обучение_90</v>
      </c>
      <c r="R2046" s="66" t="s">
        <v>3834</v>
      </c>
      <c r="S2046" t="str">
        <f>CONCATENATE(Speciality[[#This Row],[тех1]],"_",Speciality[[#This Row],[Код]])</f>
        <v>Профессиональное обучение_90_11410</v>
      </c>
      <c r="T2046" t="s">
        <v>3835</v>
      </c>
    </row>
    <row r="2047" spans="15:20" x14ac:dyDescent="0.2">
      <c r="O2047" t="s">
        <v>170</v>
      </c>
      <c r="P2047">
        <v>90</v>
      </c>
      <c r="Q2047" t="str">
        <f>CONCATENATE(Speciality[[#This Row],[Программа]],"_",Speciality[[#This Row],[Процент]])</f>
        <v>Профессиональное обучение_90</v>
      </c>
      <c r="R2047" s="66" t="s">
        <v>3836</v>
      </c>
      <c r="S2047" t="str">
        <f>CONCATENATE(Speciality[[#This Row],[тех1]],"_",Speciality[[#This Row],[Код]])</f>
        <v>Профессиональное обучение_90_11412</v>
      </c>
      <c r="T2047" t="s">
        <v>3837</v>
      </c>
    </row>
    <row r="2048" spans="15:20" x14ac:dyDescent="0.2">
      <c r="O2048" t="s">
        <v>170</v>
      </c>
      <c r="P2048">
        <v>90</v>
      </c>
      <c r="Q2048" t="str">
        <f>CONCATENATE(Speciality[[#This Row],[Программа]],"_",Speciality[[#This Row],[Процент]])</f>
        <v>Профессиональное обучение_90</v>
      </c>
      <c r="R2048" s="66" t="s">
        <v>3838</v>
      </c>
      <c r="S2048" t="str">
        <f>CONCATENATE(Speciality[[#This Row],[тех1]],"_",Speciality[[#This Row],[Код]])</f>
        <v>Профессиональное обучение_90_11414</v>
      </c>
      <c r="T2048" t="s">
        <v>2335</v>
      </c>
    </row>
    <row r="2049" spans="15:20" x14ac:dyDescent="0.2">
      <c r="O2049" t="s">
        <v>170</v>
      </c>
      <c r="P2049">
        <v>90</v>
      </c>
      <c r="Q2049" t="str">
        <f>CONCATENATE(Speciality[[#This Row],[Программа]],"_",Speciality[[#This Row],[Процент]])</f>
        <v>Профессиональное обучение_90</v>
      </c>
      <c r="R2049" s="66" t="s">
        <v>3839</v>
      </c>
      <c r="S2049" t="str">
        <f>CONCATENATE(Speciality[[#This Row],[тех1]],"_",Speciality[[#This Row],[Код]])</f>
        <v>Профессиональное обучение_90_11416</v>
      </c>
      <c r="T2049" t="s">
        <v>3840</v>
      </c>
    </row>
    <row r="2050" spans="15:20" x14ac:dyDescent="0.2">
      <c r="O2050" t="s">
        <v>170</v>
      </c>
      <c r="P2050">
        <v>90</v>
      </c>
      <c r="Q2050" t="str">
        <f>CONCATENATE(Speciality[[#This Row],[Программа]],"_",Speciality[[#This Row],[Процент]])</f>
        <v>Профессиональное обучение_90</v>
      </c>
      <c r="R2050" s="66" t="s">
        <v>3841</v>
      </c>
      <c r="S2050" t="str">
        <f>CONCATENATE(Speciality[[#This Row],[тех1]],"_",Speciality[[#This Row],[Код]])</f>
        <v>Профессиональное обучение_90_11418</v>
      </c>
      <c r="T2050" t="s">
        <v>3842</v>
      </c>
    </row>
    <row r="2051" spans="15:20" x14ac:dyDescent="0.2">
      <c r="O2051" t="s">
        <v>170</v>
      </c>
      <c r="P2051">
        <v>90</v>
      </c>
      <c r="Q2051" t="str">
        <f>CONCATENATE(Speciality[[#This Row],[Программа]],"_",Speciality[[#This Row],[Процент]])</f>
        <v>Профессиональное обучение_90</v>
      </c>
      <c r="R2051" s="66" t="s">
        <v>3843</v>
      </c>
      <c r="S2051" t="str">
        <f>CONCATENATE(Speciality[[#This Row],[тех1]],"_",Speciality[[#This Row],[Код]])</f>
        <v>Профессиональное обучение_90_11420</v>
      </c>
      <c r="T2051" t="s">
        <v>3844</v>
      </c>
    </row>
    <row r="2052" spans="15:20" x14ac:dyDescent="0.2">
      <c r="O2052" t="s">
        <v>170</v>
      </c>
      <c r="P2052">
        <v>90</v>
      </c>
      <c r="Q2052" t="str">
        <f>CONCATENATE(Speciality[[#This Row],[Программа]],"_",Speciality[[#This Row],[Процент]])</f>
        <v>Профессиональное обучение_90</v>
      </c>
      <c r="R2052" s="66" t="s">
        <v>3845</v>
      </c>
      <c r="S2052" t="str">
        <f>CONCATENATE(Speciality[[#This Row],[тех1]],"_",Speciality[[#This Row],[Код]])</f>
        <v>Профессиональное обучение_90_11422</v>
      </c>
      <c r="T2052" t="s">
        <v>3846</v>
      </c>
    </row>
    <row r="2053" spans="15:20" x14ac:dyDescent="0.2">
      <c r="O2053" t="s">
        <v>170</v>
      </c>
      <c r="P2053">
        <v>90</v>
      </c>
      <c r="Q2053" t="str">
        <f>CONCATENATE(Speciality[[#This Row],[Программа]],"_",Speciality[[#This Row],[Процент]])</f>
        <v>Профессиональное обучение_90</v>
      </c>
      <c r="R2053" s="66" t="s">
        <v>3847</v>
      </c>
      <c r="S2053" t="str">
        <f>CONCATENATE(Speciality[[#This Row],[тех1]],"_",Speciality[[#This Row],[Код]])</f>
        <v>Профессиональное обучение_90_11423</v>
      </c>
      <c r="T2053" t="s">
        <v>3848</v>
      </c>
    </row>
    <row r="2054" spans="15:20" x14ac:dyDescent="0.2">
      <c r="O2054" t="s">
        <v>170</v>
      </c>
      <c r="P2054">
        <v>90</v>
      </c>
      <c r="Q2054" t="str">
        <f>CONCATENATE(Speciality[[#This Row],[Программа]],"_",Speciality[[#This Row],[Процент]])</f>
        <v>Профессиональное обучение_90</v>
      </c>
      <c r="R2054" s="66" t="s">
        <v>3849</v>
      </c>
      <c r="S2054" t="str">
        <f>CONCATENATE(Speciality[[#This Row],[тех1]],"_",Speciality[[#This Row],[Код]])</f>
        <v>Профессиональное обучение_90_11425</v>
      </c>
      <c r="T2054" t="s">
        <v>2336</v>
      </c>
    </row>
    <row r="2055" spans="15:20" x14ac:dyDescent="0.2">
      <c r="O2055" t="s">
        <v>170</v>
      </c>
      <c r="P2055">
        <v>90</v>
      </c>
      <c r="Q2055" t="str">
        <f>CONCATENATE(Speciality[[#This Row],[Программа]],"_",Speciality[[#This Row],[Процент]])</f>
        <v>Профессиональное обучение_90</v>
      </c>
      <c r="R2055" s="66" t="s">
        <v>3850</v>
      </c>
      <c r="S2055" t="str">
        <f>CONCATENATE(Speciality[[#This Row],[тех1]],"_",Speciality[[#This Row],[Код]])</f>
        <v>Профессиональное обучение_90_11427</v>
      </c>
      <c r="T2055" t="s">
        <v>3851</v>
      </c>
    </row>
    <row r="2056" spans="15:20" x14ac:dyDescent="0.2">
      <c r="O2056" t="s">
        <v>170</v>
      </c>
      <c r="P2056">
        <v>90</v>
      </c>
      <c r="Q2056" t="str">
        <f>CONCATENATE(Speciality[[#This Row],[Программа]],"_",Speciality[[#This Row],[Процент]])</f>
        <v>Профессиональное обучение_90</v>
      </c>
      <c r="R2056" s="66" t="s">
        <v>3852</v>
      </c>
      <c r="S2056" t="str">
        <f>CONCATENATE(Speciality[[#This Row],[тех1]],"_",Speciality[[#This Row],[Код]])</f>
        <v>Профессиональное обучение_90_11429</v>
      </c>
      <c r="T2056" t="s">
        <v>3853</v>
      </c>
    </row>
    <row r="2057" spans="15:20" x14ac:dyDescent="0.2">
      <c r="O2057" t="s">
        <v>170</v>
      </c>
      <c r="P2057">
        <v>90</v>
      </c>
      <c r="Q2057" t="str">
        <f>CONCATENATE(Speciality[[#This Row],[Программа]],"_",Speciality[[#This Row],[Процент]])</f>
        <v>Профессиональное обучение_90</v>
      </c>
      <c r="R2057" s="66" t="s">
        <v>3854</v>
      </c>
      <c r="S2057" t="str">
        <f>CONCATENATE(Speciality[[#This Row],[тех1]],"_",Speciality[[#This Row],[Код]])</f>
        <v>Профессиональное обучение_90_11431</v>
      </c>
      <c r="T2057" t="s">
        <v>3855</v>
      </c>
    </row>
    <row r="2058" spans="15:20" x14ac:dyDescent="0.2">
      <c r="O2058" t="s">
        <v>170</v>
      </c>
      <c r="P2058">
        <v>90</v>
      </c>
      <c r="Q2058" t="str">
        <f>CONCATENATE(Speciality[[#This Row],[Программа]],"_",Speciality[[#This Row],[Процент]])</f>
        <v>Профессиональное обучение_90</v>
      </c>
      <c r="R2058" s="66" t="s">
        <v>3856</v>
      </c>
      <c r="S2058" t="str">
        <f>CONCATENATE(Speciality[[#This Row],[тех1]],"_",Speciality[[#This Row],[Код]])</f>
        <v>Профессиональное обучение_90_11433</v>
      </c>
      <c r="T2058" t="s">
        <v>3857</v>
      </c>
    </row>
    <row r="2059" spans="15:20" x14ac:dyDescent="0.2">
      <c r="O2059" t="s">
        <v>170</v>
      </c>
      <c r="P2059">
        <v>90</v>
      </c>
      <c r="Q2059" t="str">
        <f>CONCATENATE(Speciality[[#This Row],[Программа]],"_",Speciality[[#This Row],[Процент]])</f>
        <v>Профессиональное обучение_90</v>
      </c>
      <c r="R2059" s="66" t="s">
        <v>3858</v>
      </c>
      <c r="S2059" t="str">
        <f>CONCATENATE(Speciality[[#This Row],[тех1]],"_",Speciality[[#This Row],[Код]])</f>
        <v>Профессиональное обучение_90_11435</v>
      </c>
      <c r="T2059" t="s">
        <v>3859</v>
      </c>
    </row>
    <row r="2060" spans="15:20" x14ac:dyDescent="0.2">
      <c r="O2060" t="s">
        <v>170</v>
      </c>
      <c r="P2060">
        <v>90</v>
      </c>
      <c r="Q2060" t="str">
        <f>CONCATENATE(Speciality[[#This Row],[Программа]],"_",Speciality[[#This Row],[Процент]])</f>
        <v>Профессиональное обучение_90</v>
      </c>
      <c r="R2060" s="66" t="s">
        <v>3860</v>
      </c>
      <c r="S2060" t="str">
        <f>CONCATENATE(Speciality[[#This Row],[тех1]],"_",Speciality[[#This Row],[Код]])</f>
        <v>Профессиональное обучение_90_11436</v>
      </c>
      <c r="T2060" t="s">
        <v>3861</v>
      </c>
    </row>
    <row r="2061" spans="15:20" x14ac:dyDescent="0.2">
      <c r="O2061" t="s">
        <v>170</v>
      </c>
      <c r="P2061">
        <v>90</v>
      </c>
      <c r="Q2061" t="str">
        <f>CONCATENATE(Speciality[[#This Row],[Программа]],"_",Speciality[[#This Row],[Процент]])</f>
        <v>Профессиональное обучение_90</v>
      </c>
      <c r="R2061" s="66" t="s">
        <v>3862</v>
      </c>
      <c r="S2061" t="str">
        <f>CONCATENATE(Speciality[[#This Row],[тех1]],"_",Speciality[[#This Row],[Код]])</f>
        <v>Профессиональное обучение_90_11438</v>
      </c>
      <c r="T2061" t="s">
        <v>3863</v>
      </c>
    </row>
    <row r="2062" spans="15:20" x14ac:dyDescent="0.2">
      <c r="O2062" t="s">
        <v>170</v>
      </c>
      <c r="P2062">
        <v>90</v>
      </c>
      <c r="Q2062" t="str">
        <f>CONCATENATE(Speciality[[#This Row],[Программа]],"_",Speciality[[#This Row],[Процент]])</f>
        <v>Профессиональное обучение_90</v>
      </c>
      <c r="R2062" s="66" t="s">
        <v>3864</v>
      </c>
      <c r="S2062" t="str">
        <f>CONCATENATE(Speciality[[#This Row],[тех1]],"_",Speciality[[#This Row],[Код]])</f>
        <v>Профессиональное обучение_90_11440</v>
      </c>
      <c r="T2062" t="s">
        <v>3865</v>
      </c>
    </row>
    <row r="2063" spans="15:20" x14ac:dyDescent="0.2">
      <c r="O2063" t="s">
        <v>170</v>
      </c>
      <c r="P2063">
        <v>90</v>
      </c>
      <c r="Q2063" t="str">
        <f>CONCATENATE(Speciality[[#This Row],[Программа]],"_",Speciality[[#This Row],[Процент]])</f>
        <v>Профессиональное обучение_90</v>
      </c>
      <c r="R2063" s="66" t="s">
        <v>3866</v>
      </c>
      <c r="S2063" t="str">
        <f>CONCATENATE(Speciality[[#This Row],[тех1]],"_",Speciality[[#This Row],[Код]])</f>
        <v>Профессиональное обучение_90_11447</v>
      </c>
      <c r="T2063" t="s">
        <v>3867</v>
      </c>
    </row>
    <row r="2064" spans="15:20" x14ac:dyDescent="0.2">
      <c r="O2064" t="s">
        <v>170</v>
      </c>
      <c r="P2064">
        <v>90</v>
      </c>
      <c r="Q2064" t="str">
        <f>CONCATENATE(Speciality[[#This Row],[Программа]],"_",Speciality[[#This Row],[Процент]])</f>
        <v>Профессиональное обучение_90</v>
      </c>
      <c r="R2064" s="66" t="s">
        <v>3868</v>
      </c>
      <c r="S2064" t="str">
        <f>CONCATENATE(Speciality[[#This Row],[тех1]],"_",Speciality[[#This Row],[Код]])</f>
        <v>Профессиональное обучение_90_11449</v>
      </c>
      <c r="T2064" t="s">
        <v>3869</v>
      </c>
    </row>
    <row r="2065" spans="15:20" x14ac:dyDescent="0.2">
      <c r="O2065" t="s">
        <v>170</v>
      </c>
      <c r="P2065">
        <v>90</v>
      </c>
      <c r="Q2065" t="str">
        <f>CONCATENATE(Speciality[[#This Row],[Программа]],"_",Speciality[[#This Row],[Процент]])</f>
        <v>Профессиональное обучение_90</v>
      </c>
      <c r="R2065" s="66" t="s">
        <v>3870</v>
      </c>
      <c r="S2065" t="str">
        <f>CONCATENATE(Speciality[[#This Row],[тех1]],"_",Speciality[[#This Row],[Код]])</f>
        <v>Профессиональное обучение_90_11453</v>
      </c>
      <c r="T2065" t="s">
        <v>3871</v>
      </c>
    </row>
    <row r="2066" spans="15:20" x14ac:dyDescent="0.2">
      <c r="O2066" t="s">
        <v>170</v>
      </c>
      <c r="P2066">
        <v>90</v>
      </c>
      <c r="Q2066" t="str">
        <f>CONCATENATE(Speciality[[#This Row],[Программа]],"_",Speciality[[#This Row],[Процент]])</f>
        <v>Профессиональное обучение_90</v>
      </c>
      <c r="R2066" s="66" t="s">
        <v>3872</v>
      </c>
      <c r="S2066" t="str">
        <f>CONCATENATE(Speciality[[#This Row],[тех1]],"_",Speciality[[#This Row],[Код]])</f>
        <v>Профессиональное обучение_90_11463</v>
      </c>
      <c r="T2066" t="s">
        <v>3873</v>
      </c>
    </row>
    <row r="2067" spans="15:20" x14ac:dyDescent="0.2">
      <c r="O2067" t="s">
        <v>170</v>
      </c>
      <c r="P2067">
        <v>90</v>
      </c>
      <c r="Q2067" t="str">
        <f>CONCATENATE(Speciality[[#This Row],[Программа]],"_",Speciality[[#This Row],[Процент]])</f>
        <v>Профессиональное обучение_90</v>
      </c>
      <c r="R2067" s="66" t="s">
        <v>3874</v>
      </c>
      <c r="S2067" t="str">
        <f>CONCATENATE(Speciality[[#This Row],[тех1]],"_",Speciality[[#This Row],[Код]])</f>
        <v>Профессиональное обучение_90_11465</v>
      </c>
      <c r="T2067" t="s">
        <v>1296</v>
      </c>
    </row>
    <row r="2068" spans="15:20" x14ac:dyDescent="0.2">
      <c r="O2068" t="s">
        <v>170</v>
      </c>
      <c r="P2068">
        <v>90</v>
      </c>
      <c r="Q2068" t="str">
        <f>CONCATENATE(Speciality[[#This Row],[Программа]],"_",Speciality[[#This Row],[Процент]])</f>
        <v>Профессиональное обучение_90</v>
      </c>
      <c r="R2068" s="66" t="s">
        <v>3875</v>
      </c>
      <c r="S2068" t="str">
        <f>CONCATENATE(Speciality[[#This Row],[тех1]],"_",Speciality[[#This Row],[Код]])</f>
        <v>Профессиональное обучение_90_11467</v>
      </c>
      <c r="T2068" t="s">
        <v>3876</v>
      </c>
    </row>
    <row r="2069" spans="15:20" x14ac:dyDescent="0.2">
      <c r="O2069" t="s">
        <v>170</v>
      </c>
      <c r="P2069">
        <v>90</v>
      </c>
      <c r="Q2069" t="str">
        <f>CONCATENATE(Speciality[[#This Row],[Программа]],"_",Speciality[[#This Row],[Процент]])</f>
        <v>Профессиональное обучение_90</v>
      </c>
      <c r="R2069" s="66" t="s">
        <v>3877</v>
      </c>
      <c r="S2069" t="str">
        <f>CONCATENATE(Speciality[[#This Row],[тех1]],"_",Speciality[[#This Row],[Код]])</f>
        <v>Профессиональное обучение_90_11469</v>
      </c>
      <c r="T2069" t="s">
        <v>3878</v>
      </c>
    </row>
    <row r="2070" spans="15:20" x14ac:dyDescent="0.2">
      <c r="O2070" t="s">
        <v>170</v>
      </c>
      <c r="P2070">
        <v>90</v>
      </c>
      <c r="Q2070" t="str">
        <f>CONCATENATE(Speciality[[#This Row],[Программа]],"_",Speciality[[#This Row],[Процент]])</f>
        <v>Профессиональное обучение_90</v>
      </c>
      <c r="R2070" s="66" t="s">
        <v>3879</v>
      </c>
      <c r="S2070" t="str">
        <f>CONCATENATE(Speciality[[#This Row],[тех1]],"_",Speciality[[#This Row],[Код]])</f>
        <v>Профессиональное обучение_90_11471</v>
      </c>
      <c r="T2070" t="s">
        <v>3880</v>
      </c>
    </row>
    <row r="2071" spans="15:20" x14ac:dyDescent="0.2">
      <c r="O2071" t="s">
        <v>170</v>
      </c>
      <c r="P2071">
        <v>90</v>
      </c>
      <c r="Q2071" t="str">
        <f>CONCATENATE(Speciality[[#This Row],[Программа]],"_",Speciality[[#This Row],[Процент]])</f>
        <v>Профессиональное обучение_90</v>
      </c>
      <c r="R2071" s="66" t="s">
        <v>3881</v>
      </c>
      <c r="S2071" t="str">
        <f>CONCATENATE(Speciality[[#This Row],[тех1]],"_",Speciality[[#This Row],[Код]])</f>
        <v>Профессиональное обучение_90_11474</v>
      </c>
      <c r="T2071" t="s">
        <v>3882</v>
      </c>
    </row>
    <row r="2072" spans="15:20" x14ac:dyDescent="0.2">
      <c r="O2072" t="s">
        <v>170</v>
      </c>
      <c r="P2072">
        <v>90</v>
      </c>
      <c r="Q2072" t="str">
        <f>CONCATENATE(Speciality[[#This Row],[Программа]],"_",Speciality[[#This Row],[Процент]])</f>
        <v>Профессиональное обучение_90</v>
      </c>
      <c r="R2072" s="66" t="s">
        <v>3883</v>
      </c>
      <c r="S2072" t="str">
        <f>CONCATENATE(Speciality[[#This Row],[тех1]],"_",Speciality[[#This Row],[Код]])</f>
        <v>Профессиональное обучение_90_11476</v>
      </c>
      <c r="T2072" t="s">
        <v>3884</v>
      </c>
    </row>
    <row r="2073" spans="15:20" x14ac:dyDescent="0.2">
      <c r="O2073" t="s">
        <v>170</v>
      </c>
      <c r="P2073">
        <v>90</v>
      </c>
      <c r="Q2073" t="str">
        <f>CONCATENATE(Speciality[[#This Row],[Программа]],"_",Speciality[[#This Row],[Процент]])</f>
        <v>Профессиональное обучение_90</v>
      </c>
      <c r="R2073" s="66" t="s">
        <v>3885</v>
      </c>
      <c r="S2073" t="str">
        <f>CONCATENATE(Speciality[[#This Row],[тех1]],"_",Speciality[[#This Row],[Код]])</f>
        <v>Профессиональное обучение_90_11478</v>
      </c>
      <c r="T2073" t="s">
        <v>3886</v>
      </c>
    </row>
    <row r="2074" spans="15:20" x14ac:dyDescent="0.2">
      <c r="O2074" t="s">
        <v>170</v>
      </c>
      <c r="P2074">
        <v>90</v>
      </c>
      <c r="Q2074" t="str">
        <f>CONCATENATE(Speciality[[#This Row],[Программа]],"_",Speciality[[#This Row],[Процент]])</f>
        <v>Профессиональное обучение_90</v>
      </c>
      <c r="R2074" s="66" t="s">
        <v>3887</v>
      </c>
      <c r="S2074" t="str">
        <f>CONCATENATE(Speciality[[#This Row],[тех1]],"_",Speciality[[#This Row],[Код]])</f>
        <v>Профессиональное обучение_90_11480</v>
      </c>
      <c r="T2074" t="s">
        <v>3888</v>
      </c>
    </row>
    <row r="2075" spans="15:20" x14ac:dyDescent="0.2">
      <c r="O2075" t="s">
        <v>170</v>
      </c>
      <c r="P2075">
        <v>90</v>
      </c>
      <c r="Q2075" t="str">
        <f>CONCATENATE(Speciality[[#This Row],[Программа]],"_",Speciality[[#This Row],[Процент]])</f>
        <v>Профессиональное обучение_90</v>
      </c>
      <c r="R2075" s="66" t="s">
        <v>3889</v>
      </c>
      <c r="S2075" t="str">
        <f>CONCATENATE(Speciality[[#This Row],[тех1]],"_",Speciality[[#This Row],[Код]])</f>
        <v>Профессиональное обучение_90_11482</v>
      </c>
      <c r="T2075" t="s">
        <v>3890</v>
      </c>
    </row>
    <row r="2076" spans="15:20" x14ac:dyDescent="0.2">
      <c r="O2076" t="s">
        <v>170</v>
      </c>
      <c r="P2076">
        <v>90</v>
      </c>
      <c r="Q2076" t="str">
        <f>CONCATENATE(Speciality[[#This Row],[Программа]],"_",Speciality[[#This Row],[Процент]])</f>
        <v>Профессиональное обучение_90</v>
      </c>
      <c r="R2076" s="66" t="s">
        <v>3891</v>
      </c>
      <c r="S2076" t="str">
        <f>CONCATENATE(Speciality[[#This Row],[тех1]],"_",Speciality[[#This Row],[Код]])</f>
        <v>Профессиональное обучение_90_11484</v>
      </c>
      <c r="T2076" t="s">
        <v>3892</v>
      </c>
    </row>
    <row r="2077" spans="15:20" x14ac:dyDescent="0.2">
      <c r="O2077" t="s">
        <v>170</v>
      </c>
      <c r="P2077">
        <v>90</v>
      </c>
      <c r="Q2077" t="str">
        <f>CONCATENATE(Speciality[[#This Row],[Программа]],"_",Speciality[[#This Row],[Процент]])</f>
        <v>Профессиональное обучение_90</v>
      </c>
      <c r="R2077" s="66" t="s">
        <v>3893</v>
      </c>
      <c r="S2077" t="str">
        <f>CONCATENATE(Speciality[[#This Row],[тех1]],"_",Speciality[[#This Row],[Код]])</f>
        <v>Профессиональное обучение_90_11486</v>
      </c>
      <c r="T2077" t="s">
        <v>3894</v>
      </c>
    </row>
    <row r="2078" spans="15:20" x14ac:dyDescent="0.2">
      <c r="O2078" t="s">
        <v>170</v>
      </c>
      <c r="P2078">
        <v>90</v>
      </c>
      <c r="Q2078" t="str">
        <f>CONCATENATE(Speciality[[#This Row],[Программа]],"_",Speciality[[#This Row],[Процент]])</f>
        <v>Профессиональное обучение_90</v>
      </c>
      <c r="R2078" s="66" t="s">
        <v>3895</v>
      </c>
      <c r="S2078" t="str">
        <f>CONCATENATE(Speciality[[#This Row],[тех1]],"_",Speciality[[#This Row],[Код]])</f>
        <v>Профессиональное обучение_90_11487</v>
      </c>
      <c r="T2078" t="s">
        <v>3896</v>
      </c>
    </row>
    <row r="2079" spans="15:20" x14ac:dyDescent="0.2">
      <c r="O2079" t="s">
        <v>170</v>
      </c>
      <c r="P2079">
        <v>90</v>
      </c>
      <c r="Q2079" t="str">
        <f>CONCATENATE(Speciality[[#This Row],[Программа]],"_",Speciality[[#This Row],[Процент]])</f>
        <v>Профессиональное обучение_90</v>
      </c>
      <c r="R2079" s="66" t="s">
        <v>3897</v>
      </c>
      <c r="S2079" t="str">
        <f>CONCATENATE(Speciality[[#This Row],[тех1]],"_",Speciality[[#This Row],[Код]])</f>
        <v>Профессиональное обучение_90_11489</v>
      </c>
      <c r="T2079" t="s">
        <v>3898</v>
      </c>
    </row>
    <row r="2080" spans="15:20" x14ac:dyDescent="0.2">
      <c r="O2080" t="s">
        <v>170</v>
      </c>
      <c r="P2080">
        <v>90</v>
      </c>
      <c r="Q2080" t="str">
        <f>CONCATENATE(Speciality[[#This Row],[Программа]],"_",Speciality[[#This Row],[Процент]])</f>
        <v>Профессиональное обучение_90</v>
      </c>
      <c r="R2080" s="66" t="s">
        <v>3899</v>
      </c>
      <c r="S2080" t="str">
        <f>CONCATENATE(Speciality[[#This Row],[тех1]],"_",Speciality[[#This Row],[Код]])</f>
        <v>Профессиональное обучение_90_11490</v>
      </c>
      <c r="T2080" t="s">
        <v>3900</v>
      </c>
    </row>
    <row r="2081" spans="15:20" x14ac:dyDescent="0.2">
      <c r="O2081" t="s">
        <v>170</v>
      </c>
      <c r="P2081">
        <v>90</v>
      </c>
      <c r="Q2081" t="str">
        <f>CONCATENATE(Speciality[[#This Row],[Программа]],"_",Speciality[[#This Row],[Процент]])</f>
        <v>Профессиональное обучение_90</v>
      </c>
      <c r="R2081" s="66" t="s">
        <v>3901</v>
      </c>
      <c r="S2081" t="str">
        <f>CONCATENATE(Speciality[[#This Row],[тех1]],"_",Speciality[[#This Row],[Код]])</f>
        <v>Профессиональное обучение_90_11492</v>
      </c>
      <c r="T2081" t="s">
        <v>3902</v>
      </c>
    </row>
    <row r="2082" spans="15:20" x14ac:dyDescent="0.2">
      <c r="O2082" t="s">
        <v>170</v>
      </c>
      <c r="P2082">
        <v>90</v>
      </c>
      <c r="Q2082" t="str">
        <f>CONCATENATE(Speciality[[#This Row],[Программа]],"_",Speciality[[#This Row],[Процент]])</f>
        <v>Профессиональное обучение_90</v>
      </c>
      <c r="R2082" s="66" t="s">
        <v>3903</v>
      </c>
      <c r="S2082" t="str">
        <f>CONCATENATE(Speciality[[#This Row],[тех1]],"_",Speciality[[#This Row],[Код]])</f>
        <v>Профессиональное обучение_90_11493</v>
      </c>
      <c r="T2082" t="s">
        <v>3904</v>
      </c>
    </row>
    <row r="2083" spans="15:20" x14ac:dyDescent="0.2">
      <c r="O2083" t="s">
        <v>170</v>
      </c>
      <c r="P2083">
        <v>90</v>
      </c>
      <c r="Q2083" t="str">
        <f>CONCATENATE(Speciality[[#This Row],[Программа]],"_",Speciality[[#This Row],[Процент]])</f>
        <v>Профессиональное обучение_90</v>
      </c>
      <c r="R2083" s="66" t="s">
        <v>3905</v>
      </c>
      <c r="S2083" t="str">
        <f>CONCATENATE(Speciality[[#This Row],[тех1]],"_",Speciality[[#This Row],[Код]])</f>
        <v>Профессиональное обучение_90_11495</v>
      </c>
      <c r="T2083" t="s">
        <v>3906</v>
      </c>
    </row>
    <row r="2084" spans="15:20" x14ac:dyDescent="0.2">
      <c r="O2084" t="s">
        <v>170</v>
      </c>
      <c r="P2084">
        <v>90</v>
      </c>
      <c r="Q2084" t="str">
        <f>CONCATENATE(Speciality[[#This Row],[Программа]],"_",Speciality[[#This Row],[Процент]])</f>
        <v>Профессиональное обучение_90</v>
      </c>
      <c r="R2084" s="66" t="s">
        <v>3907</v>
      </c>
      <c r="S2084" t="str">
        <f>CONCATENATE(Speciality[[#This Row],[тех1]],"_",Speciality[[#This Row],[Код]])</f>
        <v>Профессиональное обучение_90_11497</v>
      </c>
      <c r="T2084" t="s">
        <v>3908</v>
      </c>
    </row>
    <row r="2085" spans="15:20" x14ac:dyDescent="0.2">
      <c r="O2085" t="s">
        <v>170</v>
      </c>
      <c r="P2085">
        <v>90</v>
      </c>
      <c r="Q2085" t="str">
        <f>CONCATENATE(Speciality[[#This Row],[Программа]],"_",Speciality[[#This Row],[Процент]])</f>
        <v>Профессиональное обучение_90</v>
      </c>
      <c r="R2085" s="66" t="s">
        <v>3909</v>
      </c>
      <c r="S2085" t="str">
        <f>CONCATENATE(Speciality[[#This Row],[тех1]],"_",Speciality[[#This Row],[Код]])</f>
        <v>Профессиональное обучение_90_11498</v>
      </c>
      <c r="T2085" t="s">
        <v>3910</v>
      </c>
    </row>
    <row r="2086" spans="15:20" x14ac:dyDescent="0.2">
      <c r="O2086" t="s">
        <v>170</v>
      </c>
      <c r="P2086">
        <v>90</v>
      </c>
      <c r="Q2086" t="str">
        <f>CONCATENATE(Speciality[[#This Row],[Программа]],"_",Speciality[[#This Row],[Процент]])</f>
        <v>Профессиональное обучение_90</v>
      </c>
      <c r="R2086" s="66" t="s">
        <v>3911</v>
      </c>
      <c r="S2086" t="str">
        <f>CONCATENATE(Speciality[[#This Row],[тех1]],"_",Speciality[[#This Row],[Код]])</f>
        <v>Профессиональное обучение_90_11500</v>
      </c>
      <c r="T2086" t="s">
        <v>3912</v>
      </c>
    </row>
    <row r="2087" spans="15:20" x14ac:dyDescent="0.2">
      <c r="O2087" t="s">
        <v>170</v>
      </c>
      <c r="P2087">
        <v>90</v>
      </c>
      <c r="Q2087" t="str">
        <f>CONCATENATE(Speciality[[#This Row],[Программа]],"_",Speciality[[#This Row],[Процент]])</f>
        <v>Профессиональное обучение_90</v>
      </c>
      <c r="R2087" s="66" t="s">
        <v>3913</v>
      </c>
      <c r="S2087" t="str">
        <f>CONCATENATE(Speciality[[#This Row],[тех1]],"_",Speciality[[#This Row],[Код]])</f>
        <v>Профессиональное обучение_90_11502</v>
      </c>
      <c r="T2087" t="s">
        <v>2337</v>
      </c>
    </row>
    <row r="2088" spans="15:20" x14ac:dyDescent="0.2">
      <c r="O2088" t="s">
        <v>170</v>
      </c>
      <c r="P2088">
        <v>90</v>
      </c>
      <c r="Q2088" t="str">
        <f>CONCATENATE(Speciality[[#This Row],[Программа]],"_",Speciality[[#This Row],[Процент]])</f>
        <v>Профессиональное обучение_90</v>
      </c>
      <c r="R2088" s="66" t="s">
        <v>3914</v>
      </c>
      <c r="S2088" t="str">
        <f>CONCATENATE(Speciality[[#This Row],[тех1]],"_",Speciality[[#This Row],[Код]])</f>
        <v>Профессиональное обучение_90_11504</v>
      </c>
      <c r="T2088" t="s">
        <v>3915</v>
      </c>
    </row>
    <row r="2089" spans="15:20" x14ac:dyDescent="0.2">
      <c r="O2089" t="s">
        <v>170</v>
      </c>
      <c r="P2089">
        <v>90</v>
      </c>
      <c r="Q2089" t="str">
        <f>CONCATENATE(Speciality[[#This Row],[Программа]],"_",Speciality[[#This Row],[Процент]])</f>
        <v>Профессиональное обучение_90</v>
      </c>
      <c r="R2089" s="66" t="s">
        <v>3916</v>
      </c>
      <c r="S2089" t="str">
        <f>CONCATENATE(Speciality[[#This Row],[тех1]],"_",Speciality[[#This Row],[Код]])</f>
        <v>Профессиональное обучение_90_11505</v>
      </c>
      <c r="T2089" t="s">
        <v>3917</v>
      </c>
    </row>
    <row r="2090" spans="15:20" x14ac:dyDescent="0.2">
      <c r="O2090" t="s">
        <v>170</v>
      </c>
      <c r="P2090">
        <v>90</v>
      </c>
      <c r="Q2090" t="str">
        <f>CONCATENATE(Speciality[[#This Row],[Программа]],"_",Speciality[[#This Row],[Процент]])</f>
        <v>Профессиональное обучение_90</v>
      </c>
      <c r="R2090" s="66" t="s">
        <v>3918</v>
      </c>
      <c r="S2090" t="str">
        <f>CONCATENATE(Speciality[[#This Row],[тех1]],"_",Speciality[[#This Row],[Код]])</f>
        <v>Профессиональное обучение_90_11507</v>
      </c>
      <c r="T2090" t="s">
        <v>3919</v>
      </c>
    </row>
    <row r="2091" spans="15:20" x14ac:dyDescent="0.2">
      <c r="O2091" t="s">
        <v>170</v>
      </c>
      <c r="P2091">
        <v>90</v>
      </c>
      <c r="Q2091" t="str">
        <f>CONCATENATE(Speciality[[#This Row],[Программа]],"_",Speciality[[#This Row],[Процент]])</f>
        <v>Профессиональное обучение_90</v>
      </c>
      <c r="R2091" s="66" t="s">
        <v>3920</v>
      </c>
      <c r="S2091" t="str">
        <f>CONCATENATE(Speciality[[#This Row],[тех1]],"_",Speciality[[#This Row],[Код]])</f>
        <v>Профессиональное обучение_90_11511</v>
      </c>
      <c r="T2091" t="s">
        <v>3921</v>
      </c>
    </row>
    <row r="2092" spans="15:20" x14ac:dyDescent="0.2">
      <c r="O2092" t="s">
        <v>170</v>
      </c>
      <c r="P2092">
        <v>90</v>
      </c>
      <c r="Q2092" t="str">
        <f>CONCATENATE(Speciality[[#This Row],[Программа]],"_",Speciality[[#This Row],[Процент]])</f>
        <v>Профессиональное обучение_90</v>
      </c>
      <c r="R2092" s="66" t="s">
        <v>3922</v>
      </c>
      <c r="S2092" t="str">
        <f>CONCATENATE(Speciality[[#This Row],[тех1]],"_",Speciality[[#This Row],[Код]])</f>
        <v>Профессиональное обучение_90_11513</v>
      </c>
      <c r="T2092" t="s">
        <v>3923</v>
      </c>
    </row>
    <row r="2093" spans="15:20" x14ac:dyDescent="0.2">
      <c r="O2093" t="s">
        <v>170</v>
      </c>
      <c r="P2093">
        <v>90</v>
      </c>
      <c r="Q2093" t="str">
        <f>CONCATENATE(Speciality[[#This Row],[Программа]],"_",Speciality[[#This Row],[Процент]])</f>
        <v>Профессиональное обучение_90</v>
      </c>
      <c r="R2093" s="66" t="s">
        <v>3924</v>
      </c>
      <c r="S2093" t="str">
        <f>CONCATENATE(Speciality[[#This Row],[тех1]],"_",Speciality[[#This Row],[Код]])</f>
        <v>Профессиональное обучение_90_11515</v>
      </c>
      <c r="T2093" t="s">
        <v>3925</v>
      </c>
    </row>
    <row r="2094" spans="15:20" x14ac:dyDescent="0.2">
      <c r="O2094" t="s">
        <v>170</v>
      </c>
      <c r="P2094">
        <v>90</v>
      </c>
      <c r="Q2094" t="str">
        <f>CONCATENATE(Speciality[[#This Row],[Программа]],"_",Speciality[[#This Row],[Процент]])</f>
        <v>Профессиональное обучение_90</v>
      </c>
      <c r="R2094" s="66" t="s">
        <v>3926</v>
      </c>
      <c r="S2094" t="str">
        <f>CONCATENATE(Speciality[[#This Row],[тех1]],"_",Speciality[[#This Row],[Код]])</f>
        <v>Профессиональное обучение_90_11517</v>
      </c>
      <c r="T2094" t="s">
        <v>3927</v>
      </c>
    </row>
    <row r="2095" spans="15:20" x14ac:dyDescent="0.2">
      <c r="O2095" t="s">
        <v>170</v>
      </c>
      <c r="P2095">
        <v>90</v>
      </c>
      <c r="Q2095" t="str">
        <f>CONCATENATE(Speciality[[#This Row],[Программа]],"_",Speciality[[#This Row],[Процент]])</f>
        <v>Профессиональное обучение_90</v>
      </c>
      <c r="R2095" s="66" t="s">
        <v>3928</v>
      </c>
      <c r="S2095" t="str">
        <f>CONCATENATE(Speciality[[#This Row],[тех1]],"_",Speciality[[#This Row],[Код]])</f>
        <v>Профессиональное обучение_90_11519</v>
      </c>
      <c r="T2095" t="s">
        <v>2338</v>
      </c>
    </row>
    <row r="2096" spans="15:20" x14ac:dyDescent="0.2">
      <c r="O2096" t="s">
        <v>170</v>
      </c>
      <c r="P2096">
        <v>90</v>
      </c>
      <c r="Q2096" t="str">
        <f>CONCATENATE(Speciality[[#This Row],[Программа]],"_",Speciality[[#This Row],[Процент]])</f>
        <v>Профессиональное обучение_90</v>
      </c>
      <c r="R2096" s="66" t="s">
        <v>3929</v>
      </c>
      <c r="S2096" t="str">
        <f>CONCATENATE(Speciality[[#This Row],[тех1]],"_",Speciality[[#This Row],[Код]])</f>
        <v>Профессиональное обучение_90_11521</v>
      </c>
      <c r="T2096" t="s">
        <v>3930</v>
      </c>
    </row>
    <row r="2097" spans="15:20" x14ac:dyDescent="0.2">
      <c r="O2097" t="s">
        <v>170</v>
      </c>
      <c r="P2097">
        <v>90</v>
      </c>
      <c r="Q2097" t="str">
        <f>CONCATENATE(Speciality[[#This Row],[Программа]],"_",Speciality[[#This Row],[Процент]])</f>
        <v>Профессиональное обучение_90</v>
      </c>
      <c r="R2097" s="66" t="s">
        <v>3931</v>
      </c>
      <c r="S2097" t="str">
        <f>CONCATENATE(Speciality[[#This Row],[тех1]],"_",Speciality[[#This Row],[Код]])</f>
        <v>Профессиональное обучение_90_11522</v>
      </c>
      <c r="T2097" t="s">
        <v>3932</v>
      </c>
    </row>
    <row r="2098" spans="15:20" x14ac:dyDescent="0.2">
      <c r="O2098" t="s">
        <v>170</v>
      </c>
      <c r="P2098">
        <v>90</v>
      </c>
      <c r="Q2098" t="str">
        <f>CONCATENATE(Speciality[[#This Row],[Программа]],"_",Speciality[[#This Row],[Процент]])</f>
        <v>Профессиональное обучение_90</v>
      </c>
      <c r="R2098" s="66" t="s">
        <v>3933</v>
      </c>
      <c r="S2098" t="str">
        <f>CONCATENATE(Speciality[[#This Row],[тех1]],"_",Speciality[[#This Row],[Код]])</f>
        <v>Профессиональное обучение_90_11524</v>
      </c>
      <c r="T2098" t="s">
        <v>3934</v>
      </c>
    </row>
    <row r="2099" spans="15:20" x14ac:dyDescent="0.2">
      <c r="O2099" t="s">
        <v>170</v>
      </c>
      <c r="P2099">
        <v>90</v>
      </c>
      <c r="Q2099" t="str">
        <f>CONCATENATE(Speciality[[#This Row],[Программа]],"_",Speciality[[#This Row],[Процент]])</f>
        <v>Профессиональное обучение_90</v>
      </c>
      <c r="R2099" s="66" t="s">
        <v>3935</v>
      </c>
      <c r="S2099" t="str">
        <f>CONCATENATE(Speciality[[#This Row],[тех1]],"_",Speciality[[#This Row],[Код]])</f>
        <v>Профессиональное обучение_90_11526</v>
      </c>
      <c r="T2099" t="s">
        <v>3936</v>
      </c>
    </row>
    <row r="2100" spans="15:20" x14ac:dyDescent="0.2">
      <c r="O2100" t="s">
        <v>170</v>
      </c>
      <c r="P2100">
        <v>90</v>
      </c>
      <c r="Q2100" t="str">
        <f>CONCATENATE(Speciality[[#This Row],[Программа]],"_",Speciality[[#This Row],[Процент]])</f>
        <v>Профессиональное обучение_90</v>
      </c>
      <c r="R2100" s="66" t="s">
        <v>3937</v>
      </c>
      <c r="S2100" t="str">
        <f>CONCATENATE(Speciality[[#This Row],[тех1]],"_",Speciality[[#This Row],[Код]])</f>
        <v>Профессиональное обучение_90_11528</v>
      </c>
      <c r="T2100" t="s">
        <v>3938</v>
      </c>
    </row>
    <row r="2101" spans="15:20" x14ac:dyDescent="0.2">
      <c r="O2101" t="s">
        <v>170</v>
      </c>
      <c r="P2101">
        <v>90</v>
      </c>
      <c r="Q2101" t="str">
        <f>CONCATENATE(Speciality[[#This Row],[Программа]],"_",Speciality[[#This Row],[Процент]])</f>
        <v>Профессиональное обучение_90</v>
      </c>
      <c r="R2101" s="66" t="s">
        <v>3939</v>
      </c>
      <c r="S2101" t="str">
        <f>CONCATENATE(Speciality[[#This Row],[тех1]],"_",Speciality[[#This Row],[Код]])</f>
        <v>Профессиональное обучение_90_11529</v>
      </c>
      <c r="T2101" t="s">
        <v>3940</v>
      </c>
    </row>
    <row r="2102" spans="15:20" x14ac:dyDescent="0.2">
      <c r="O2102" t="s">
        <v>170</v>
      </c>
      <c r="P2102">
        <v>90</v>
      </c>
      <c r="Q2102" t="str">
        <f>CONCATENATE(Speciality[[#This Row],[Программа]],"_",Speciality[[#This Row],[Процент]])</f>
        <v>Профессиональное обучение_90</v>
      </c>
      <c r="R2102" s="66" t="s">
        <v>3941</v>
      </c>
      <c r="S2102" t="str">
        <f>CONCATENATE(Speciality[[#This Row],[тех1]],"_",Speciality[[#This Row],[Код]])</f>
        <v>Профессиональное обучение_90_11531</v>
      </c>
      <c r="T2102" t="s">
        <v>3942</v>
      </c>
    </row>
    <row r="2103" spans="15:20" x14ac:dyDescent="0.2">
      <c r="O2103" t="s">
        <v>170</v>
      </c>
      <c r="P2103">
        <v>90</v>
      </c>
      <c r="Q2103" t="str">
        <f>CONCATENATE(Speciality[[#This Row],[Программа]],"_",Speciality[[#This Row],[Процент]])</f>
        <v>Профессиональное обучение_90</v>
      </c>
      <c r="R2103" s="66" t="s">
        <v>3943</v>
      </c>
      <c r="S2103" t="str">
        <f>CONCATENATE(Speciality[[#This Row],[тех1]],"_",Speciality[[#This Row],[Код]])</f>
        <v>Профессиональное обучение_90_11532</v>
      </c>
      <c r="T2103" t="s">
        <v>3944</v>
      </c>
    </row>
    <row r="2104" spans="15:20" x14ac:dyDescent="0.2">
      <c r="O2104" t="s">
        <v>170</v>
      </c>
      <c r="P2104">
        <v>90</v>
      </c>
      <c r="Q2104" t="str">
        <f>CONCATENATE(Speciality[[#This Row],[Программа]],"_",Speciality[[#This Row],[Процент]])</f>
        <v>Профессиональное обучение_90</v>
      </c>
      <c r="R2104" s="66" t="s">
        <v>3945</v>
      </c>
      <c r="S2104" t="str">
        <f>CONCATENATE(Speciality[[#This Row],[тех1]],"_",Speciality[[#This Row],[Код]])</f>
        <v>Профессиональное обучение_90_11534</v>
      </c>
      <c r="T2104" t="s">
        <v>3946</v>
      </c>
    </row>
    <row r="2105" spans="15:20" x14ac:dyDescent="0.2">
      <c r="O2105" t="s">
        <v>170</v>
      </c>
      <c r="P2105">
        <v>90</v>
      </c>
      <c r="Q2105" t="str">
        <f>CONCATENATE(Speciality[[#This Row],[Программа]],"_",Speciality[[#This Row],[Процент]])</f>
        <v>Профессиональное обучение_90</v>
      </c>
      <c r="R2105" s="66" t="s">
        <v>3947</v>
      </c>
      <c r="S2105" t="str">
        <f>CONCATENATE(Speciality[[#This Row],[тех1]],"_",Speciality[[#This Row],[Код]])</f>
        <v>Профессиональное обучение_90_11536</v>
      </c>
      <c r="T2105" t="s">
        <v>3948</v>
      </c>
    </row>
    <row r="2106" spans="15:20" x14ac:dyDescent="0.2">
      <c r="O2106" t="s">
        <v>170</v>
      </c>
      <c r="P2106">
        <v>90</v>
      </c>
      <c r="Q2106" t="str">
        <f>CONCATENATE(Speciality[[#This Row],[Программа]],"_",Speciality[[#This Row],[Процент]])</f>
        <v>Профессиональное обучение_90</v>
      </c>
      <c r="R2106" s="66" t="s">
        <v>3949</v>
      </c>
      <c r="S2106" t="str">
        <f>CONCATENATE(Speciality[[#This Row],[тех1]],"_",Speciality[[#This Row],[Код]])</f>
        <v>Профессиональное обучение_90_11538</v>
      </c>
      <c r="T2106" t="s">
        <v>3950</v>
      </c>
    </row>
    <row r="2107" spans="15:20" x14ac:dyDescent="0.2">
      <c r="O2107" t="s">
        <v>170</v>
      </c>
      <c r="P2107">
        <v>90</v>
      </c>
      <c r="Q2107" t="str">
        <f>CONCATENATE(Speciality[[#This Row],[Программа]],"_",Speciality[[#This Row],[Процент]])</f>
        <v>Профессиональное обучение_90</v>
      </c>
      <c r="R2107" s="66" t="s">
        <v>3951</v>
      </c>
      <c r="S2107" t="str">
        <f>CONCATENATE(Speciality[[#This Row],[тех1]],"_",Speciality[[#This Row],[Код]])</f>
        <v>Профессиональное обучение_90_11540</v>
      </c>
      <c r="T2107" t="s">
        <v>3952</v>
      </c>
    </row>
    <row r="2108" spans="15:20" x14ac:dyDescent="0.2">
      <c r="O2108" t="s">
        <v>170</v>
      </c>
      <c r="P2108">
        <v>90</v>
      </c>
      <c r="Q2108" t="str">
        <f>CONCATENATE(Speciality[[#This Row],[Программа]],"_",Speciality[[#This Row],[Процент]])</f>
        <v>Профессиональное обучение_90</v>
      </c>
      <c r="R2108" s="66" t="s">
        <v>3953</v>
      </c>
      <c r="S2108" t="str">
        <f>CONCATENATE(Speciality[[#This Row],[тех1]],"_",Speciality[[#This Row],[Код]])</f>
        <v>Профессиональное обучение_90_11541</v>
      </c>
      <c r="T2108" t="s">
        <v>3954</v>
      </c>
    </row>
    <row r="2109" spans="15:20" x14ac:dyDescent="0.2">
      <c r="O2109" t="s">
        <v>170</v>
      </c>
      <c r="P2109">
        <v>90</v>
      </c>
      <c r="Q2109" t="str">
        <f>CONCATENATE(Speciality[[#This Row],[Программа]],"_",Speciality[[#This Row],[Процент]])</f>
        <v>Профессиональное обучение_90</v>
      </c>
      <c r="R2109" s="66" t="s">
        <v>3955</v>
      </c>
      <c r="S2109" t="str">
        <f>CONCATENATE(Speciality[[#This Row],[тех1]],"_",Speciality[[#This Row],[Код]])</f>
        <v>Профессиональное обучение_90_11543</v>
      </c>
      <c r="T2109" t="s">
        <v>3956</v>
      </c>
    </row>
    <row r="2110" spans="15:20" x14ac:dyDescent="0.2">
      <c r="O2110" t="s">
        <v>170</v>
      </c>
      <c r="P2110">
        <v>90</v>
      </c>
      <c r="Q2110" t="str">
        <f>CONCATENATE(Speciality[[#This Row],[Программа]],"_",Speciality[[#This Row],[Процент]])</f>
        <v>Профессиональное обучение_90</v>
      </c>
      <c r="R2110" s="66" t="s">
        <v>3957</v>
      </c>
      <c r="S2110" t="str">
        <f>CONCATENATE(Speciality[[#This Row],[тех1]],"_",Speciality[[#This Row],[Код]])</f>
        <v>Профессиональное обучение_90_11545</v>
      </c>
      <c r="T2110" t="s">
        <v>3958</v>
      </c>
    </row>
    <row r="2111" spans="15:20" x14ac:dyDescent="0.2">
      <c r="O2111" t="s">
        <v>170</v>
      </c>
      <c r="P2111">
        <v>90</v>
      </c>
      <c r="Q2111" t="str">
        <f>CONCATENATE(Speciality[[#This Row],[Программа]],"_",Speciality[[#This Row],[Процент]])</f>
        <v>Профессиональное обучение_90</v>
      </c>
      <c r="R2111" s="66" t="s">
        <v>3959</v>
      </c>
      <c r="S2111" t="str">
        <f>CONCATENATE(Speciality[[#This Row],[тех1]],"_",Speciality[[#This Row],[Код]])</f>
        <v>Профессиональное обучение_90_11546</v>
      </c>
      <c r="T2111" t="s">
        <v>3960</v>
      </c>
    </row>
    <row r="2112" spans="15:20" x14ac:dyDescent="0.2">
      <c r="O2112" t="s">
        <v>170</v>
      </c>
      <c r="P2112">
        <v>90</v>
      </c>
      <c r="Q2112" t="str">
        <f>CONCATENATE(Speciality[[#This Row],[Программа]],"_",Speciality[[#This Row],[Процент]])</f>
        <v>Профессиональное обучение_90</v>
      </c>
      <c r="R2112" s="66" t="s">
        <v>3961</v>
      </c>
      <c r="S2112" t="str">
        <f>CONCATENATE(Speciality[[#This Row],[тех1]],"_",Speciality[[#This Row],[Код]])</f>
        <v>Профессиональное обучение_90_11548</v>
      </c>
      <c r="T2112" t="s">
        <v>3962</v>
      </c>
    </row>
    <row r="2113" spans="15:20" x14ac:dyDescent="0.2">
      <c r="O2113" t="s">
        <v>170</v>
      </c>
      <c r="P2113">
        <v>90</v>
      </c>
      <c r="Q2113" t="str">
        <f>CONCATENATE(Speciality[[#This Row],[Программа]],"_",Speciality[[#This Row],[Процент]])</f>
        <v>Профессиональное обучение_90</v>
      </c>
      <c r="R2113" s="66" t="s">
        <v>3963</v>
      </c>
      <c r="S2113" t="str">
        <f>CONCATENATE(Speciality[[#This Row],[тех1]],"_",Speciality[[#This Row],[Код]])</f>
        <v>Профессиональное обучение_90_11550</v>
      </c>
      <c r="T2113" t="s">
        <v>3964</v>
      </c>
    </row>
    <row r="2114" spans="15:20" x14ac:dyDescent="0.2">
      <c r="O2114" t="s">
        <v>170</v>
      </c>
      <c r="P2114">
        <v>90</v>
      </c>
      <c r="Q2114" t="str">
        <f>CONCATENATE(Speciality[[#This Row],[Программа]],"_",Speciality[[#This Row],[Процент]])</f>
        <v>Профессиональное обучение_90</v>
      </c>
      <c r="R2114" s="66" t="s">
        <v>3965</v>
      </c>
      <c r="S2114" t="str">
        <f>CONCATENATE(Speciality[[#This Row],[тех1]],"_",Speciality[[#This Row],[Код]])</f>
        <v>Профессиональное обучение_90_11552</v>
      </c>
      <c r="T2114" t="s">
        <v>3966</v>
      </c>
    </row>
    <row r="2115" spans="15:20" x14ac:dyDescent="0.2">
      <c r="O2115" t="s">
        <v>170</v>
      </c>
      <c r="P2115">
        <v>90</v>
      </c>
      <c r="Q2115" t="str">
        <f>CONCATENATE(Speciality[[#This Row],[Программа]],"_",Speciality[[#This Row],[Процент]])</f>
        <v>Профессиональное обучение_90</v>
      </c>
      <c r="R2115" s="66" t="s">
        <v>3967</v>
      </c>
      <c r="S2115" t="str">
        <f>CONCATENATE(Speciality[[#This Row],[тех1]],"_",Speciality[[#This Row],[Код]])</f>
        <v>Профессиональное обучение_90_11554</v>
      </c>
      <c r="T2115" t="s">
        <v>3968</v>
      </c>
    </row>
    <row r="2116" spans="15:20" x14ac:dyDescent="0.2">
      <c r="O2116" t="s">
        <v>170</v>
      </c>
      <c r="P2116">
        <v>90</v>
      </c>
      <c r="Q2116" t="str">
        <f>CONCATENATE(Speciality[[#This Row],[Программа]],"_",Speciality[[#This Row],[Процент]])</f>
        <v>Профессиональное обучение_90</v>
      </c>
      <c r="R2116" s="66" t="s">
        <v>3969</v>
      </c>
      <c r="S2116" t="str">
        <f>CONCATENATE(Speciality[[#This Row],[тех1]],"_",Speciality[[#This Row],[Код]])</f>
        <v>Профессиональное обучение_90_11555</v>
      </c>
      <c r="T2116" t="s">
        <v>3970</v>
      </c>
    </row>
    <row r="2117" spans="15:20" x14ac:dyDescent="0.2">
      <c r="O2117" t="s">
        <v>170</v>
      </c>
      <c r="P2117">
        <v>90</v>
      </c>
      <c r="Q2117" t="str">
        <f>CONCATENATE(Speciality[[#This Row],[Программа]],"_",Speciality[[#This Row],[Процент]])</f>
        <v>Профессиональное обучение_90</v>
      </c>
      <c r="R2117" s="66" t="s">
        <v>3971</v>
      </c>
      <c r="S2117" t="str">
        <f>CONCATENATE(Speciality[[#This Row],[тех1]],"_",Speciality[[#This Row],[Код]])</f>
        <v>Профессиональное обучение_90_11559</v>
      </c>
      <c r="T2117" t="s">
        <v>3972</v>
      </c>
    </row>
    <row r="2118" spans="15:20" x14ac:dyDescent="0.2">
      <c r="O2118" t="s">
        <v>170</v>
      </c>
      <c r="P2118">
        <v>90</v>
      </c>
      <c r="Q2118" t="str">
        <f>CONCATENATE(Speciality[[#This Row],[Программа]],"_",Speciality[[#This Row],[Процент]])</f>
        <v>Профессиональное обучение_90</v>
      </c>
      <c r="R2118" s="66" t="s">
        <v>3973</v>
      </c>
      <c r="S2118" t="str">
        <f>CONCATENATE(Speciality[[#This Row],[тех1]],"_",Speciality[[#This Row],[Код]])</f>
        <v>Профессиональное обучение_90_11561</v>
      </c>
      <c r="T2118" t="s">
        <v>3974</v>
      </c>
    </row>
    <row r="2119" spans="15:20" x14ac:dyDescent="0.2">
      <c r="O2119" t="s">
        <v>170</v>
      </c>
      <c r="P2119">
        <v>90</v>
      </c>
      <c r="Q2119" t="str">
        <f>CONCATENATE(Speciality[[#This Row],[Программа]],"_",Speciality[[#This Row],[Процент]])</f>
        <v>Профессиональное обучение_90</v>
      </c>
      <c r="R2119" s="66" t="s">
        <v>3975</v>
      </c>
      <c r="S2119" t="str">
        <f>CONCATENATE(Speciality[[#This Row],[тех1]],"_",Speciality[[#This Row],[Код]])</f>
        <v>Профессиональное обучение_90_11563</v>
      </c>
      <c r="T2119" t="s">
        <v>3976</v>
      </c>
    </row>
    <row r="2120" spans="15:20" x14ac:dyDescent="0.2">
      <c r="O2120" t="s">
        <v>170</v>
      </c>
      <c r="P2120">
        <v>90</v>
      </c>
      <c r="Q2120" t="str">
        <f>CONCATENATE(Speciality[[#This Row],[Программа]],"_",Speciality[[#This Row],[Процент]])</f>
        <v>Профессиональное обучение_90</v>
      </c>
      <c r="R2120" s="66" t="s">
        <v>3977</v>
      </c>
      <c r="S2120" t="str">
        <f>CONCATENATE(Speciality[[#This Row],[тех1]],"_",Speciality[[#This Row],[Код]])</f>
        <v>Профессиональное обучение_90_11564</v>
      </c>
      <c r="T2120" t="s">
        <v>3978</v>
      </c>
    </row>
    <row r="2121" spans="15:20" x14ac:dyDescent="0.2">
      <c r="O2121" t="s">
        <v>170</v>
      </c>
      <c r="P2121">
        <v>90</v>
      </c>
      <c r="Q2121" t="str">
        <f>CONCATENATE(Speciality[[#This Row],[Программа]],"_",Speciality[[#This Row],[Процент]])</f>
        <v>Профессиональное обучение_90</v>
      </c>
      <c r="R2121" s="66" t="s">
        <v>3979</v>
      </c>
      <c r="S2121" t="str">
        <f>CONCATENATE(Speciality[[#This Row],[тех1]],"_",Speciality[[#This Row],[Код]])</f>
        <v>Профессиональное обучение_90_11566</v>
      </c>
      <c r="T2121" t="s">
        <v>3980</v>
      </c>
    </row>
    <row r="2122" spans="15:20" x14ac:dyDescent="0.2">
      <c r="O2122" t="s">
        <v>170</v>
      </c>
      <c r="P2122">
        <v>90</v>
      </c>
      <c r="Q2122" t="str">
        <f>CONCATENATE(Speciality[[#This Row],[Программа]],"_",Speciality[[#This Row],[Процент]])</f>
        <v>Профессиональное обучение_90</v>
      </c>
      <c r="R2122" s="66" t="s">
        <v>3981</v>
      </c>
      <c r="S2122" t="str">
        <f>CONCATENATE(Speciality[[#This Row],[тех1]],"_",Speciality[[#This Row],[Код]])</f>
        <v>Профессиональное обучение_90_11568</v>
      </c>
      <c r="T2122" t="s">
        <v>3982</v>
      </c>
    </row>
    <row r="2123" spans="15:20" x14ac:dyDescent="0.2">
      <c r="O2123" t="s">
        <v>170</v>
      </c>
      <c r="P2123">
        <v>90</v>
      </c>
      <c r="Q2123" t="str">
        <f>CONCATENATE(Speciality[[#This Row],[Программа]],"_",Speciality[[#This Row],[Процент]])</f>
        <v>Профессиональное обучение_90</v>
      </c>
      <c r="R2123" s="66" t="s">
        <v>3983</v>
      </c>
      <c r="S2123" t="str">
        <f>CONCATENATE(Speciality[[#This Row],[тех1]],"_",Speciality[[#This Row],[Код]])</f>
        <v>Профессиональное обучение_90_11570</v>
      </c>
      <c r="T2123" t="s">
        <v>3984</v>
      </c>
    </row>
    <row r="2124" spans="15:20" x14ac:dyDescent="0.2">
      <c r="O2124" t="s">
        <v>170</v>
      </c>
      <c r="P2124">
        <v>90</v>
      </c>
      <c r="Q2124" t="str">
        <f>CONCATENATE(Speciality[[#This Row],[Программа]],"_",Speciality[[#This Row],[Процент]])</f>
        <v>Профессиональное обучение_90</v>
      </c>
      <c r="R2124" s="66" t="s">
        <v>3985</v>
      </c>
      <c r="S2124" t="str">
        <f>CONCATENATE(Speciality[[#This Row],[тех1]],"_",Speciality[[#This Row],[Код]])</f>
        <v>Профессиональное обучение_90_11572</v>
      </c>
      <c r="T2124" t="s">
        <v>3986</v>
      </c>
    </row>
    <row r="2125" spans="15:20" x14ac:dyDescent="0.2">
      <c r="O2125" t="s">
        <v>170</v>
      </c>
      <c r="P2125">
        <v>90</v>
      </c>
      <c r="Q2125" t="str">
        <f>CONCATENATE(Speciality[[#This Row],[Программа]],"_",Speciality[[#This Row],[Процент]])</f>
        <v>Профессиональное обучение_90</v>
      </c>
      <c r="R2125" s="66" t="s">
        <v>3987</v>
      </c>
      <c r="S2125" t="str">
        <f>CONCATENATE(Speciality[[#This Row],[тех1]],"_",Speciality[[#This Row],[Код]])</f>
        <v>Профессиональное обучение_90_11574</v>
      </c>
      <c r="T2125" t="s">
        <v>3988</v>
      </c>
    </row>
    <row r="2126" spans="15:20" x14ac:dyDescent="0.2">
      <c r="O2126" t="s">
        <v>170</v>
      </c>
      <c r="P2126">
        <v>90</v>
      </c>
      <c r="Q2126" t="str">
        <f>CONCATENATE(Speciality[[#This Row],[Программа]],"_",Speciality[[#This Row],[Процент]])</f>
        <v>Профессиональное обучение_90</v>
      </c>
      <c r="R2126" s="66" t="s">
        <v>3989</v>
      </c>
      <c r="S2126" t="str">
        <f>CONCATENATE(Speciality[[#This Row],[тех1]],"_",Speciality[[#This Row],[Код]])</f>
        <v>Профессиональное обучение_90_11576</v>
      </c>
      <c r="T2126" t="s">
        <v>3990</v>
      </c>
    </row>
    <row r="2127" spans="15:20" x14ac:dyDescent="0.2">
      <c r="O2127" t="s">
        <v>170</v>
      </c>
      <c r="P2127">
        <v>90</v>
      </c>
      <c r="Q2127" t="str">
        <f>CONCATENATE(Speciality[[#This Row],[Программа]],"_",Speciality[[#This Row],[Процент]])</f>
        <v>Профессиональное обучение_90</v>
      </c>
      <c r="R2127" s="66" t="s">
        <v>3991</v>
      </c>
      <c r="S2127" t="str">
        <f>CONCATENATE(Speciality[[#This Row],[тех1]],"_",Speciality[[#This Row],[Код]])</f>
        <v>Профессиональное обучение_90_11578</v>
      </c>
      <c r="T2127" t="s">
        <v>3992</v>
      </c>
    </row>
    <row r="2128" spans="15:20" x14ac:dyDescent="0.2">
      <c r="O2128" t="s">
        <v>170</v>
      </c>
      <c r="P2128">
        <v>90</v>
      </c>
      <c r="Q2128" t="str">
        <f>CONCATENATE(Speciality[[#This Row],[Программа]],"_",Speciality[[#This Row],[Процент]])</f>
        <v>Профессиональное обучение_90</v>
      </c>
      <c r="R2128" s="66" t="s">
        <v>3993</v>
      </c>
      <c r="S2128" t="str">
        <f>CONCATENATE(Speciality[[#This Row],[тех1]],"_",Speciality[[#This Row],[Код]])</f>
        <v>Профессиональное обучение_90_11579</v>
      </c>
      <c r="T2128" t="s">
        <v>3994</v>
      </c>
    </row>
    <row r="2129" spans="15:20" x14ac:dyDescent="0.2">
      <c r="O2129" t="s">
        <v>170</v>
      </c>
      <c r="P2129">
        <v>90</v>
      </c>
      <c r="Q2129" t="str">
        <f>CONCATENATE(Speciality[[#This Row],[Программа]],"_",Speciality[[#This Row],[Процент]])</f>
        <v>Профессиональное обучение_90</v>
      </c>
      <c r="R2129" s="66" t="s">
        <v>3995</v>
      </c>
      <c r="S2129" t="str">
        <f>CONCATENATE(Speciality[[#This Row],[тех1]],"_",Speciality[[#This Row],[Код]])</f>
        <v>Профессиональное обучение_90_11581</v>
      </c>
      <c r="T2129" t="s">
        <v>3996</v>
      </c>
    </row>
    <row r="2130" spans="15:20" x14ac:dyDescent="0.2">
      <c r="O2130" t="s">
        <v>170</v>
      </c>
      <c r="P2130">
        <v>90</v>
      </c>
      <c r="Q2130" t="str">
        <f>CONCATENATE(Speciality[[#This Row],[Программа]],"_",Speciality[[#This Row],[Процент]])</f>
        <v>Профессиональное обучение_90</v>
      </c>
      <c r="R2130" s="66" t="s">
        <v>3997</v>
      </c>
      <c r="S2130" t="str">
        <f>CONCATENATE(Speciality[[#This Row],[тех1]],"_",Speciality[[#This Row],[Код]])</f>
        <v>Профессиональное обучение_90_11583</v>
      </c>
      <c r="T2130" t="s">
        <v>1700</v>
      </c>
    </row>
    <row r="2131" spans="15:20" x14ac:dyDescent="0.2">
      <c r="O2131" t="s">
        <v>170</v>
      </c>
      <c r="P2131">
        <v>90</v>
      </c>
      <c r="Q2131" t="str">
        <f>CONCATENATE(Speciality[[#This Row],[Программа]],"_",Speciality[[#This Row],[Процент]])</f>
        <v>Профессиональное обучение_90</v>
      </c>
      <c r="R2131" s="66" t="s">
        <v>3998</v>
      </c>
      <c r="S2131" t="str">
        <f>CONCATENATE(Speciality[[#This Row],[тех1]],"_",Speciality[[#This Row],[Код]])</f>
        <v>Профессиональное обучение_90_11585</v>
      </c>
      <c r="T2131" t="s">
        <v>3999</v>
      </c>
    </row>
    <row r="2132" spans="15:20" x14ac:dyDescent="0.2">
      <c r="O2132" t="s">
        <v>170</v>
      </c>
      <c r="P2132">
        <v>90</v>
      </c>
      <c r="Q2132" t="str">
        <f>CONCATENATE(Speciality[[#This Row],[Программа]],"_",Speciality[[#This Row],[Процент]])</f>
        <v>Профессиональное обучение_90</v>
      </c>
      <c r="R2132" s="66" t="s">
        <v>4000</v>
      </c>
      <c r="S2132" t="str">
        <f>CONCATENATE(Speciality[[#This Row],[тех1]],"_",Speciality[[#This Row],[Код]])</f>
        <v>Профессиональное обучение_90_11587</v>
      </c>
      <c r="T2132" t="s">
        <v>4001</v>
      </c>
    </row>
    <row r="2133" spans="15:20" x14ac:dyDescent="0.2">
      <c r="O2133" t="s">
        <v>170</v>
      </c>
      <c r="P2133">
        <v>90</v>
      </c>
      <c r="Q2133" t="str">
        <f>CONCATENATE(Speciality[[#This Row],[Программа]],"_",Speciality[[#This Row],[Процент]])</f>
        <v>Профессиональное обучение_90</v>
      </c>
      <c r="R2133" s="66" t="s">
        <v>4002</v>
      </c>
      <c r="S2133" t="str">
        <f>CONCATENATE(Speciality[[#This Row],[тех1]],"_",Speciality[[#This Row],[Код]])</f>
        <v>Профессиональное обучение_90_11588</v>
      </c>
      <c r="T2133" t="s">
        <v>4003</v>
      </c>
    </row>
    <row r="2134" spans="15:20" x14ac:dyDescent="0.2">
      <c r="O2134" t="s">
        <v>170</v>
      </c>
      <c r="P2134">
        <v>90</v>
      </c>
      <c r="Q2134" t="str">
        <f>CONCATENATE(Speciality[[#This Row],[Программа]],"_",Speciality[[#This Row],[Процент]])</f>
        <v>Профессиональное обучение_90</v>
      </c>
      <c r="R2134" s="66" t="s">
        <v>4004</v>
      </c>
      <c r="S2134" t="str">
        <f>CONCATENATE(Speciality[[#This Row],[тех1]],"_",Speciality[[#This Row],[Код]])</f>
        <v>Профессиональное обучение_90_11590</v>
      </c>
      <c r="T2134" t="s">
        <v>4005</v>
      </c>
    </row>
    <row r="2135" spans="15:20" x14ac:dyDescent="0.2">
      <c r="O2135" t="s">
        <v>170</v>
      </c>
      <c r="P2135">
        <v>90</v>
      </c>
      <c r="Q2135" t="str">
        <f>CONCATENATE(Speciality[[#This Row],[Программа]],"_",Speciality[[#This Row],[Процент]])</f>
        <v>Профессиональное обучение_90</v>
      </c>
      <c r="R2135" s="66" t="s">
        <v>4006</v>
      </c>
      <c r="S2135" t="str">
        <f>CONCATENATE(Speciality[[#This Row],[тех1]],"_",Speciality[[#This Row],[Код]])</f>
        <v>Профессиональное обучение_90_11592</v>
      </c>
      <c r="T2135" t="s">
        <v>4007</v>
      </c>
    </row>
    <row r="2136" spans="15:20" x14ac:dyDescent="0.2">
      <c r="O2136" t="s">
        <v>170</v>
      </c>
      <c r="P2136">
        <v>90</v>
      </c>
      <c r="Q2136" t="str">
        <f>CONCATENATE(Speciality[[#This Row],[Программа]],"_",Speciality[[#This Row],[Процент]])</f>
        <v>Профессиональное обучение_90</v>
      </c>
      <c r="R2136" s="66" t="s">
        <v>4008</v>
      </c>
      <c r="S2136" t="str">
        <f>CONCATENATE(Speciality[[#This Row],[тех1]],"_",Speciality[[#This Row],[Код]])</f>
        <v>Профессиональное обучение_90_11596</v>
      </c>
      <c r="T2136" t="s">
        <v>4009</v>
      </c>
    </row>
    <row r="2137" spans="15:20" x14ac:dyDescent="0.2">
      <c r="O2137" t="s">
        <v>170</v>
      </c>
      <c r="P2137">
        <v>90</v>
      </c>
      <c r="Q2137" t="str">
        <f>CONCATENATE(Speciality[[#This Row],[Программа]],"_",Speciality[[#This Row],[Процент]])</f>
        <v>Профессиональное обучение_90</v>
      </c>
      <c r="R2137" s="66" t="s">
        <v>4010</v>
      </c>
      <c r="S2137" t="str">
        <f>CONCATENATE(Speciality[[#This Row],[тех1]],"_",Speciality[[#This Row],[Код]])</f>
        <v>Профессиональное обучение_90_11598</v>
      </c>
      <c r="T2137" t="s">
        <v>4011</v>
      </c>
    </row>
    <row r="2138" spans="15:20" x14ac:dyDescent="0.2">
      <c r="O2138" t="s">
        <v>170</v>
      </c>
      <c r="P2138">
        <v>90</v>
      </c>
      <c r="Q2138" t="str">
        <f>CONCATENATE(Speciality[[#This Row],[Программа]],"_",Speciality[[#This Row],[Процент]])</f>
        <v>Профессиональное обучение_90</v>
      </c>
      <c r="R2138" s="66" t="s">
        <v>4012</v>
      </c>
      <c r="S2138" t="str">
        <f>CONCATENATE(Speciality[[#This Row],[тех1]],"_",Speciality[[#This Row],[Код]])</f>
        <v>Профессиональное обучение_90_11600</v>
      </c>
      <c r="T2138" t="s">
        <v>4013</v>
      </c>
    </row>
    <row r="2139" spans="15:20" x14ac:dyDescent="0.2">
      <c r="O2139" t="s">
        <v>170</v>
      </c>
      <c r="P2139">
        <v>90</v>
      </c>
      <c r="Q2139" t="str">
        <f>CONCATENATE(Speciality[[#This Row],[Программа]],"_",Speciality[[#This Row],[Процент]])</f>
        <v>Профессиональное обучение_90</v>
      </c>
      <c r="R2139" s="66" t="s">
        <v>4014</v>
      </c>
      <c r="S2139" t="str">
        <f>CONCATENATE(Speciality[[#This Row],[тех1]],"_",Speciality[[#This Row],[Код]])</f>
        <v>Профессиональное обучение_90_11602</v>
      </c>
      <c r="T2139" t="s">
        <v>4015</v>
      </c>
    </row>
    <row r="2140" spans="15:20" x14ac:dyDescent="0.2">
      <c r="O2140" t="s">
        <v>170</v>
      </c>
      <c r="P2140">
        <v>90</v>
      </c>
      <c r="Q2140" t="str">
        <f>CONCATENATE(Speciality[[#This Row],[Программа]],"_",Speciality[[#This Row],[Процент]])</f>
        <v>Профессиональное обучение_90</v>
      </c>
      <c r="R2140" s="66" t="s">
        <v>4016</v>
      </c>
      <c r="S2140" t="str">
        <f>CONCATENATE(Speciality[[#This Row],[тех1]],"_",Speciality[[#This Row],[Код]])</f>
        <v>Профессиональное обучение_90_11607</v>
      </c>
      <c r="T2140" t="s">
        <v>4017</v>
      </c>
    </row>
    <row r="2141" spans="15:20" x14ac:dyDescent="0.2">
      <c r="O2141" t="s">
        <v>170</v>
      </c>
      <c r="P2141">
        <v>90</v>
      </c>
      <c r="Q2141" t="str">
        <f>CONCATENATE(Speciality[[#This Row],[Программа]],"_",Speciality[[#This Row],[Процент]])</f>
        <v>Профессиональное обучение_90</v>
      </c>
      <c r="R2141" s="66" t="s">
        <v>4018</v>
      </c>
      <c r="S2141" t="str">
        <f>CONCATENATE(Speciality[[#This Row],[тех1]],"_",Speciality[[#This Row],[Код]])</f>
        <v>Профессиональное обучение_90_11609</v>
      </c>
      <c r="T2141" t="s">
        <v>4019</v>
      </c>
    </row>
    <row r="2142" spans="15:20" x14ac:dyDescent="0.2">
      <c r="O2142" t="s">
        <v>170</v>
      </c>
      <c r="P2142">
        <v>90</v>
      </c>
      <c r="Q2142" t="str">
        <f>CONCATENATE(Speciality[[#This Row],[Программа]],"_",Speciality[[#This Row],[Процент]])</f>
        <v>Профессиональное обучение_90</v>
      </c>
      <c r="R2142" s="66" t="s">
        <v>4020</v>
      </c>
      <c r="S2142" t="str">
        <f>CONCATENATE(Speciality[[#This Row],[тех1]],"_",Speciality[[#This Row],[Код]])</f>
        <v>Профессиональное обучение_90_11611</v>
      </c>
      <c r="T2142" t="s">
        <v>4021</v>
      </c>
    </row>
    <row r="2143" spans="15:20" x14ac:dyDescent="0.2">
      <c r="O2143" t="s">
        <v>170</v>
      </c>
      <c r="P2143">
        <v>90</v>
      </c>
      <c r="Q2143" t="str">
        <f>CONCATENATE(Speciality[[#This Row],[Программа]],"_",Speciality[[#This Row],[Процент]])</f>
        <v>Профессиональное обучение_90</v>
      </c>
      <c r="R2143" s="66" t="s">
        <v>4022</v>
      </c>
      <c r="S2143" t="str">
        <f>CONCATENATE(Speciality[[#This Row],[тех1]],"_",Speciality[[#This Row],[Код]])</f>
        <v>Профессиональное обучение_90_11612</v>
      </c>
      <c r="T2143" t="s">
        <v>4023</v>
      </c>
    </row>
    <row r="2144" spans="15:20" x14ac:dyDescent="0.2">
      <c r="O2144" t="s">
        <v>170</v>
      </c>
      <c r="P2144">
        <v>90</v>
      </c>
      <c r="Q2144" t="str">
        <f>CONCATENATE(Speciality[[#This Row],[Программа]],"_",Speciality[[#This Row],[Процент]])</f>
        <v>Профессиональное обучение_90</v>
      </c>
      <c r="R2144" s="66" t="s">
        <v>4024</v>
      </c>
      <c r="S2144" t="str">
        <f>CONCATENATE(Speciality[[#This Row],[тех1]],"_",Speciality[[#This Row],[Код]])</f>
        <v>Профессиональное обучение_90_11614</v>
      </c>
      <c r="T2144" t="s">
        <v>4025</v>
      </c>
    </row>
    <row r="2145" spans="15:20" x14ac:dyDescent="0.2">
      <c r="O2145" t="s">
        <v>170</v>
      </c>
      <c r="P2145">
        <v>90</v>
      </c>
      <c r="Q2145" t="str">
        <f>CONCATENATE(Speciality[[#This Row],[Программа]],"_",Speciality[[#This Row],[Процент]])</f>
        <v>Профессиональное обучение_90</v>
      </c>
      <c r="R2145" s="66" t="s">
        <v>4026</v>
      </c>
      <c r="S2145" t="str">
        <f>CONCATENATE(Speciality[[#This Row],[тех1]],"_",Speciality[[#This Row],[Код]])</f>
        <v>Профессиональное обучение_90_11616</v>
      </c>
      <c r="T2145" t="s">
        <v>4027</v>
      </c>
    </row>
    <row r="2146" spans="15:20" x14ac:dyDescent="0.2">
      <c r="O2146" t="s">
        <v>170</v>
      </c>
      <c r="P2146">
        <v>90</v>
      </c>
      <c r="Q2146" t="str">
        <f>CONCATENATE(Speciality[[#This Row],[Программа]],"_",Speciality[[#This Row],[Процент]])</f>
        <v>Профессиональное обучение_90</v>
      </c>
      <c r="R2146" s="66" t="s">
        <v>4028</v>
      </c>
      <c r="S2146" t="str">
        <f>CONCATENATE(Speciality[[#This Row],[тех1]],"_",Speciality[[#This Row],[Код]])</f>
        <v>Профессиональное обучение_90_11622</v>
      </c>
      <c r="T2146" t="s">
        <v>4029</v>
      </c>
    </row>
    <row r="2147" spans="15:20" x14ac:dyDescent="0.2">
      <c r="O2147" t="s">
        <v>170</v>
      </c>
      <c r="P2147">
        <v>90</v>
      </c>
      <c r="Q2147" t="str">
        <f>CONCATENATE(Speciality[[#This Row],[Программа]],"_",Speciality[[#This Row],[Процент]])</f>
        <v>Профессиональное обучение_90</v>
      </c>
      <c r="R2147" s="66" t="s">
        <v>4030</v>
      </c>
      <c r="S2147" t="str">
        <f>CONCATENATE(Speciality[[#This Row],[тех1]],"_",Speciality[[#This Row],[Код]])</f>
        <v>Профессиональное обучение_90_11625</v>
      </c>
      <c r="T2147" t="s">
        <v>4031</v>
      </c>
    </row>
    <row r="2148" spans="15:20" x14ac:dyDescent="0.2">
      <c r="O2148" t="s">
        <v>170</v>
      </c>
      <c r="P2148">
        <v>90</v>
      </c>
      <c r="Q2148" t="str">
        <f>CONCATENATE(Speciality[[#This Row],[Программа]],"_",Speciality[[#This Row],[Процент]])</f>
        <v>Профессиональное обучение_90</v>
      </c>
      <c r="R2148" s="66" t="s">
        <v>4032</v>
      </c>
      <c r="S2148" t="str">
        <f>CONCATENATE(Speciality[[#This Row],[тех1]],"_",Speciality[[#This Row],[Код]])</f>
        <v>Профессиональное обучение_90_11627</v>
      </c>
      <c r="T2148" t="s">
        <v>4033</v>
      </c>
    </row>
    <row r="2149" spans="15:20" x14ac:dyDescent="0.2">
      <c r="O2149" t="s">
        <v>170</v>
      </c>
      <c r="P2149">
        <v>90</v>
      </c>
      <c r="Q2149" t="str">
        <f>CONCATENATE(Speciality[[#This Row],[Программа]],"_",Speciality[[#This Row],[Процент]])</f>
        <v>Профессиональное обучение_90</v>
      </c>
      <c r="R2149" s="66" t="s">
        <v>4034</v>
      </c>
      <c r="S2149" t="str">
        <f>CONCATENATE(Speciality[[#This Row],[тех1]],"_",Speciality[[#This Row],[Код]])</f>
        <v>Профессиональное обучение_90_11629</v>
      </c>
      <c r="T2149" t="s">
        <v>4035</v>
      </c>
    </row>
    <row r="2150" spans="15:20" x14ac:dyDescent="0.2">
      <c r="O2150" t="s">
        <v>170</v>
      </c>
      <c r="P2150">
        <v>90</v>
      </c>
      <c r="Q2150" t="str">
        <f>CONCATENATE(Speciality[[#This Row],[Программа]],"_",Speciality[[#This Row],[Процент]])</f>
        <v>Профессиональное обучение_90</v>
      </c>
      <c r="R2150" s="66" t="s">
        <v>4036</v>
      </c>
      <c r="S2150" t="str">
        <f>CONCATENATE(Speciality[[#This Row],[тех1]],"_",Speciality[[#This Row],[Код]])</f>
        <v>Профессиональное обучение_90_11631</v>
      </c>
      <c r="T2150" t="s">
        <v>4037</v>
      </c>
    </row>
    <row r="2151" spans="15:20" x14ac:dyDescent="0.2">
      <c r="O2151" t="s">
        <v>170</v>
      </c>
      <c r="P2151">
        <v>90</v>
      </c>
      <c r="Q2151" t="str">
        <f>CONCATENATE(Speciality[[#This Row],[Программа]],"_",Speciality[[#This Row],[Процент]])</f>
        <v>Профессиональное обучение_90</v>
      </c>
      <c r="R2151" s="66" t="s">
        <v>4038</v>
      </c>
      <c r="S2151" t="str">
        <f>CONCATENATE(Speciality[[#This Row],[тех1]],"_",Speciality[[#This Row],[Код]])</f>
        <v>Профессиональное обучение_90_11633</v>
      </c>
      <c r="T2151" t="s">
        <v>4039</v>
      </c>
    </row>
    <row r="2152" spans="15:20" x14ac:dyDescent="0.2">
      <c r="O2152" t="s">
        <v>170</v>
      </c>
      <c r="P2152">
        <v>90</v>
      </c>
      <c r="Q2152" t="str">
        <f>CONCATENATE(Speciality[[#This Row],[Программа]],"_",Speciality[[#This Row],[Процент]])</f>
        <v>Профессиональное обучение_90</v>
      </c>
      <c r="R2152" s="66" t="s">
        <v>4040</v>
      </c>
      <c r="S2152" t="str">
        <f>CONCATENATE(Speciality[[#This Row],[тех1]],"_",Speciality[[#This Row],[Код]])</f>
        <v>Профессиональное обучение_90_11635</v>
      </c>
      <c r="T2152" t="s">
        <v>4041</v>
      </c>
    </row>
    <row r="2153" spans="15:20" x14ac:dyDescent="0.2">
      <c r="O2153" t="s">
        <v>170</v>
      </c>
      <c r="P2153">
        <v>90</v>
      </c>
      <c r="Q2153" t="str">
        <f>CONCATENATE(Speciality[[#This Row],[Программа]],"_",Speciality[[#This Row],[Процент]])</f>
        <v>Профессиональное обучение_90</v>
      </c>
      <c r="R2153" s="66" t="s">
        <v>4042</v>
      </c>
      <c r="S2153" t="str">
        <f>CONCATENATE(Speciality[[#This Row],[тех1]],"_",Speciality[[#This Row],[Код]])</f>
        <v>Профессиональное обучение_90_11636</v>
      </c>
      <c r="T2153" t="s">
        <v>4043</v>
      </c>
    </row>
    <row r="2154" spans="15:20" x14ac:dyDescent="0.2">
      <c r="O2154" t="s">
        <v>170</v>
      </c>
      <c r="P2154">
        <v>90</v>
      </c>
      <c r="Q2154" t="str">
        <f>CONCATENATE(Speciality[[#This Row],[Программа]],"_",Speciality[[#This Row],[Процент]])</f>
        <v>Профессиональное обучение_90</v>
      </c>
      <c r="R2154" s="66" t="s">
        <v>4044</v>
      </c>
      <c r="S2154" t="str">
        <f>CONCATENATE(Speciality[[#This Row],[тех1]],"_",Speciality[[#This Row],[Код]])</f>
        <v>Профессиональное обучение_90_11640</v>
      </c>
      <c r="T2154" t="s">
        <v>4045</v>
      </c>
    </row>
    <row r="2155" spans="15:20" x14ac:dyDescent="0.2">
      <c r="O2155" t="s">
        <v>170</v>
      </c>
      <c r="P2155">
        <v>90</v>
      </c>
      <c r="Q2155" t="str">
        <f>CONCATENATE(Speciality[[#This Row],[Программа]],"_",Speciality[[#This Row],[Процент]])</f>
        <v>Профессиональное обучение_90</v>
      </c>
      <c r="R2155" s="66" t="s">
        <v>4046</v>
      </c>
      <c r="S2155" t="str">
        <f>CONCATENATE(Speciality[[#This Row],[тех1]],"_",Speciality[[#This Row],[Код]])</f>
        <v>Профессиональное обучение_90_11644</v>
      </c>
      <c r="T2155" t="s">
        <v>4047</v>
      </c>
    </row>
    <row r="2156" spans="15:20" x14ac:dyDescent="0.2">
      <c r="O2156" t="s">
        <v>170</v>
      </c>
      <c r="P2156">
        <v>90</v>
      </c>
      <c r="Q2156" t="str">
        <f>CONCATENATE(Speciality[[#This Row],[Программа]],"_",Speciality[[#This Row],[Процент]])</f>
        <v>Профессиональное обучение_90</v>
      </c>
      <c r="R2156" s="66" t="s">
        <v>4048</v>
      </c>
      <c r="S2156" t="str">
        <f>CONCATENATE(Speciality[[#This Row],[тех1]],"_",Speciality[[#This Row],[Код]])</f>
        <v>Профессиональное обучение_90_11646</v>
      </c>
      <c r="T2156" t="s">
        <v>4049</v>
      </c>
    </row>
    <row r="2157" spans="15:20" x14ac:dyDescent="0.2">
      <c r="O2157" t="s">
        <v>170</v>
      </c>
      <c r="P2157">
        <v>90</v>
      </c>
      <c r="Q2157" t="str">
        <f>CONCATENATE(Speciality[[#This Row],[Программа]],"_",Speciality[[#This Row],[Процент]])</f>
        <v>Профессиональное обучение_90</v>
      </c>
      <c r="R2157" s="66" t="s">
        <v>4050</v>
      </c>
      <c r="S2157" t="str">
        <f>CONCATENATE(Speciality[[#This Row],[тех1]],"_",Speciality[[#This Row],[Код]])</f>
        <v>Профессиональное обучение_90_11648</v>
      </c>
      <c r="T2157" t="s">
        <v>4051</v>
      </c>
    </row>
    <row r="2158" spans="15:20" x14ac:dyDescent="0.2">
      <c r="O2158" t="s">
        <v>170</v>
      </c>
      <c r="P2158">
        <v>90</v>
      </c>
      <c r="Q2158" t="str">
        <f>CONCATENATE(Speciality[[#This Row],[Программа]],"_",Speciality[[#This Row],[Процент]])</f>
        <v>Профессиональное обучение_90</v>
      </c>
      <c r="R2158" s="66" t="s">
        <v>4052</v>
      </c>
      <c r="S2158" t="str">
        <f>CONCATENATE(Speciality[[#This Row],[тех1]],"_",Speciality[[#This Row],[Код]])</f>
        <v>Профессиональное обучение_90_11652</v>
      </c>
      <c r="T2158" t="s">
        <v>4053</v>
      </c>
    </row>
    <row r="2159" spans="15:20" x14ac:dyDescent="0.2">
      <c r="O2159" t="s">
        <v>170</v>
      </c>
      <c r="P2159">
        <v>90</v>
      </c>
      <c r="Q2159" t="str">
        <f>CONCATENATE(Speciality[[#This Row],[Программа]],"_",Speciality[[#This Row],[Процент]])</f>
        <v>Профессиональное обучение_90</v>
      </c>
      <c r="R2159" s="66" t="s">
        <v>4054</v>
      </c>
      <c r="S2159" t="str">
        <f>CONCATENATE(Speciality[[#This Row],[тех1]],"_",Speciality[[#This Row],[Код]])</f>
        <v>Профессиональное обучение_90_11654</v>
      </c>
      <c r="T2159" t="s">
        <v>4055</v>
      </c>
    </row>
    <row r="2160" spans="15:20" x14ac:dyDescent="0.2">
      <c r="O2160" t="s">
        <v>170</v>
      </c>
      <c r="P2160">
        <v>90</v>
      </c>
      <c r="Q2160" t="str">
        <f>CONCATENATE(Speciality[[#This Row],[Программа]],"_",Speciality[[#This Row],[Процент]])</f>
        <v>Профессиональное обучение_90</v>
      </c>
      <c r="R2160" s="66" t="s">
        <v>4056</v>
      </c>
      <c r="S2160" t="str">
        <f>CONCATENATE(Speciality[[#This Row],[тех1]],"_",Speciality[[#This Row],[Код]])</f>
        <v>Профессиональное обучение_90_11655</v>
      </c>
      <c r="T2160" t="s">
        <v>4057</v>
      </c>
    </row>
    <row r="2161" spans="15:20" x14ac:dyDescent="0.2">
      <c r="O2161" t="s">
        <v>170</v>
      </c>
      <c r="P2161">
        <v>90</v>
      </c>
      <c r="Q2161" t="str">
        <f>CONCATENATE(Speciality[[#This Row],[Программа]],"_",Speciality[[#This Row],[Процент]])</f>
        <v>Профессиональное обучение_90</v>
      </c>
      <c r="R2161" s="66" t="s">
        <v>4058</v>
      </c>
      <c r="S2161" t="str">
        <f>CONCATENATE(Speciality[[#This Row],[тех1]],"_",Speciality[[#This Row],[Код]])</f>
        <v>Профессиональное обучение_90_11659</v>
      </c>
      <c r="T2161" t="s">
        <v>4059</v>
      </c>
    </row>
    <row r="2162" spans="15:20" x14ac:dyDescent="0.2">
      <c r="O2162" t="s">
        <v>170</v>
      </c>
      <c r="P2162">
        <v>90</v>
      </c>
      <c r="Q2162" t="str">
        <f>CONCATENATE(Speciality[[#This Row],[Программа]],"_",Speciality[[#This Row],[Процент]])</f>
        <v>Профессиональное обучение_90</v>
      </c>
      <c r="R2162" s="66" t="s">
        <v>4060</v>
      </c>
      <c r="S2162" t="str">
        <f>CONCATENATE(Speciality[[#This Row],[тех1]],"_",Speciality[[#This Row],[Код]])</f>
        <v>Профессиональное обучение_90_11663</v>
      </c>
      <c r="T2162" t="s">
        <v>4061</v>
      </c>
    </row>
    <row r="2163" spans="15:20" x14ac:dyDescent="0.2">
      <c r="O2163" t="s">
        <v>170</v>
      </c>
      <c r="P2163">
        <v>90</v>
      </c>
      <c r="Q2163" t="str">
        <f>CONCATENATE(Speciality[[#This Row],[Программа]],"_",Speciality[[#This Row],[Процент]])</f>
        <v>Профессиональное обучение_90</v>
      </c>
      <c r="R2163" s="66" t="s">
        <v>4062</v>
      </c>
      <c r="S2163" t="str">
        <f>CONCATENATE(Speciality[[#This Row],[тех1]],"_",Speciality[[#This Row],[Код]])</f>
        <v>Профессиональное обучение_90_11664</v>
      </c>
      <c r="T2163" t="s">
        <v>4063</v>
      </c>
    </row>
    <row r="2164" spans="15:20" x14ac:dyDescent="0.2">
      <c r="O2164" t="s">
        <v>170</v>
      </c>
      <c r="P2164">
        <v>90</v>
      </c>
      <c r="Q2164" t="str">
        <f>CONCATENATE(Speciality[[#This Row],[Программа]],"_",Speciality[[#This Row],[Процент]])</f>
        <v>Профессиональное обучение_90</v>
      </c>
      <c r="R2164" s="66" t="s">
        <v>4064</v>
      </c>
      <c r="S2164" t="str">
        <f>CONCATENATE(Speciality[[#This Row],[тех1]],"_",Speciality[[#This Row],[Код]])</f>
        <v>Профессиональное обучение_90_11666</v>
      </c>
      <c r="T2164" t="s">
        <v>4065</v>
      </c>
    </row>
    <row r="2165" spans="15:20" x14ac:dyDescent="0.2">
      <c r="O2165" t="s">
        <v>170</v>
      </c>
      <c r="P2165">
        <v>90</v>
      </c>
      <c r="Q2165" t="str">
        <f>CONCATENATE(Speciality[[#This Row],[Программа]],"_",Speciality[[#This Row],[Процент]])</f>
        <v>Профессиональное обучение_90</v>
      </c>
      <c r="R2165" s="66" t="s">
        <v>4066</v>
      </c>
      <c r="S2165" t="str">
        <f>CONCATENATE(Speciality[[#This Row],[тех1]],"_",Speciality[[#This Row],[Код]])</f>
        <v>Профессиональное обучение_90_11668</v>
      </c>
      <c r="T2165" t="s">
        <v>2339</v>
      </c>
    </row>
    <row r="2166" spans="15:20" x14ac:dyDescent="0.2">
      <c r="O2166" t="s">
        <v>170</v>
      </c>
      <c r="P2166">
        <v>90</v>
      </c>
      <c r="Q2166" t="str">
        <f>CONCATENATE(Speciality[[#This Row],[Программа]],"_",Speciality[[#This Row],[Процент]])</f>
        <v>Профессиональное обучение_90</v>
      </c>
      <c r="R2166" s="66" t="s">
        <v>4067</v>
      </c>
      <c r="S2166" t="str">
        <f>CONCATENATE(Speciality[[#This Row],[тех1]],"_",Speciality[[#This Row],[Код]])</f>
        <v>Профессиональное обучение_90_11670</v>
      </c>
      <c r="T2166" t="s">
        <v>4068</v>
      </c>
    </row>
    <row r="2167" spans="15:20" x14ac:dyDescent="0.2">
      <c r="O2167" t="s">
        <v>170</v>
      </c>
      <c r="P2167">
        <v>90</v>
      </c>
      <c r="Q2167" t="str">
        <f>CONCATENATE(Speciality[[#This Row],[Программа]],"_",Speciality[[#This Row],[Процент]])</f>
        <v>Профессиональное обучение_90</v>
      </c>
      <c r="R2167" s="66" t="s">
        <v>4069</v>
      </c>
      <c r="S2167" t="str">
        <f>CONCATENATE(Speciality[[#This Row],[тех1]],"_",Speciality[[#This Row],[Код]])</f>
        <v>Профессиональное обучение_90_11672</v>
      </c>
      <c r="T2167" t="s">
        <v>4070</v>
      </c>
    </row>
    <row r="2168" spans="15:20" x14ac:dyDescent="0.2">
      <c r="O2168" t="s">
        <v>170</v>
      </c>
      <c r="P2168">
        <v>90</v>
      </c>
      <c r="Q2168" t="str">
        <f>CONCATENATE(Speciality[[#This Row],[Программа]],"_",Speciality[[#This Row],[Процент]])</f>
        <v>Профессиональное обучение_90</v>
      </c>
      <c r="R2168" s="66" t="s">
        <v>4071</v>
      </c>
      <c r="S2168" t="str">
        <f>CONCATENATE(Speciality[[#This Row],[тех1]],"_",Speciality[[#This Row],[Код]])</f>
        <v>Профессиональное обучение_90_11674</v>
      </c>
      <c r="T2168" t="s">
        <v>4072</v>
      </c>
    </row>
    <row r="2169" spans="15:20" x14ac:dyDescent="0.2">
      <c r="O2169" t="s">
        <v>170</v>
      </c>
      <c r="P2169">
        <v>90</v>
      </c>
      <c r="Q2169" t="str">
        <f>CONCATENATE(Speciality[[#This Row],[Программа]],"_",Speciality[[#This Row],[Процент]])</f>
        <v>Профессиональное обучение_90</v>
      </c>
      <c r="R2169" s="66" t="s">
        <v>4073</v>
      </c>
      <c r="S2169" t="str">
        <f>CONCATENATE(Speciality[[#This Row],[тех1]],"_",Speciality[[#This Row],[Код]])</f>
        <v>Профессиональное обучение_90_11676</v>
      </c>
      <c r="T2169" t="s">
        <v>4074</v>
      </c>
    </row>
    <row r="2170" spans="15:20" x14ac:dyDescent="0.2">
      <c r="O2170" t="s">
        <v>170</v>
      </c>
      <c r="P2170">
        <v>90</v>
      </c>
      <c r="Q2170" t="str">
        <f>CONCATENATE(Speciality[[#This Row],[Программа]],"_",Speciality[[#This Row],[Процент]])</f>
        <v>Профессиональное обучение_90</v>
      </c>
      <c r="R2170" s="66" t="s">
        <v>4075</v>
      </c>
      <c r="S2170" t="str">
        <f>CONCATENATE(Speciality[[#This Row],[тех1]],"_",Speciality[[#This Row],[Код]])</f>
        <v>Профессиональное обучение_90_11678</v>
      </c>
      <c r="T2170" t="s">
        <v>2340</v>
      </c>
    </row>
    <row r="2171" spans="15:20" x14ac:dyDescent="0.2">
      <c r="O2171" t="s">
        <v>170</v>
      </c>
      <c r="P2171">
        <v>90</v>
      </c>
      <c r="Q2171" t="str">
        <f>CONCATENATE(Speciality[[#This Row],[Программа]],"_",Speciality[[#This Row],[Процент]])</f>
        <v>Профессиональное обучение_90</v>
      </c>
      <c r="R2171" s="66" t="s">
        <v>4076</v>
      </c>
      <c r="S2171" t="str">
        <f>CONCATENATE(Speciality[[#This Row],[тех1]],"_",Speciality[[#This Row],[Код]])</f>
        <v>Профессиональное обучение_90_11680</v>
      </c>
      <c r="T2171" t="s">
        <v>2341</v>
      </c>
    </row>
    <row r="2172" spans="15:20" x14ac:dyDescent="0.2">
      <c r="O2172" t="s">
        <v>170</v>
      </c>
      <c r="P2172">
        <v>90</v>
      </c>
      <c r="Q2172" t="str">
        <f>CONCATENATE(Speciality[[#This Row],[Программа]],"_",Speciality[[#This Row],[Процент]])</f>
        <v>Профессиональное обучение_90</v>
      </c>
      <c r="R2172" s="66" t="s">
        <v>4077</v>
      </c>
      <c r="S2172" t="str">
        <f>CONCATENATE(Speciality[[#This Row],[тех1]],"_",Speciality[[#This Row],[Код]])</f>
        <v>Профессиональное обучение_90_11682</v>
      </c>
      <c r="T2172" t="s">
        <v>4078</v>
      </c>
    </row>
    <row r="2173" spans="15:20" x14ac:dyDescent="0.2">
      <c r="O2173" t="s">
        <v>170</v>
      </c>
      <c r="P2173">
        <v>90</v>
      </c>
      <c r="Q2173" t="str">
        <f>CONCATENATE(Speciality[[#This Row],[Программа]],"_",Speciality[[#This Row],[Процент]])</f>
        <v>Профессиональное обучение_90</v>
      </c>
      <c r="R2173" s="66" t="s">
        <v>4079</v>
      </c>
      <c r="S2173" t="str">
        <f>CONCATENATE(Speciality[[#This Row],[тех1]],"_",Speciality[[#This Row],[Код]])</f>
        <v>Профессиональное обучение_90_11684</v>
      </c>
      <c r="T2173" t="s">
        <v>4080</v>
      </c>
    </row>
    <row r="2174" spans="15:20" x14ac:dyDescent="0.2">
      <c r="O2174" t="s">
        <v>170</v>
      </c>
      <c r="P2174">
        <v>90</v>
      </c>
      <c r="Q2174" t="str">
        <f>CONCATENATE(Speciality[[#This Row],[Программа]],"_",Speciality[[#This Row],[Процент]])</f>
        <v>Профессиональное обучение_90</v>
      </c>
      <c r="R2174" s="66" t="s">
        <v>4081</v>
      </c>
      <c r="S2174" t="str">
        <f>CONCATENATE(Speciality[[#This Row],[тех1]],"_",Speciality[[#This Row],[Код]])</f>
        <v>Профессиональное обучение_90_11686</v>
      </c>
      <c r="T2174" t="s">
        <v>4082</v>
      </c>
    </row>
    <row r="2175" spans="15:20" x14ac:dyDescent="0.2">
      <c r="O2175" t="s">
        <v>170</v>
      </c>
      <c r="P2175">
        <v>90</v>
      </c>
      <c r="Q2175" t="str">
        <f>CONCATENATE(Speciality[[#This Row],[Программа]],"_",Speciality[[#This Row],[Процент]])</f>
        <v>Профессиональное обучение_90</v>
      </c>
      <c r="R2175" s="66" t="s">
        <v>4083</v>
      </c>
      <c r="S2175" t="str">
        <f>CONCATENATE(Speciality[[#This Row],[тех1]],"_",Speciality[[#This Row],[Код]])</f>
        <v>Профессиональное обучение_90_11690</v>
      </c>
      <c r="T2175" t="s">
        <v>4084</v>
      </c>
    </row>
    <row r="2176" spans="15:20" x14ac:dyDescent="0.2">
      <c r="O2176" t="s">
        <v>170</v>
      </c>
      <c r="P2176">
        <v>90</v>
      </c>
      <c r="Q2176" t="str">
        <f>CONCATENATE(Speciality[[#This Row],[Программа]],"_",Speciality[[#This Row],[Процент]])</f>
        <v>Профессиональное обучение_90</v>
      </c>
      <c r="R2176" s="66" t="s">
        <v>4085</v>
      </c>
      <c r="S2176" t="str">
        <f>CONCATENATE(Speciality[[#This Row],[тех1]],"_",Speciality[[#This Row],[Код]])</f>
        <v>Профессиональное обучение_90_11691</v>
      </c>
      <c r="T2176" t="s">
        <v>4086</v>
      </c>
    </row>
    <row r="2177" spans="15:20" x14ac:dyDescent="0.2">
      <c r="O2177" t="s">
        <v>170</v>
      </c>
      <c r="P2177">
        <v>90</v>
      </c>
      <c r="Q2177" t="str">
        <f>CONCATENATE(Speciality[[#This Row],[Программа]],"_",Speciality[[#This Row],[Процент]])</f>
        <v>Профессиональное обучение_90</v>
      </c>
      <c r="R2177" s="66" t="s">
        <v>4087</v>
      </c>
      <c r="S2177" t="str">
        <f>CONCATENATE(Speciality[[#This Row],[тех1]],"_",Speciality[[#This Row],[Код]])</f>
        <v>Профессиональное обучение_90_11693</v>
      </c>
      <c r="T2177" t="s">
        <v>4088</v>
      </c>
    </row>
    <row r="2178" spans="15:20" x14ac:dyDescent="0.2">
      <c r="O2178" t="s">
        <v>170</v>
      </c>
      <c r="P2178">
        <v>90</v>
      </c>
      <c r="Q2178" t="str">
        <f>CONCATENATE(Speciality[[#This Row],[Программа]],"_",Speciality[[#This Row],[Процент]])</f>
        <v>Профессиональное обучение_90</v>
      </c>
      <c r="R2178" s="66" t="s">
        <v>4089</v>
      </c>
      <c r="S2178" t="str">
        <f>CONCATENATE(Speciality[[#This Row],[тех1]],"_",Speciality[[#This Row],[Код]])</f>
        <v>Профессиональное обучение_90_11695</v>
      </c>
      <c r="T2178" t="s">
        <v>4090</v>
      </c>
    </row>
    <row r="2179" spans="15:20" x14ac:dyDescent="0.2">
      <c r="O2179" t="s">
        <v>170</v>
      </c>
      <c r="P2179">
        <v>90</v>
      </c>
      <c r="Q2179" t="str">
        <f>CONCATENATE(Speciality[[#This Row],[Программа]],"_",Speciality[[#This Row],[Процент]])</f>
        <v>Профессиональное обучение_90</v>
      </c>
      <c r="R2179" s="66" t="s">
        <v>4091</v>
      </c>
      <c r="S2179" t="str">
        <f>CONCATENATE(Speciality[[#This Row],[тех1]],"_",Speciality[[#This Row],[Код]])</f>
        <v>Профессиональное обучение_90_11697</v>
      </c>
      <c r="T2179" t="s">
        <v>4092</v>
      </c>
    </row>
    <row r="2180" spans="15:20" x14ac:dyDescent="0.2">
      <c r="O2180" t="s">
        <v>170</v>
      </c>
      <c r="P2180">
        <v>90</v>
      </c>
      <c r="Q2180" t="str">
        <f>CONCATENATE(Speciality[[#This Row],[Программа]],"_",Speciality[[#This Row],[Процент]])</f>
        <v>Профессиональное обучение_90</v>
      </c>
      <c r="R2180" s="66" t="s">
        <v>4093</v>
      </c>
      <c r="S2180" t="str">
        <f>CONCATENATE(Speciality[[#This Row],[тех1]],"_",Speciality[[#This Row],[Код]])</f>
        <v>Профессиональное обучение_90_11700</v>
      </c>
      <c r="T2180" t="s">
        <v>4094</v>
      </c>
    </row>
    <row r="2181" spans="15:20" x14ac:dyDescent="0.2">
      <c r="O2181" t="s">
        <v>170</v>
      </c>
      <c r="P2181">
        <v>90</v>
      </c>
      <c r="Q2181" t="str">
        <f>CONCATENATE(Speciality[[#This Row],[Программа]],"_",Speciality[[#This Row],[Процент]])</f>
        <v>Профессиональное обучение_90</v>
      </c>
      <c r="R2181" s="66" t="s">
        <v>4095</v>
      </c>
      <c r="S2181" t="str">
        <f>CONCATENATE(Speciality[[#This Row],[тех1]],"_",Speciality[[#This Row],[Код]])</f>
        <v>Профессиональное обучение_90_11702</v>
      </c>
      <c r="T2181" t="s">
        <v>4096</v>
      </c>
    </row>
    <row r="2182" spans="15:20" x14ac:dyDescent="0.2">
      <c r="O2182" t="s">
        <v>170</v>
      </c>
      <c r="P2182">
        <v>90</v>
      </c>
      <c r="Q2182" t="str">
        <f>CONCATENATE(Speciality[[#This Row],[Программа]],"_",Speciality[[#This Row],[Процент]])</f>
        <v>Профессиональное обучение_90</v>
      </c>
      <c r="R2182" s="66" t="s">
        <v>4097</v>
      </c>
      <c r="S2182" t="str">
        <f>CONCATENATE(Speciality[[#This Row],[тех1]],"_",Speciality[[#This Row],[Код]])</f>
        <v>Профессиональное обучение_90_11704</v>
      </c>
      <c r="T2182" t="s">
        <v>4098</v>
      </c>
    </row>
    <row r="2183" spans="15:20" x14ac:dyDescent="0.2">
      <c r="O2183" t="s">
        <v>170</v>
      </c>
      <c r="P2183">
        <v>90</v>
      </c>
      <c r="Q2183" t="str">
        <f>CONCATENATE(Speciality[[#This Row],[Программа]],"_",Speciality[[#This Row],[Процент]])</f>
        <v>Профессиональное обучение_90</v>
      </c>
      <c r="R2183" s="66" t="s">
        <v>4099</v>
      </c>
      <c r="S2183" t="str">
        <f>CONCATENATE(Speciality[[#This Row],[тех1]],"_",Speciality[[#This Row],[Код]])</f>
        <v>Профессиональное обучение_90_11706</v>
      </c>
      <c r="T2183" t="s">
        <v>4100</v>
      </c>
    </row>
    <row r="2184" spans="15:20" x14ac:dyDescent="0.2">
      <c r="O2184" t="s">
        <v>170</v>
      </c>
      <c r="P2184">
        <v>90</v>
      </c>
      <c r="Q2184" t="str">
        <f>CONCATENATE(Speciality[[#This Row],[Программа]],"_",Speciality[[#This Row],[Процент]])</f>
        <v>Профессиональное обучение_90</v>
      </c>
      <c r="R2184" s="66" t="s">
        <v>4101</v>
      </c>
      <c r="S2184" t="str">
        <f>CONCATENATE(Speciality[[#This Row],[тех1]],"_",Speciality[[#This Row],[Код]])</f>
        <v>Профессиональное обучение_90_11708</v>
      </c>
      <c r="T2184" t="s">
        <v>4102</v>
      </c>
    </row>
    <row r="2185" spans="15:20" x14ac:dyDescent="0.2">
      <c r="O2185" t="s">
        <v>170</v>
      </c>
      <c r="P2185">
        <v>90</v>
      </c>
      <c r="Q2185" t="str">
        <f>CONCATENATE(Speciality[[#This Row],[Программа]],"_",Speciality[[#This Row],[Процент]])</f>
        <v>Профессиональное обучение_90</v>
      </c>
      <c r="R2185" s="66" t="s">
        <v>4103</v>
      </c>
      <c r="S2185" t="str">
        <f>CONCATENATE(Speciality[[#This Row],[тех1]],"_",Speciality[[#This Row],[Код]])</f>
        <v>Профессиональное обучение_90_11710</v>
      </c>
      <c r="T2185" t="s">
        <v>4104</v>
      </c>
    </row>
    <row r="2186" spans="15:20" x14ac:dyDescent="0.2">
      <c r="O2186" t="s">
        <v>170</v>
      </c>
      <c r="P2186">
        <v>90</v>
      </c>
      <c r="Q2186" t="str">
        <f>CONCATENATE(Speciality[[#This Row],[Программа]],"_",Speciality[[#This Row],[Процент]])</f>
        <v>Профессиональное обучение_90</v>
      </c>
      <c r="R2186" s="66" t="s">
        <v>4105</v>
      </c>
      <c r="S2186" t="str">
        <f>CONCATENATE(Speciality[[#This Row],[тех1]],"_",Speciality[[#This Row],[Код]])</f>
        <v>Профессиональное обучение_90_11711</v>
      </c>
      <c r="T2186" t="s">
        <v>4106</v>
      </c>
    </row>
    <row r="2187" spans="15:20" x14ac:dyDescent="0.2">
      <c r="O2187" t="s">
        <v>170</v>
      </c>
      <c r="P2187">
        <v>90</v>
      </c>
      <c r="Q2187" t="str">
        <f>CONCATENATE(Speciality[[#This Row],[Программа]],"_",Speciality[[#This Row],[Процент]])</f>
        <v>Профессиональное обучение_90</v>
      </c>
      <c r="R2187" s="66" t="s">
        <v>4107</v>
      </c>
      <c r="S2187" t="str">
        <f>CONCATENATE(Speciality[[#This Row],[тех1]],"_",Speciality[[#This Row],[Код]])</f>
        <v>Профессиональное обучение_90_11715</v>
      </c>
      <c r="T2187" t="s">
        <v>4108</v>
      </c>
    </row>
    <row r="2188" spans="15:20" x14ac:dyDescent="0.2">
      <c r="O2188" t="s">
        <v>170</v>
      </c>
      <c r="P2188">
        <v>90</v>
      </c>
      <c r="Q2188" t="str">
        <f>CONCATENATE(Speciality[[#This Row],[Программа]],"_",Speciality[[#This Row],[Процент]])</f>
        <v>Профессиональное обучение_90</v>
      </c>
      <c r="R2188" s="66" t="s">
        <v>4109</v>
      </c>
      <c r="S2188" t="str">
        <f>CONCATENATE(Speciality[[#This Row],[тех1]],"_",Speciality[[#This Row],[Код]])</f>
        <v>Профессиональное обучение_90_11717</v>
      </c>
      <c r="T2188" t="s">
        <v>4110</v>
      </c>
    </row>
    <row r="2189" spans="15:20" x14ac:dyDescent="0.2">
      <c r="O2189" t="s">
        <v>170</v>
      </c>
      <c r="P2189">
        <v>90</v>
      </c>
      <c r="Q2189" t="str">
        <f>CONCATENATE(Speciality[[#This Row],[Программа]],"_",Speciality[[#This Row],[Процент]])</f>
        <v>Профессиональное обучение_90</v>
      </c>
      <c r="R2189" s="66" t="s">
        <v>4111</v>
      </c>
      <c r="S2189" t="str">
        <f>CONCATENATE(Speciality[[#This Row],[тех1]],"_",Speciality[[#This Row],[Код]])</f>
        <v>Профессиональное обучение_90_11719</v>
      </c>
      <c r="T2189" t="s">
        <v>4112</v>
      </c>
    </row>
    <row r="2190" spans="15:20" x14ac:dyDescent="0.2">
      <c r="O2190" t="s">
        <v>170</v>
      </c>
      <c r="P2190">
        <v>90</v>
      </c>
      <c r="Q2190" t="str">
        <f>CONCATENATE(Speciality[[#This Row],[Программа]],"_",Speciality[[#This Row],[Процент]])</f>
        <v>Профессиональное обучение_90</v>
      </c>
      <c r="R2190" s="66" t="s">
        <v>4113</v>
      </c>
      <c r="S2190" t="str">
        <f>CONCATENATE(Speciality[[#This Row],[тех1]],"_",Speciality[[#This Row],[Код]])</f>
        <v>Профессиональное обучение_90_11721</v>
      </c>
      <c r="T2190" t="s">
        <v>4114</v>
      </c>
    </row>
    <row r="2191" spans="15:20" x14ac:dyDescent="0.2">
      <c r="O2191" t="s">
        <v>170</v>
      </c>
      <c r="P2191">
        <v>90</v>
      </c>
      <c r="Q2191" t="str">
        <f>CONCATENATE(Speciality[[#This Row],[Программа]],"_",Speciality[[#This Row],[Процент]])</f>
        <v>Профессиональное обучение_90</v>
      </c>
      <c r="R2191" s="66" t="s">
        <v>4115</v>
      </c>
      <c r="S2191" t="str">
        <f>CONCATENATE(Speciality[[#This Row],[тех1]],"_",Speciality[[#This Row],[Код]])</f>
        <v>Профессиональное обучение_90_11723</v>
      </c>
      <c r="T2191" t="s">
        <v>4116</v>
      </c>
    </row>
    <row r="2192" spans="15:20" x14ac:dyDescent="0.2">
      <c r="O2192" t="s">
        <v>170</v>
      </c>
      <c r="P2192">
        <v>90</v>
      </c>
      <c r="Q2192" t="str">
        <f>CONCATENATE(Speciality[[#This Row],[Программа]],"_",Speciality[[#This Row],[Процент]])</f>
        <v>Профессиональное обучение_90</v>
      </c>
      <c r="R2192" s="66" t="s">
        <v>4117</v>
      </c>
      <c r="S2192" t="str">
        <f>CONCATENATE(Speciality[[#This Row],[тех1]],"_",Speciality[[#This Row],[Код]])</f>
        <v>Профессиональное обучение_90_11725</v>
      </c>
      <c r="T2192" t="s">
        <v>4118</v>
      </c>
    </row>
    <row r="2193" spans="15:20" x14ac:dyDescent="0.2">
      <c r="O2193" t="s">
        <v>170</v>
      </c>
      <c r="P2193">
        <v>90</v>
      </c>
      <c r="Q2193" t="str">
        <f>CONCATENATE(Speciality[[#This Row],[Программа]],"_",Speciality[[#This Row],[Процент]])</f>
        <v>Профессиональное обучение_90</v>
      </c>
      <c r="R2193" s="66" t="s">
        <v>4119</v>
      </c>
      <c r="S2193" t="str">
        <f>CONCATENATE(Speciality[[#This Row],[тех1]],"_",Speciality[[#This Row],[Код]])</f>
        <v>Профессиональное обучение_90_11726</v>
      </c>
      <c r="T2193" t="s">
        <v>4120</v>
      </c>
    </row>
    <row r="2194" spans="15:20" x14ac:dyDescent="0.2">
      <c r="O2194" t="s">
        <v>170</v>
      </c>
      <c r="P2194">
        <v>90</v>
      </c>
      <c r="Q2194" t="str">
        <f>CONCATENATE(Speciality[[#This Row],[Программа]],"_",Speciality[[#This Row],[Процент]])</f>
        <v>Профессиональное обучение_90</v>
      </c>
      <c r="R2194" s="66" t="s">
        <v>4121</v>
      </c>
      <c r="S2194" t="str">
        <f>CONCATENATE(Speciality[[#This Row],[тех1]],"_",Speciality[[#This Row],[Код]])</f>
        <v>Профессиональное обучение_90_11728</v>
      </c>
      <c r="T2194" t="s">
        <v>4122</v>
      </c>
    </row>
    <row r="2195" spans="15:20" x14ac:dyDescent="0.2">
      <c r="O2195" t="s">
        <v>170</v>
      </c>
      <c r="P2195">
        <v>90</v>
      </c>
      <c r="Q2195" t="str">
        <f>CONCATENATE(Speciality[[#This Row],[Программа]],"_",Speciality[[#This Row],[Процент]])</f>
        <v>Профессиональное обучение_90</v>
      </c>
      <c r="R2195" s="66" t="s">
        <v>4123</v>
      </c>
      <c r="S2195" t="str">
        <f>CONCATENATE(Speciality[[#This Row],[тех1]],"_",Speciality[[#This Row],[Код]])</f>
        <v>Профессиональное обучение_90_11730</v>
      </c>
      <c r="T2195" t="s">
        <v>4124</v>
      </c>
    </row>
    <row r="2196" spans="15:20" x14ac:dyDescent="0.2">
      <c r="O2196" t="s">
        <v>170</v>
      </c>
      <c r="P2196">
        <v>90</v>
      </c>
      <c r="Q2196" t="str">
        <f>CONCATENATE(Speciality[[#This Row],[Программа]],"_",Speciality[[#This Row],[Процент]])</f>
        <v>Профессиональное обучение_90</v>
      </c>
      <c r="R2196" s="66" t="s">
        <v>4125</v>
      </c>
      <c r="S2196" t="str">
        <f>CONCATENATE(Speciality[[#This Row],[тех1]],"_",Speciality[[#This Row],[Код]])</f>
        <v>Профессиональное обучение_90_11731</v>
      </c>
      <c r="T2196" t="s">
        <v>4126</v>
      </c>
    </row>
    <row r="2197" spans="15:20" x14ac:dyDescent="0.2">
      <c r="O2197" t="s">
        <v>170</v>
      </c>
      <c r="P2197">
        <v>90</v>
      </c>
      <c r="Q2197" t="str">
        <f>CONCATENATE(Speciality[[#This Row],[Программа]],"_",Speciality[[#This Row],[Процент]])</f>
        <v>Профессиональное обучение_90</v>
      </c>
      <c r="R2197" s="66" t="s">
        <v>4127</v>
      </c>
      <c r="S2197" t="str">
        <f>CONCATENATE(Speciality[[#This Row],[тех1]],"_",Speciality[[#This Row],[Код]])</f>
        <v>Профессиональное обучение_90_11733</v>
      </c>
      <c r="T2197" t="s">
        <v>4128</v>
      </c>
    </row>
    <row r="2198" spans="15:20" x14ac:dyDescent="0.2">
      <c r="O2198" t="s">
        <v>170</v>
      </c>
      <c r="P2198">
        <v>90</v>
      </c>
      <c r="Q2198" t="str">
        <f>CONCATENATE(Speciality[[#This Row],[Программа]],"_",Speciality[[#This Row],[Процент]])</f>
        <v>Профессиональное обучение_90</v>
      </c>
      <c r="R2198" s="66" t="s">
        <v>4129</v>
      </c>
      <c r="S2198" t="str">
        <f>CONCATENATE(Speciality[[#This Row],[тех1]],"_",Speciality[[#This Row],[Код]])</f>
        <v>Профессиональное обучение_90_11735</v>
      </c>
      <c r="T2198" t="s">
        <v>4130</v>
      </c>
    </row>
    <row r="2199" spans="15:20" x14ac:dyDescent="0.2">
      <c r="O2199" t="s">
        <v>170</v>
      </c>
      <c r="P2199">
        <v>90</v>
      </c>
      <c r="Q2199" t="str">
        <f>CONCATENATE(Speciality[[#This Row],[Программа]],"_",Speciality[[#This Row],[Процент]])</f>
        <v>Профессиональное обучение_90</v>
      </c>
      <c r="R2199" s="66" t="s">
        <v>4131</v>
      </c>
      <c r="S2199" t="str">
        <f>CONCATENATE(Speciality[[#This Row],[тех1]],"_",Speciality[[#This Row],[Код]])</f>
        <v>Профессиональное обучение_90_11736</v>
      </c>
      <c r="T2199" t="s">
        <v>4130</v>
      </c>
    </row>
    <row r="2200" spans="15:20" x14ac:dyDescent="0.2">
      <c r="O2200" t="s">
        <v>170</v>
      </c>
      <c r="P2200">
        <v>90</v>
      </c>
      <c r="Q2200" t="str">
        <f>CONCATENATE(Speciality[[#This Row],[Программа]],"_",Speciality[[#This Row],[Процент]])</f>
        <v>Профессиональное обучение_90</v>
      </c>
      <c r="R2200" s="66" t="s">
        <v>4132</v>
      </c>
      <c r="S2200" t="str">
        <f>CONCATENATE(Speciality[[#This Row],[тех1]],"_",Speciality[[#This Row],[Код]])</f>
        <v>Профессиональное обучение_90_11737</v>
      </c>
      <c r="T2200" t="s">
        <v>4133</v>
      </c>
    </row>
    <row r="2201" spans="15:20" x14ac:dyDescent="0.2">
      <c r="O2201" t="s">
        <v>170</v>
      </c>
      <c r="P2201">
        <v>90</v>
      </c>
      <c r="Q2201" t="str">
        <f>CONCATENATE(Speciality[[#This Row],[Программа]],"_",Speciality[[#This Row],[Процент]])</f>
        <v>Профессиональное обучение_90</v>
      </c>
      <c r="R2201" s="66" t="s">
        <v>4134</v>
      </c>
      <c r="S2201" t="str">
        <f>CONCATENATE(Speciality[[#This Row],[тех1]],"_",Speciality[[#This Row],[Код]])</f>
        <v>Профессиональное обучение_90_11739</v>
      </c>
      <c r="T2201" t="s">
        <v>4135</v>
      </c>
    </row>
    <row r="2202" spans="15:20" x14ac:dyDescent="0.2">
      <c r="O2202" t="s">
        <v>170</v>
      </c>
      <c r="P2202">
        <v>90</v>
      </c>
      <c r="Q2202" t="str">
        <f>CONCATENATE(Speciality[[#This Row],[Программа]],"_",Speciality[[#This Row],[Процент]])</f>
        <v>Профессиональное обучение_90</v>
      </c>
      <c r="R2202" s="66" t="s">
        <v>4136</v>
      </c>
      <c r="S2202" t="str">
        <f>CONCATENATE(Speciality[[#This Row],[тех1]],"_",Speciality[[#This Row],[Код]])</f>
        <v>Профессиональное обучение_90_11741</v>
      </c>
      <c r="T2202" t="s">
        <v>4137</v>
      </c>
    </row>
    <row r="2203" spans="15:20" x14ac:dyDescent="0.2">
      <c r="O2203" t="s">
        <v>170</v>
      </c>
      <c r="P2203">
        <v>90</v>
      </c>
      <c r="Q2203" t="str">
        <f>CONCATENATE(Speciality[[#This Row],[Программа]],"_",Speciality[[#This Row],[Процент]])</f>
        <v>Профессиональное обучение_90</v>
      </c>
      <c r="R2203" s="66" t="s">
        <v>4138</v>
      </c>
      <c r="S2203" t="str">
        <f>CONCATENATE(Speciality[[#This Row],[тех1]],"_",Speciality[[#This Row],[Код]])</f>
        <v>Профессиональное обучение_90_11745</v>
      </c>
      <c r="T2203" t="s">
        <v>4139</v>
      </c>
    </row>
    <row r="2204" spans="15:20" x14ac:dyDescent="0.2">
      <c r="O2204" t="s">
        <v>170</v>
      </c>
      <c r="P2204">
        <v>90</v>
      </c>
      <c r="Q2204" t="str">
        <f>CONCATENATE(Speciality[[#This Row],[Программа]],"_",Speciality[[#This Row],[Процент]])</f>
        <v>Профессиональное обучение_90</v>
      </c>
      <c r="R2204" s="66" t="s">
        <v>4140</v>
      </c>
      <c r="S2204" t="str">
        <f>CONCATENATE(Speciality[[#This Row],[тех1]],"_",Speciality[[#This Row],[Код]])</f>
        <v>Профессиональное обучение_90_11747</v>
      </c>
      <c r="T2204" t="s">
        <v>4141</v>
      </c>
    </row>
    <row r="2205" spans="15:20" x14ac:dyDescent="0.2">
      <c r="O2205" t="s">
        <v>170</v>
      </c>
      <c r="P2205">
        <v>90</v>
      </c>
      <c r="Q2205" t="str">
        <f>CONCATENATE(Speciality[[#This Row],[Программа]],"_",Speciality[[#This Row],[Процент]])</f>
        <v>Профессиональное обучение_90</v>
      </c>
      <c r="R2205" s="66" t="s">
        <v>4142</v>
      </c>
      <c r="S2205" t="str">
        <f>CONCATENATE(Speciality[[#This Row],[тех1]],"_",Speciality[[#This Row],[Код]])</f>
        <v>Профессиональное обучение_90_11748</v>
      </c>
      <c r="T2205" t="s">
        <v>4143</v>
      </c>
    </row>
    <row r="2206" spans="15:20" x14ac:dyDescent="0.2">
      <c r="O2206" t="s">
        <v>170</v>
      </c>
      <c r="P2206">
        <v>90</v>
      </c>
      <c r="Q2206" t="str">
        <f>CONCATENATE(Speciality[[#This Row],[Программа]],"_",Speciality[[#This Row],[Процент]])</f>
        <v>Профессиональное обучение_90</v>
      </c>
      <c r="R2206" s="66" t="s">
        <v>4144</v>
      </c>
      <c r="S2206" t="str">
        <f>CONCATENATE(Speciality[[#This Row],[тех1]],"_",Speciality[[#This Row],[Код]])</f>
        <v>Профессиональное обучение_90_11750</v>
      </c>
      <c r="T2206" t="s">
        <v>4145</v>
      </c>
    </row>
    <row r="2207" spans="15:20" x14ac:dyDescent="0.2">
      <c r="O2207" t="s">
        <v>170</v>
      </c>
      <c r="P2207">
        <v>90</v>
      </c>
      <c r="Q2207" t="str">
        <f>CONCATENATE(Speciality[[#This Row],[Программа]],"_",Speciality[[#This Row],[Процент]])</f>
        <v>Профессиональное обучение_90</v>
      </c>
      <c r="R2207" s="66" t="s">
        <v>4146</v>
      </c>
      <c r="S2207" t="str">
        <f>CONCATENATE(Speciality[[#This Row],[тех1]],"_",Speciality[[#This Row],[Код]])</f>
        <v>Профессиональное обучение_90_11752</v>
      </c>
      <c r="T2207" t="s">
        <v>4147</v>
      </c>
    </row>
    <row r="2208" spans="15:20" x14ac:dyDescent="0.2">
      <c r="O2208" t="s">
        <v>170</v>
      </c>
      <c r="P2208">
        <v>90</v>
      </c>
      <c r="Q2208" t="str">
        <f>CONCATENATE(Speciality[[#This Row],[Программа]],"_",Speciality[[#This Row],[Процент]])</f>
        <v>Профессиональное обучение_90</v>
      </c>
      <c r="R2208" s="66" t="s">
        <v>4148</v>
      </c>
      <c r="S2208" t="str">
        <f>CONCATENATE(Speciality[[#This Row],[тех1]],"_",Speciality[[#This Row],[Код]])</f>
        <v>Профессиональное обучение_90_11754</v>
      </c>
      <c r="T2208" t="s">
        <v>4149</v>
      </c>
    </row>
    <row r="2209" spans="15:20" x14ac:dyDescent="0.2">
      <c r="O2209" t="s">
        <v>170</v>
      </c>
      <c r="P2209">
        <v>90</v>
      </c>
      <c r="Q2209" t="str">
        <f>CONCATENATE(Speciality[[#This Row],[Программа]],"_",Speciality[[#This Row],[Процент]])</f>
        <v>Профессиональное обучение_90</v>
      </c>
      <c r="R2209" s="66" t="s">
        <v>4150</v>
      </c>
      <c r="S2209" t="str">
        <f>CONCATENATE(Speciality[[#This Row],[тех1]],"_",Speciality[[#This Row],[Код]])</f>
        <v>Профессиональное обучение_90_11756</v>
      </c>
      <c r="T2209" t="s">
        <v>4151</v>
      </c>
    </row>
    <row r="2210" spans="15:20" x14ac:dyDescent="0.2">
      <c r="O2210" t="s">
        <v>170</v>
      </c>
      <c r="P2210">
        <v>90</v>
      </c>
      <c r="Q2210" t="str">
        <f>CONCATENATE(Speciality[[#This Row],[Программа]],"_",Speciality[[#This Row],[Процент]])</f>
        <v>Профессиональное обучение_90</v>
      </c>
      <c r="R2210" s="66" t="s">
        <v>4152</v>
      </c>
      <c r="S2210" t="str">
        <f>CONCATENATE(Speciality[[#This Row],[тех1]],"_",Speciality[[#This Row],[Код]])</f>
        <v>Профессиональное обучение_90_11758</v>
      </c>
      <c r="T2210" t="s">
        <v>4153</v>
      </c>
    </row>
    <row r="2211" spans="15:20" x14ac:dyDescent="0.2">
      <c r="O2211" t="s">
        <v>170</v>
      </c>
      <c r="P2211">
        <v>90</v>
      </c>
      <c r="Q2211" t="str">
        <f>CONCATENATE(Speciality[[#This Row],[Программа]],"_",Speciality[[#This Row],[Процент]])</f>
        <v>Профессиональное обучение_90</v>
      </c>
      <c r="R2211" s="66" t="s">
        <v>4154</v>
      </c>
      <c r="S2211" t="str">
        <f>CONCATENATE(Speciality[[#This Row],[тех1]],"_",Speciality[[#This Row],[Код]])</f>
        <v>Профессиональное обучение_90_11760</v>
      </c>
      <c r="T2211" t="s">
        <v>4155</v>
      </c>
    </row>
    <row r="2212" spans="15:20" x14ac:dyDescent="0.2">
      <c r="O2212" t="s">
        <v>170</v>
      </c>
      <c r="P2212">
        <v>90</v>
      </c>
      <c r="Q2212" t="str">
        <f>CONCATENATE(Speciality[[#This Row],[Программа]],"_",Speciality[[#This Row],[Процент]])</f>
        <v>Профессиональное обучение_90</v>
      </c>
      <c r="R2212" s="66" t="s">
        <v>4156</v>
      </c>
      <c r="S2212" t="str">
        <f>CONCATENATE(Speciality[[#This Row],[тех1]],"_",Speciality[[#This Row],[Код]])</f>
        <v>Профессиональное обучение_90_11761</v>
      </c>
      <c r="T2212" t="s">
        <v>4157</v>
      </c>
    </row>
    <row r="2213" spans="15:20" x14ac:dyDescent="0.2">
      <c r="O2213" t="s">
        <v>170</v>
      </c>
      <c r="P2213">
        <v>90</v>
      </c>
      <c r="Q2213" t="str">
        <f>CONCATENATE(Speciality[[#This Row],[Программа]],"_",Speciality[[#This Row],[Процент]])</f>
        <v>Профессиональное обучение_90</v>
      </c>
      <c r="R2213" s="66" t="s">
        <v>4158</v>
      </c>
      <c r="S2213" t="str">
        <f>CONCATENATE(Speciality[[#This Row],[тех1]],"_",Speciality[[#This Row],[Код]])</f>
        <v>Профессиональное обучение_90_11763</v>
      </c>
      <c r="T2213" t="s">
        <v>4159</v>
      </c>
    </row>
    <row r="2214" spans="15:20" x14ac:dyDescent="0.2">
      <c r="O2214" t="s">
        <v>170</v>
      </c>
      <c r="P2214">
        <v>90</v>
      </c>
      <c r="Q2214" t="str">
        <f>CONCATENATE(Speciality[[#This Row],[Программа]],"_",Speciality[[#This Row],[Процент]])</f>
        <v>Профессиональное обучение_90</v>
      </c>
      <c r="R2214" s="66" t="s">
        <v>4160</v>
      </c>
      <c r="S2214" t="str">
        <f>CONCATENATE(Speciality[[#This Row],[тех1]],"_",Speciality[[#This Row],[Код]])</f>
        <v>Профессиональное обучение_90_11765</v>
      </c>
      <c r="T2214" t="s">
        <v>4161</v>
      </c>
    </row>
    <row r="2215" spans="15:20" x14ac:dyDescent="0.2">
      <c r="O2215" t="s">
        <v>170</v>
      </c>
      <c r="P2215">
        <v>90</v>
      </c>
      <c r="Q2215" t="str">
        <f>CONCATENATE(Speciality[[#This Row],[Программа]],"_",Speciality[[#This Row],[Процент]])</f>
        <v>Профессиональное обучение_90</v>
      </c>
      <c r="R2215" s="66" t="s">
        <v>4162</v>
      </c>
      <c r="S2215" t="str">
        <f>CONCATENATE(Speciality[[#This Row],[тех1]],"_",Speciality[[#This Row],[Код]])</f>
        <v>Профессиональное обучение_90_11766</v>
      </c>
      <c r="T2215" t="s">
        <v>4163</v>
      </c>
    </row>
    <row r="2216" spans="15:20" x14ac:dyDescent="0.2">
      <c r="O2216" t="s">
        <v>170</v>
      </c>
      <c r="P2216">
        <v>90</v>
      </c>
      <c r="Q2216" t="str">
        <f>CONCATENATE(Speciality[[#This Row],[Программа]],"_",Speciality[[#This Row],[Процент]])</f>
        <v>Профессиональное обучение_90</v>
      </c>
      <c r="R2216" s="66" t="s">
        <v>4164</v>
      </c>
      <c r="S2216" t="str">
        <f>CONCATENATE(Speciality[[#This Row],[тех1]],"_",Speciality[[#This Row],[Код]])</f>
        <v>Профессиональное обучение_90_11770</v>
      </c>
      <c r="T2216" t="s">
        <v>4165</v>
      </c>
    </row>
    <row r="2217" spans="15:20" x14ac:dyDescent="0.2">
      <c r="O2217" t="s">
        <v>170</v>
      </c>
      <c r="P2217">
        <v>90</v>
      </c>
      <c r="Q2217" t="str">
        <f>CONCATENATE(Speciality[[#This Row],[Программа]],"_",Speciality[[#This Row],[Процент]])</f>
        <v>Профессиональное обучение_90</v>
      </c>
      <c r="R2217" s="66" t="s">
        <v>4166</v>
      </c>
      <c r="S2217" t="str">
        <f>CONCATENATE(Speciality[[#This Row],[тех1]],"_",Speciality[[#This Row],[Код]])</f>
        <v>Профессиональное обучение_90_11772</v>
      </c>
      <c r="T2217" t="s">
        <v>4167</v>
      </c>
    </row>
    <row r="2218" spans="15:20" x14ac:dyDescent="0.2">
      <c r="O2218" t="s">
        <v>170</v>
      </c>
      <c r="P2218">
        <v>90</v>
      </c>
      <c r="Q2218" t="str">
        <f>CONCATENATE(Speciality[[#This Row],[Программа]],"_",Speciality[[#This Row],[Процент]])</f>
        <v>Профессиональное обучение_90</v>
      </c>
      <c r="R2218" s="66" t="s">
        <v>4168</v>
      </c>
      <c r="S2218" t="str">
        <f>CONCATENATE(Speciality[[#This Row],[тех1]],"_",Speciality[[#This Row],[Код]])</f>
        <v>Профессиональное обучение_90_11774</v>
      </c>
      <c r="T2218" t="s">
        <v>4169</v>
      </c>
    </row>
    <row r="2219" spans="15:20" x14ac:dyDescent="0.2">
      <c r="O2219" t="s">
        <v>170</v>
      </c>
      <c r="P2219">
        <v>90</v>
      </c>
      <c r="Q2219" t="str">
        <f>CONCATENATE(Speciality[[#This Row],[Программа]],"_",Speciality[[#This Row],[Процент]])</f>
        <v>Профессиональное обучение_90</v>
      </c>
      <c r="R2219" s="66" t="s">
        <v>4170</v>
      </c>
      <c r="S2219" t="str">
        <f>CONCATENATE(Speciality[[#This Row],[тех1]],"_",Speciality[[#This Row],[Код]])</f>
        <v>Профессиональное обучение_90_11776</v>
      </c>
      <c r="T2219" t="s">
        <v>4171</v>
      </c>
    </row>
    <row r="2220" spans="15:20" x14ac:dyDescent="0.2">
      <c r="O2220" t="s">
        <v>170</v>
      </c>
      <c r="P2220">
        <v>90</v>
      </c>
      <c r="Q2220" t="str">
        <f>CONCATENATE(Speciality[[#This Row],[Программа]],"_",Speciality[[#This Row],[Процент]])</f>
        <v>Профессиональное обучение_90</v>
      </c>
      <c r="R2220" s="66" t="s">
        <v>4172</v>
      </c>
      <c r="S2220" t="str">
        <f>CONCATENATE(Speciality[[#This Row],[тех1]],"_",Speciality[[#This Row],[Код]])</f>
        <v>Профессиональное обучение_90_11779</v>
      </c>
      <c r="T2220" t="s">
        <v>4173</v>
      </c>
    </row>
    <row r="2221" spans="15:20" x14ac:dyDescent="0.2">
      <c r="O2221" t="s">
        <v>170</v>
      </c>
      <c r="P2221">
        <v>90</v>
      </c>
      <c r="Q2221" t="str">
        <f>CONCATENATE(Speciality[[#This Row],[Программа]],"_",Speciality[[#This Row],[Процент]])</f>
        <v>Профессиональное обучение_90</v>
      </c>
      <c r="R2221" s="66" t="s">
        <v>4174</v>
      </c>
      <c r="S2221" t="str">
        <f>CONCATENATE(Speciality[[#This Row],[тех1]],"_",Speciality[[#This Row],[Код]])</f>
        <v>Профессиональное обучение_90_11781</v>
      </c>
      <c r="T2221" t="s">
        <v>4175</v>
      </c>
    </row>
    <row r="2222" spans="15:20" x14ac:dyDescent="0.2">
      <c r="O2222" t="s">
        <v>170</v>
      </c>
      <c r="P2222">
        <v>90</v>
      </c>
      <c r="Q2222" t="str">
        <f>CONCATENATE(Speciality[[#This Row],[Программа]],"_",Speciality[[#This Row],[Процент]])</f>
        <v>Профессиональное обучение_90</v>
      </c>
      <c r="R2222" s="66" t="s">
        <v>4176</v>
      </c>
      <c r="S2222" t="str">
        <f>CONCATENATE(Speciality[[#This Row],[тех1]],"_",Speciality[[#This Row],[Код]])</f>
        <v>Профессиональное обучение_90_11783</v>
      </c>
      <c r="T2222" t="s">
        <v>4177</v>
      </c>
    </row>
    <row r="2223" spans="15:20" x14ac:dyDescent="0.2">
      <c r="O2223" t="s">
        <v>170</v>
      </c>
      <c r="P2223">
        <v>90</v>
      </c>
      <c r="Q2223" t="str">
        <f>CONCATENATE(Speciality[[#This Row],[Программа]],"_",Speciality[[#This Row],[Процент]])</f>
        <v>Профессиональное обучение_90</v>
      </c>
      <c r="R2223" s="66" t="s">
        <v>4178</v>
      </c>
      <c r="S2223" t="str">
        <f>CONCATENATE(Speciality[[#This Row],[тех1]],"_",Speciality[[#This Row],[Код]])</f>
        <v>Профессиональное обучение_90_11784</v>
      </c>
      <c r="T2223" t="s">
        <v>4179</v>
      </c>
    </row>
    <row r="2224" spans="15:20" x14ac:dyDescent="0.2">
      <c r="O2224" t="s">
        <v>170</v>
      </c>
      <c r="P2224">
        <v>90</v>
      </c>
      <c r="Q2224" t="str">
        <f>CONCATENATE(Speciality[[#This Row],[Программа]],"_",Speciality[[#This Row],[Процент]])</f>
        <v>Профессиональное обучение_90</v>
      </c>
      <c r="R2224" s="66" t="s">
        <v>4180</v>
      </c>
      <c r="S2224" t="str">
        <f>CONCATENATE(Speciality[[#This Row],[тех1]],"_",Speciality[[#This Row],[Код]])</f>
        <v>Профессиональное обучение_90_11786</v>
      </c>
      <c r="T2224" t="s">
        <v>4181</v>
      </c>
    </row>
    <row r="2225" spans="15:20" x14ac:dyDescent="0.2">
      <c r="O2225" t="s">
        <v>170</v>
      </c>
      <c r="P2225">
        <v>90</v>
      </c>
      <c r="Q2225" t="str">
        <f>CONCATENATE(Speciality[[#This Row],[Программа]],"_",Speciality[[#This Row],[Процент]])</f>
        <v>Профессиональное обучение_90</v>
      </c>
      <c r="R2225" s="66" t="s">
        <v>4182</v>
      </c>
      <c r="S2225" t="str">
        <f>CONCATENATE(Speciality[[#This Row],[тех1]],"_",Speciality[[#This Row],[Код]])</f>
        <v>Профессиональное обучение_90_11790</v>
      </c>
      <c r="T2225" t="s">
        <v>4183</v>
      </c>
    </row>
    <row r="2226" spans="15:20" x14ac:dyDescent="0.2">
      <c r="O2226" t="s">
        <v>170</v>
      </c>
      <c r="P2226">
        <v>90</v>
      </c>
      <c r="Q2226" t="str">
        <f>CONCATENATE(Speciality[[#This Row],[Программа]],"_",Speciality[[#This Row],[Процент]])</f>
        <v>Профессиональное обучение_90</v>
      </c>
      <c r="R2226" s="66" t="s">
        <v>4184</v>
      </c>
      <c r="S2226" t="str">
        <f>CONCATENATE(Speciality[[#This Row],[тех1]],"_",Speciality[[#This Row],[Код]])</f>
        <v>Профессиональное обучение_90_11792</v>
      </c>
      <c r="T2226" t="s">
        <v>4185</v>
      </c>
    </row>
    <row r="2227" spans="15:20" x14ac:dyDescent="0.2">
      <c r="O2227" t="s">
        <v>170</v>
      </c>
      <c r="P2227">
        <v>90</v>
      </c>
      <c r="Q2227" t="str">
        <f>CONCATENATE(Speciality[[#This Row],[Программа]],"_",Speciality[[#This Row],[Процент]])</f>
        <v>Профессиональное обучение_90</v>
      </c>
      <c r="R2227" s="66" t="s">
        <v>4186</v>
      </c>
      <c r="S2227" t="str">
        <f>CONCATENATE(Speciality[[#This Row],[тех1]],"_",Speciality[[#This Row],[Код]])</f>
        <v>Профессиональное обучение_90_11794</v>
      </c>
      <c r="T2227" t="s">
        <v>4187</v>
      </c>
    </row>
    <row r="2228" spans="15:20" x14ac:dyDescent="0.2">
      <c r="O2228" t="s">
        <v>170</v>
      </c>
      <c r="P2228">
        <v>90</v>
      </c>
      <c r="Q2228" t="str">
        <f>CONCATENATE(Speciality[[#This Row],[Программа]],"_",Speciality[[#This Row],[Процент]])</f>
        <v>Профессиональное обучение_90</v>
      </c>
      <c r="R2228" s="66" t="s">
        <v>4188</v>
      </c>
      <c r="S2228" t="str">
        <f>CONCATENATE(Speciality[[#This Row],[тех1]],"_",Speciality[[#This Row],[Код]])</f>
        <v>Профессиональное обучение_90_11802</v>
      </c>
      <c r="T2228" t="s">
        <v>4189</v>
      </c>
    </row>
    <row r="2229" spans="15:20" x14ac:dyDescent="0.2">
      <c r="O2229" t="s">
        <v>170</v>
      </c>
      <c r="P2229">
        <v>90</v>
      </c>
      <c r="Q2229" t="str">
        <f>CONCATENATE(Speciality[[#This Row],[Программа]],"_",Speciality[[#This Row],[Процент]])</f>
        <v>Профессиональное обучение_90</v>
      </c>
      <c r="R2229" s="66" t="s">
        <v>4190</v>
      </c>
      <c r="S2229" t="str">
        <f>CONCATENATE(Speciality[[#This Row],[тех1]],"_",Speciality[[#This Row],[Код]])</f>
        <v>Профессиональное обучение_90_11804</v>
      </c>
      <c r="T2229" t="s">
        <v>4191</v>
      </c>
    </row>
    <row r="2230" spans="15:20" x14ac:dyDescent="0.2">
      <c r="O2230" t="s">
        <v>170</v>
      </c>
      <c r="P2230">
        <v>90</v>
      </c>
      <c r="Q2230" t="str">
        <f>CONCATENATE(Speciality[[#This Row],[Программа]],"_",Speciality[[#This Row],[Процент]])</f>
        <v>Профессиональное обучение_90</v>
      </c>
      <c r="R2230" s="66" t="s">
        <v>4192</v>
      </c>
      <c r="S2230" t="str">
        <f>CONCATENATE(Speciality[[#This Row],[тех1]],"_",Speciality[[#This Row],[Код]])</f>
        <v>Профессиональное обучение_90_11806</v>
      </c>
      <c r="T2230" t="s">
        <v>4193</v>
      </c>
    </row>
    <row r="2231" spans="15:20" x14ac:dyDescent="0.2">
      <c r="O2231" t="s">
        <v>170</v>
      </c>
      <c r="P2231">
        <v>90</v>
      </c>
      <c r="Q2231" t="str">
        <f>CONCATENATE(Speciality[[#This Row],[Программа]],"_",Speciality[[#This Row],[Процент]])</f>
        <v>Профессиональное обучение_90</v>
      </c>
      <c r="R2231" s="66" t="s">
        <v>4194</v>
      </c>
      <c r="S2231" t="str">
        <f>CONCATENATE(Speciality[[#This Row],[тех1]],"_",Speciality[[#This Row],[Код]])</f>
        <v>Профессиональное обучение_90_11807</v>
      </c>
      <c r="T2231" t="s">
        <v>2342</v>
      </c>
    </row>
    <row r="2232" spans="15:20" x14ac:dyDescent="0.2">
      <c r="O2232" t="s">
        <v>170</v>
      </c>
      <c r="P2232">
        <v>90</v>
      </c>
      <c r="Q2232" t="str">
        <f>CONCATENATE(Speciality[[#This Row],[Программа]],"_",Speciality[[#This Row],[Процент]])</f>
        <v>Профессиональное обучение_90</v>
      </c>
      <c r="R2232" s="66" t="s">
        <v>4195</v>
      </c>
      <c r="S2232" t="str">
        <f>CONCATENATE(Speciality[[#This Row],[тех1]],"_",Speciality[[#This Row],[Код]])</f>
        <v>Профессиональное обучение_90_11809</v>
      </c>
      <c r="T2232" t="s">
        <v>4196</v>
      </c>
    </row>
    <row r="2233" spans="15:20" x14ac:dyDescent="0.2">
      <c r="O2233" t="s">
        <v>170</v>
      </c>
      <c r="P2233">
        <v>90</v>
      </c>
      <c r="Q2233" t="str">
        <f>CONCATENATE(Speciality[[#This Row],[Программа]],"_",Speciality[[#This Row],[Процент]])</f>
        <v>Профессиональное обучение_90</v>
      </c>
      <c r="R2233" s="66" t="s">
        <v>4197</v>
      </c>
      <c r="S2233" t="str">
        <f>CONCATENATE(Speciality[[#This Row],[тех1]],"_",Speciality[[#This Row],[Код]])</f>
        <v>Профессиональное обучение_90_11811</v>
      </c>
      <c r="T2233" t="s">
        <v>4198</v>
      </c>
    </row>
    <row r="2234" spans="15:20" x14ac:dyDescent="0.2">
      <c r="O2234" t="s">
        <v>170</v>
      </c>
      <c r="P2234">
        <v>90</v>
      </c>
      <c r="Q2234" t="str">
        <f>CONCATENATE(Speciality[[#This Row],[Программа]],"_",Speciality[[#This Row],[Процент]])</f>
        <v>Профессиональное обучение_90</v>
      </c>
      <c r="R2234" s="66" t="s">
        <v>4199</v>
      </c>
      <c r="S2234" t="str">
        <f>CONCATENATE(Speciality[[#This Row],[тех1]],"_",Speciality[[#This Row],[Код]])</f>
        <v>Профессиональное обучение_90_11813</v>
      </c>
      <c r="T2234" t="s">
        <v>4200</v>
      </c>
    </row>
    <row r="2235" spans="15:20" x14ac:dyDescent="0.2">
      <c r="O2235" t="s">
        <v>170</v>
      </c>
      <c r="P2235">
        <v>90</v>
      </c>
      <c r="Q2235" t="str">
        <f>CONCATENATE(Speciality[[#This Row],[Программа]],"_",Speciality[[#This Row],[Процент]])</f>
        <v>Профессиональное обучение_90</v>
      </c>
      <c r="R2235" s="66" t="s">
        <v>4201</v>
      </c>
      <c r="S2235" t="str">
        <f>CONCATENATE(Speciality[[#This Row],[тех1]],"_",Speciality[[#This Row],[Код]])</f>
        <v>Профессиональное обучение_90_11815</v>
      </c>
      <c r="T2235" t="s">
        <v>4202</v>
      </c>
    </row>
    <row r="2236" spans="15:20" x14ac:dyDescent="0.2">
      <c r="O2236" t="s">
        <v>170</v>
      </c>
      <c r="P2236">
        <v>90</v>
      </c>
      <c r="Q2236" t="str">
        <f>CONCATENATE(Speciality[[#This Row],[Программа]],"_",Speciality[[#This Row],[Процент]])</f>
        <v>Профессиональное обучение_90</v>
      </c>
      <c r="R2236" s="66" t="s">
        <v>4203</v>
      </c>
      <c r="S2236" t="str">
        <f>CONCATENATE(Speciality[[#This Row],[тех1]],"_",Speciality[[#This Row],[Код]])</f>
        <v>Профессиональное обучение_90_11817</v>
      </c>
      <c r="T2236" t="s">
        <v>4204</v>
      </c>
    </row>
    <row r="2237" spans="15:20" x14ac:dyDescent="0.2">
      <c r="O2237" t="s">
        <v>170</v>
      </c>
      <c r="P2237">
        <v>90</v>
      </c>
      <c r="Q2237" t="str">
        <f>CONCATENATE(Speciality[[#This Row],[Программа]],"_",Speciality[[#This Row],[Процент]])</f>
        <v>Профессиональное обучение_90</v>
      </c>
      <c r="R2237" s="66" t="s">
        <v>4205</v>
      </c>
      <c r="S2237" t="str">
        <f>CONCATENATE(Speciality[[#This Row],[тех1]],"_",Speciality[[#This Row],[Код]])</f>
        <v>Профессиональное обучение_90_11818</v>
      </c>
      <c r="T2237" t="s">
        <v>4206</v>
      </c>
    </row>
    <row r="2238" spans="15:20" x14ac:dyDescent="0.2">
      <c r="O2238" t="s">
        <v>170</v>
      </c>
      <c r="P2238">
        <v>90</v>
      </c>
      <c r="Q2238" t="str">
        <f>CONCATENATE(Speciality[[#This Row],[Программа]],"_",Speciality[[#This Row],[Процент]])</f>
        <v>Профессиональное обучение_90</v>
      </c>
      <c r="R2238" s="66" t="s">
        <v>4207</v>
      </c>
      <c r="S2238" t="str">
        <f>CONCATENATE(Speciality[[#This Row],[тех1]],"_",Speciality[[#This Row],[Код]])</f>
        <v>Профессиональное обучение_90_11822</v>
      </c>
      <c r="T2238" t="s">
        <v>4208</v>
      </c>
    </row>
    <row r="2239" spans="15:20" x14ac:dyDescent="0.2">
      <c r="O2239" t="s">
        <v>170</v>
      </c>
      <c r="P2239">
        <v>90</v>
      </c>
      <c r="Q2239" t="str">
        <f>CONCATENATE(Speciality[[#This Row],[Программа]],"_",Speciality[[#This Row],[Процент]])</f>
        <v>Профессиональное обучение_90</v>
      </c>
      <c r="R2239" s="66" t="s">
        <v>4209</v>
      </c>
      <c r="S2239" t="str">
        <f>CONCATENATE(Speciality[[#This Row],[тех1]],"_",Speciality[[#This Row],[Код]])</f>
        <v>Профессиональное обучение_90_11835</v>
      </c>
      <c r="T2239" t="s">
        <v>4210</v>
      </c>
    </row>
    <row r="2240" spans="15:20" x14ac:dyDescent="0.2">
      <c r="O2240" t="s">
        <v>170</v>
      </c>
      <c r="P2240">
        <v>90</v>
      </c>
      <c r="Q2240" t="str">
        <f>CONCATENATE(Speciality[[#This Row],[Программа]],"_",Speciality[[#This Row],[Процент]])</f>
        <v>Профессиональное обучение_90</v>
      </c>
      <c r="R2240" s="66" t="s">
        <v>4211</v>
      </c>
      <c r="S2240" t="str">
        <f>CONCATENATE(Speciality[[#This Row],[тех1]],"_",Speciality[[#This Row],[Код]])</f>
        <v>Профессиональное обучение_90_11838</v>
      </c>
      <c r="T2240" t="s">
        <v>4212</v>
      </c>
    </row>
    <row r="2241" spans="15:20" x14ac:dyDescent="0.2">
      <c r="O2241" t="s">
        <v>170</v>
      </c>
      <c r="P2241">
        <v>90</v>
      </c>
      <c r="Q2241" t="str">
        <f>CONCATENATE(Speciality[[#This Row],[Программа]],"_",Speciality[[#This Row],[Процент]])</f>
        <v>Профессиональное обучение_90</v>
      </c>
      <c r="R2241" s="66" t="s">
        <v>4213</v>
      </c>
      <c r="S2241" t="str">
        <f>CONCATENATE(Speciality[[#This Row],[тех1]],"_",Speciality[[#This Row],[Код]])</f>
        <v>Профессиональное обучение_90_11840</v>
      </c>
      <c r="T2241" t="s">
        <v>4214</v>
      </c>
    </row>
    <row r="2242" spans="15:20" x14ac:dyDescent="0.2">
      <c r="O2242" t="s">
        <v>170</v>
      </c>
      <c r="P2242">
        <v>90</v>
      </c>
      <c r="Q2242" t="str">
        <f>CONCATENATE(Speciality[[#This Row],[Программа]],"_",Speciality[[#This Row],[Процент]])</f>
        <v>Профессиональное обучение_90</v>
      </c>
      <c r="R2242" s="66" t="s">
        <v>4215</v>
      </c>
      <c r="S2242" t="str">
        <f>CONCATENATE(Speciality[[#This Row],[тех1]],"_",Speciality[[#This Row],[Код]])</f>
        <v>Профессиональное обучение_90_11842</v>
      </c>
      <c r="T2242" t="s">
        <v>4216</v>
      </c>
    </row>
    <row r="2243" spans="15:20" x14ac:dyDescent="0.2">
      <c r="O2243" t="s">
        <v>170</v>
      </c>
      <c r="P2243">
        <v>90</v>
      </c>
      <c r="Q2243" t="str">
        <f>CONCATENATE(Speciality[[#This Row],[Программа]],"_",Speciality[[#This Row],[Процент]])</f>
        <v>Профессиональное обучение_90</v>
      </c>
      <c r="R2243" s="66" t="s">
        <v>4217</v>
      </c>
      <c r="S2243" t="str">
        <f>CONCATENATE(Speciality[[#This Row],[тех1]],"_",Speciality[[#This Row],[Код]])</f>
        <v>Профессиональное обучение_90_11843</v>
      </c>
      <c r="T2243" t="s">
        <v>4218</v>
      </c>
    </row>
    <row r="2244" spans="15:20" x14ac:dyDescent="0.2">
      <c r="O2244" t="s">
        <v>170</v>
      </c>
      <c r="P2244">
        <v>90</v>
      </c>
      <c r="Q2244" t="str">
        <f>CONCATENATE(Speciality[[#This Row],[Программа]],"_",Speciality[[#This Row],[Процент]])</f>
        <v>Профессиональное обучение_90</v>
      </c>
      <c r="R2244" s="66" t="s">
        <v>4219</v>
      </c>
      <c r="S2244" t="str">
        <f>CONCATENATE(Speciality[[#This Row],[тех1]],"_",Speciality[[#This Row],[Код]])</f>
        <v>Профессиональное обучение_90_11847</v>
      </c>
      <c r="T2244" t="s">
        <v>4220</v>
      </c>
    </row>
    <row r="2245" spans="15:20" x14ac:dyDescent="0.2">
      <c r="O2245" t="s">
        <v>170</v>
      </c>
      <c r="P2245">
        <v>90</v>
      </c>
      <c r="Q2245" t="str">
        <f>CONCATENATE(Speciality[[#This Row],[Программа]],"_",Speciality[[#This Row],[Процент]])</f>
        <v>Профессиональное обучение_90</v>
      </c>
      <c r="R2245" s="66" t="s">
        <v>4221</v>
      </c>
      <c r="S2245" t="str">
        <f>CONCATENATE(Speciality[[#This Row],[тех1]],"_",Speciality[[#This Row],[Код]])</f>
        <v>Профессиональное обучение_90_11849</v>
      </c>
      <c r="T2245" t="s">
        <v>4222</v>
      </c>
    </row>
    <row r="2246" spans="15:20" x14ac:dyDescent="0.2">
      <c r="O2246" t="s">
        <v>170</v>
      </c>
      <c r="P2246">
        <v>90</v>
      </c>
      <c r="Q2246" t="str">
        <f>CONCATENATE(Speciality[[#This Row],[Программа]],"_",Speciality[[#This Row],[Процент]])</f>
        <v>Профессиональное обучение_90</v>
      </c>
      <c r="R2246" s="66" t="s">
        <v>4223</v>
      </c>
      <c r="S2246" t="str">
        <f>CONCATENATE(Speciality[[#This Row],[тех1]],"_",Speciality[[#This Row],[Код]])</f>
        <v>Профессиональное обучение_90_11851</v>
      </c>
      <c r="T2246" t="s">
        <v>4224</v>
      </c>
    </row>
    <row r="2247" spans="15:20" x14ac:dyDescent="0.2">
      <c r="O2247" t="s">
        <v>170</v>
      </c>
      <c r="P2247">
        <v>90</v>
      </c>
      <c r="Q2247" t="str">
        <f>CONCATENATE(Speciality[[#This Row],[Программа]],"_",Speciality[[#This Row],[Процент]])</f>
        <v>Профессиональное обучение_90</v>
      </c>
      <c r="R2247" s="66" t="s">
        <v>4225</v>
      </c>
      <c r="S2247" t="str">
        <f>CONCATENATE(Speciality[[#This Row],[тех1]],"_",Speciality[[#This Row],[Код]])</f>
        <v>Профессиональное обучение_90_11853</v>
      </c>
      <c r="T2247" t="s">
        <v>4226</v>
      </c>
    </row>
    <row r="2248" spans="15:20" x14ac:dyDescent="0.2">
      <c r="O2248" t="s">
        <v>170</v>
      </c>
      <c r="P2248">
        <v>90</v>
      </c>
      <c r="Q2248" t="str">
        <f>CONCATENATE(Speciality[[#This Row],[Программа]],"_",Speciality[[#This Row],[Процент]])</f>
        <v>Профессиональное обучение_90</v>
      </c>
      <c r="R2248" s="66" t="s">
        <v>4227</v>
      </c>
      <c r="S2248" t="str">
        <f>CONCATENATE(Speciality[[#This Row],[тех1]],"_",Speciality[[#This Row],[Код]])</f>
        <v>Профессиональное обучение_90_11854</v>
      </c>
      <c r="T2248" t="s">
        <v>4228</v>
      </c>
    </row>
    <row r="2249" spans="15:20" x14ac:dyDescent="0.2">
      <c r="O2249" t="s">
        <v>170</v>
      </c>
      <c r="P2249">
        <v>90</v>
      </c>
      <c r="Q2249" t="str">
        <f>CONCATENATE(Speciality[[#This Row],[Программа]],"_",Speciality[[#This Row],[Процент]])</f>
        <v>Профессиональное обучение_90</v>
      </c>
      <c r="R2249" s="66" t="s">
        <v>4229</v>
      </c>
      <c r="S2249" t="str">
        <f>CONCATENATE(Speciality[[#This Row],[тех1]],"_",Speciality[[#This Row],[Код]])</f>
        <v>Профессиональное обучение_90_11856</v>
      </c>
      <c r="T2249" t="s">
        <v>4230</v>
      </c>
    </row>
    <row r="2250" spans="15:20" x14ac:dyDescent="0.2">
      <c r="O2250" t="s">
        <v>170</v>
      </c>
      <c r="P2250">
        <v>90</v>
      </c>
      <c r="Q2250" t="str">
        <f>CONCATENATE(Speciality[[#This Row],[Программа]],"_",Speciality[[#This Row],[Процент]])</f>
        <v>Профессиональное обучение_90</v>
      </c>
      <c r="R2250" s="66" t="s">
        <v>4231</v>
      </c>
      <c r="S2250" t="str">
        <f>CONCATENATE(Speciality[[#This Row],[тех1]],"_",Speciality[[#This Row],[Код]])</f>
        <v>Профессиональное обучение_90_11858</v>
      </c>
      <c r="T2250" t="s">
        <v>4232</v>
      </c>
    </row>
    <row r="2251" spans="15:20" x14ac:dyDescent="0.2">
      <c r="O2251" t="s">
        <v>170</v>
      </c>
      <c r="P2251">
        <v>90</v>
      </c>
      <c r="Q2251" t="str">
        <f>CONCATENATE(Speciality[[#This Row],[Программа]],"_",Speciality[[#This Row],[Процент]])</f>
        <v>Профессиональное обучение_90</v>
      </c>
      <c r="R2251" s="66" t="s">
        <v>4233</v>
      </c>
      <c r="S2251" t="str">
        <f>CONCATENATE(Speciality[[#This Row],[тех1]],"_",Speciality[[#This Row],[Код]])</f>
        <v>Профессиональное обучение_90_11860</v>
      </c>
      <c r="T2251" t="s">
        <v>4234</v>
      </c>
    </row>
    <row r="2252" spans="15:20" x14ac:dyDescent="0.2">
      <c r="O2252" t="s">
        <v>170</v>
      </c>
      <c r="P2252">
        <v>90</v>
      </c>
      <c r="Q2252" t="str">
        <f>CONCATENATE(Speciality[[#This Row],[Программа]],"_",Speciality[[#This Row],[Процент]])</f>
        <v>Профессиональное обучение_90</v>
      </c>
      <c r="R2252" s="66" t="s">
        <v>4235</v>
      </c>
      <c r="S2252" t="str">
        <f>CONCATENATE(Speciality[[#This Row],[тех1]],"_",Speciality[[#This Row],[Код]])</f>
        <v>Профессиональное обучение_90_11862</v>
      </c>
      <c r="T2252" t="s">
        <v>4236</v>
      </c>
    </row>
    <row r="2253" spans="15:20" x14ac:dyDescent="0.2">
      <c r="O2253" t="s">
        <v>170</v>
      </c>
      <c r="P2253">
        <v>90</v>
      </c>
      <c r="Q2253" t="str">
        <f>CONCATENATE(Speciality[[#This Row],[Программа]],"_",Speciality[[#This Row],[Процент]])</f>
        <v>Профессиональное обучение_90</v>
      </c>
      <c r="R2253" s="66" t="s">
        <v>4237</v>
      </c>
      <c r="S2253" t="str">
        <f>CONCATENATE(Speciality[[#This Row],[тех1]],"_",Speciality[[#This Row],[Код]])</f>
        <v>Профессиональное обучение_90_11863</v>
      </c>
      <c r="T2253" t="s">
        <v>4238</v>
      </c>
    </row>
    <row r="2254" spans="15:20" x14ac:dyDescent="0.2">
      <c r="O2254" t="s">
        <v>170</v>
      </c>
      <c r="P2254">
        <v>90</v>
      </c>
      <c r="Q2254" t="str">
        <f>CONCATENATE(Speciality[[#This Row],[Программа]],"_",Speciality[[#This Row],[Процент]])</f>
        <v>Профессиональное обучение_90</v>
      </c>
      <c r="R2254" s="66" t="s">
        <v>4239</v>
      </c>
      <c r="S2254" t="str">
        <f>CONCATENATE(Speciality[[#This Row],[тех1]],"_",Speciality[[#This Row],[Код]])</f>
        <v>Профессиональное обучение_90_11867</v>
      </c>
      <c r="T2254" t="s">
        <v>4240</v>
      </c>
    </row>
    <row r="2255" spans="15:20" x14ac:dyDescent="0.2">
      <c r="O2255" t="s">
        <v>170</v>
      </c>
      <c r="P2255">
        <v>90</v>
      </c>
      <c r="Q2255" t="str">
        <f>CONCATENATE(Speciality[[#This Row],[Программа]],"_",Speciality[[#This Row],[Процент]])</f>
        <v>Профессиональное обучение_90</v>
      </c>
      <c r="R2255" s="66" t="s">
        <v>4241</v>
      </c>
      <c r="S2255" t="str">
        <f>CONCATENATE(Speciality[[#This Row],[тех1]],"_",Speciality[[#This Row],[Код]])</f>
        <v>Профессиональное обучение_90_11869</v>
      </c>
      <c r="T2255" t="s">
        <v>4242</v>
      </c>
    </row>
    <row r="2256" spans="15:20" x14ac:dyDescent="0.2">
      <c r="O2256" t="s">
        <v>170</v>
      </c>
      <c r="P2256">
        <v>90</v>
      </c>
      <c r="Q2256" t="str">
        <f>CONCATENATE(Speciality[[#This Row],[Программа]],"_",Speciality[[#This Row],[Процент]])</f>
        <v>Профессиональное обучение_90</v>
      </c>
      <c r="R2256" s="66" t="s">
        <v>4243</v>
      </c>
      <c r="S2256" t="str">
        <f>CONCATENATE(Speciality[[#This Row],[тех1]],"_",Speciality[[#This Row],[Код]])</f>
        <v>Профессиональное обучение_90_11871</v>
      </c>
      <c r="T2256" t="s">
        <v>4244</v>
      </c>
    </row>
    <row r="2257" spans="15:20" x14ac:dyDescent="0.2">
      <c r="O2257" t="s">
        <v>170</v>
      </c>
      <c r="P2257">
        <v>90</v>
      </c>
      <c r="Q2257" t="str">
        <f>CONCATENATE(Speciality[[#This Row],[Программа]],"_",Speciality[[#This Row],[Процент]])</f>
        <v>Профессиональное обучение_90</v>
      </c>
      <c r="R2257" s="66" t="s">
        <v>4245</v>
      </c>
      <c r="S2257" t="str">
        <f>CONCATENATE(Speciality[[#This Row],[тех1]],"_",Speciality[[#This Row],[Код]])</f>
        <v>Профессиональное обучение_90_11872</v>
      </c>
      <c r="T2257" t="s">
        <v>4246</v>
      </c>
    </row>
    <row r="2258" spans="15:20" x14ac:dyDescent="0.2">
      <c r="O2258" t="s">
        <v>170</v>
      </c>
      <c r="P2258">
        <v>90</v>
      </c>
      <c r="Q2258" t="str">
        <f>CONCATENATE(Speciality[[#This Row],[Программа]],"_",Speciality[[#This Row],[Процент]])</f>
        <v>Профессиональное обучение_90</v>
      </c>
      <c r="R2258" s="66" t="s">
        <v>4247</v>
      </c>
      <c r="S2258" t="str">
        <f>CONCATENATE(Speciality[[#This Row],[тех1]],"_",Speciality[[#This Row],[Код]])</f>
        <v>Профессиональное обучение_90_11874</v>
      </c>
      <c r="T2258" t="s">
        <v>2343</v>
      </c>
    </row>
    <row r="2259" spans="15:20" x14ac:dyDescent="0.2">
      <c r="O2259" t="s">
        <v>170</v>
      </c>
      <c r="P2259">
        <v>90</v>
      </c>
      <c r="Q2259" t="str">
        <f>CONCATENATE(Speciality[[#This Row],[Программа]],"_",Speciality[[#This Row],[Процент]])</f>
        <v>Профессиональное обучение_90</v>
      </c>
      <c r="R2259" s="66" t="s">
        <v>4248</v>
      </c>
      <c r="S2259" t="str">
        <f>CONCATENATE(Speciality[[#This Row],[тех1]],"_",Speciality[[#This Row],[Код]])</f>
        <v>Профессиональное обучение_90_11878</v>
      </c>
      <c r="T2259" t="s">
        <v>4249</v>
      </c>
    </row>
    <row r="2260" spans="15:20" x14ac:dyDescent="0.2">
      <c r="O2260" t="s">
        <v>170</v>
      </c>
      <c r="P2260">
        <v>90</v>
      </c>
      <c r="Q2260" t="str">
        <f>CONCATENATE(Speciality[[#This Row],[Программа]],"_",Speciality[[#This Row],[Процент]])</f>
        <v>Профессиональное обучение_90</v>
      </c>
      <c r="R2260" s="66" t="s">
        <v>4250</v>
      </c>
      <c r="S2260" t="str">
        <f>CONCATENATE(Speciality[[#This Row],[тех1]],"_",Speciality[[#This Row],[Код]])</f>
        <v>Профессиональное обучение_90_11880</v>
      </c>
      <c r="T2260" t="s">
        <v>4251</v>
      </c>
    </row>
    <row r="2261" spans="15:20" x14ac:dyDescent="0.2">
      <c r="O2261" t="s">
        <v>170</v>
      </c>
      <c r="P2261">
        <v>90</v>
      </c>
      <c r="Q2261" t="str">
        <f>CONCATENATE(Speciality[[#This Row],[Программа]],"_",Speciality[[#This Row],[Процент]])</f>
        <v>Профессиональное обучение_90</v>
      </c>
      <c r="R2261" s="66" t="s">
        <v>4252</v>
      </c>
      <c r="S2261" t="str">
        <f>CONCATENATE(Speciality[[#This Row],[тех1]],"_",Speciality[[#This Row],[Код]])</f>
        <v>Профессиональное обучение_90_11881</v>
      </c>
      <c r="T2261" t="s">
        <v>4253</v>
      </c>
    </row>
    <row r="2262" spans="15:20" x14ac:dyDescent="0.2">
      <c r="O2262" t="s">
        <v>170</v>
      </c>
      <c r="P2262">
        <v>90</v>
      </c>
      <c r="Q2262" t="str">
        <f>CONCATENATE(Speciality[[#This Row],[Программа]],"_",Speciality[[#This Row],[Процент]])</f>
        <v>Профессиональное обучение_90</v>
      </c>
      <c r="R2262" s="66" t="s">
        <v>4254</v>
      </c>
      <c r="S2262" t="str">
        <f>CONCATENATE(Speciality[[#This Row],[тех1]],"_",Speciality[[#This Row],[Код]])</f>
        <v>Профессиональное обучение_90_11883</v>
      </c>
      <c r="T2262" t="s">
        <v>4255</v>
      </c>
    </row>
    <row r="2263" spans="15:20" x14ac:dyDescent="0.2">
      <c r="O2263" t="s">
        <v>170</v>
      </c>
      <c r="P2263">
        <v>90</v>
      </c>
      <c r="Q2263" t="str">
        <f>CONCATENATE(Speciality[[#This Row],[Программа]],"_",Speciality[[#This Row],[Процент]])</f>
        <v>Профессиональное обучение_90</v>
      </c>
      <c r="R2263" s="66" t="s">
        <v>4256</v>
      </c>
      <c r="S2263" t="str">
        <f>CONCATENATE(Speciality[[#This Row],[тех1]],"_",Speciality[[#This Row],[Код]])</f>
        <v>Профессиональное обучение_90_11885</v>
      </c>
      <c r="T2263" t="s">
        <v>4257</v>
      </c>
    </row>
    <row r="2264" spans="15:20" x14ac:dyDescent="0.2">
      <c r="O2264" t="s">
        <v>170</v>
      </c>
      <c r="P2264">
        <v>90</v>
      </c>
      <c r="Q2264" t="str">
        <f>CONCATENATE(Speciality[[#This Row],[Программа]],"_",Speciality[[#This Row],[Процент]])</f>
        <v>Профессиональное обучение_90</v>
      </c>
      <c r="R2264" s="66" t="s">
        <v>4258</v>
      </c>
      <c r="S2264" t="str">
        <f>CONCATENATE(Speciality[[#This Row],[тех1]],"_",Speciality[[#This Row],[Код]])</f>
        <v>Профессиональное обучение_90_11887</v>
      </c>
      <c r="T2264" t="s">
        <v>4259</v>
      </c>
    </row>
    <row r="2265" spans="15:20" x14ac:dyDescent="0.2">
      <c r="O2265" t="s">
        <v>170</v>
      </c>
      <c r="P2265">
        <v>90</v>
      </c>
      <c r="Q2265" t="str">
        <f>CONCATENATE(Speciality[[#This Row],[Программа]],"_",Speciality[[#This Row],[Процент]])</f>
        <v>Профессиональное обучение_90</v>
      </c>
      <c r="R2265" s="66" t="s">
        <v>4260</v>
      </c>
      <c r="S2265" t="str">
        <f>CONCATENATE(Speciality[[#This Row],[тех1]],"_",Speciality[[#This Row],[Код]])</f>
        <v>Профессиональное обучение_90_11889</v>
      </c>
      <c r="T2265" t="s">
        <v>4261</v>
      </c>
    </row>
    <row r="2266" spans="15:20" x14ac:dyDescent="0.2">
      <c r="O2266" t="s">
        <v>170</v>
      </c>
      <c r="P2266">
        <v>90</v>
      </c>
      <c r="Q2266" t="str">
        <f>CONCATENATE(Speciality[[#This Row],[Программа]],"_",Speciality[[#This Row],[Процент]])</f>
        <v>Профессиональное обучение_90</v>
      </c>
      <c r="R2266" s="66" t="s">
        <v>4262</v>
      </c>
      <c r="S2266" t="str">
        <f>CONCATENATE(Speciality[[#This Row],[тех1]],"_",Speciality[[#This Row],[Код]])</f>
        <v>Профессиональное обучение_90_11891</v>
      </c>
      <c r="T2266" t="s">
        <v>4263</v>
      </c>
    </row>
    <row r="2267" spans="15:20" x14ac:dyDescent="0.2">
      <c r="O2267" t="s">
        <v>170</v>
      </c>
      <c r="P2267">
        <v>90</v>
      </c>
      <c r="Q2267" t="str">
        <f>CONCATENATE(Speciality[[#This Row],[Программа]],"_",Speciality[[#This Row],[Процент]])</f>
        <v>Профессиональное обучение_90</v>
      </c>
      <c r="R2267" s="66" t="s">
        <v>4264</v>
      </c>
      <c r="S2267" t="str">
        <f>CONCATENATE(Speciality[[#This Row],[тех1]],"_",Speciality[[#This Row],[Код]])</f>
        <v>Профессиональное обучение_90_11895</v>
      </c>
      <c r="T2267" t="s">
        <v>2344</v>
      </c>
    </row>
    <row r="2268" spans="15:20" x14ac:dyDescent="0.2">
      <c r="O2268" t="s">
        <v>170</v>
      </c>
      <c r="P2268">
        <v>90</v>
      </c>
      <c r="Q2268" t="str">
        <f>CONCATENATE(Speciality[[#This Row],[Программа]],"_",Speciality[[#This Row],[Процент]])</f>
        <v>Профессиональное обучение_90</v>
      </c>
      <c r="R2268" s="66" t="s">
        <v>4265</v>
      </c>
      <c r="S2268" t="str">
        <f>CONCATENATE(Speciality[[#This Row],[тех1]],"_",Speciality[[#This Row],[Код]])</f>
        <v>Профессиональное обучение_90_11897</v>
      </c>
      <c r="T2268" t="s">
        <v>4266</v>
      </c>
    </row>
    <row r="2269" spans="15:20" x14ac:dyDescent="0.2">
      <c r="O2269" t="s">
        <v>170</v>
      </c>
      <c r="P2269">
        <v>90</v>
      </c>
      <c r="Q2269" t="str">
        <f>CONCATENATE(Speciality[[#This Row],[Программа]],"_",Speciality[[#This Row],[Процент]])</f>
        <v>Профессиональное обучение_90</v>
      </c>
      <c r="R2269" s="66" t="s">
        <v>4267</v>
      </c>
      <c r="S2269" t="str">
        <f>CONCATENATE(Speciality[[#This Row],[тех1]],"_",Speciality[[#This Row],[Код]])</f>
        <v>Профессиональное обучение_90_11899</v>
      </c>
      <c r="T2269" t="s">
        <v>2345</v>
      </c>
    </row>
    <row r="2270" spans="15:20" x14ac:dyDescent="0.2">
      <c r="O2270" t="s">
        <v>170</v>
      </c>
      <c r="P2270">
        <v>90</v>
      </c>
      <c r="Q2270" t="str">
        <f>CONCATENATE(Speciality[[#This Row],[Программа]],"_",Speciality[[#This Row],[Процент]])</f>
        <v>Профессиональное обучение_90</v>
      </c>
      <c r="R2270" s="66" t="s">
        <v>4268</v>
      </c>
      <c r="S2270" t="str">
        <f>CONCATENATE(Speciality[[#This Row],[тех1]],"_",Speciality[[#This Row],[Код]])</f>
        <v>Профессиональное обучение_90_11901</v>
      </c>
      <c r="T2270" t="s">
        <v>4269</v>
      </c>
    </row>
    <row r="2271" spans="15:20" x14ac:dyDescent="0.2">
      <c r="O2271" t="s">
        <v>170</v>
      </c>
      <c r="P2271">
        <v>90</v>
      </c>
      <c r="Q2271" t="str">
        <f>CONCATENATE(Speciality[[#This Row],[Программа]],"_",Speciality[[#This Row],[Процент]])</f>
        <v>Профессиональное обучение_90</v>
      </c>
      <c r="R2271" s="66" t="s">
        <v>4270</v>
      </c>
      <c r="S2271" t="str">
        <f>CONCATENATE(Speciality[[#This Row],[тех1]],"_",Speciality[[#This Row],[Код]])</f>
        <v>Профессиональное обучение_90_11902</v>
      </c>
      <c r="T2271" t="s">
        <v>4271</v>
      </c>
    </row>
    <row r="2272" spans="15:20" x14ac:dyDescent="0.2">
      <c r="O2272" t="s">
        <v>170</v>
      </c>
      <c r="P2272">
        <v>90</v>
      </c>
      <c r="Q2272" t="str">
        <f>CONCATENATE(Speciality[[#This Row],[Программа]],"_",Speciality[[#This Row],[Процент]])</f>
        <v>Профессиональное обучение_90</v>
      </c>
      <c r="R2272" s="66" t="s">
        <v>4272</v>
      </c>
      <c r="S2272" t="str">
        <f>CONCATENATE(Speciality[[#This Row],[тех1]],"_",Speciality[[#This Row],[Код]])</f>
        <v>Профессиональное обучение_90_11904</v>
      </c>
      <c r="T2272" t="s">
        <v>4273</v>
      </c>
    </row>
    <row r="2273" spans="15:20" x14ac:dyDescent="0.2">
      <c r="O2273" t="s">
        <v>170</v>
      </c>
      <c r="P2273">
        <v>90</v>
      </c>
      <c r="Q2273" t="str">
        <f>CONCATENATE(Speciality[[#This Row],[Программа]],"_",Speciality[[#This Row],[Процент]])</f>
        <v>Профессиональное обучение_90</v>
      </c>
      <c r="R2273" s="66" t="s">
        <v>4274</v>
      </c>
      <c r="S2273" t="str">
        <f>CONCATENATE(Speciality[[#This Row],[тех1]],"_",Speciality[[#This Row],[Код]])</f>
        <v>Профессиональное обучение_90_11907</v>
      </c>
      <c r="T2273" t="s">
        <v>4275</v>
      </c>
    </row>
    <row r="2274" spans="15:20" x14ac:dyDescent="0.2">
      <c r="O2274" t="s">
        <v>170</v>
      </c>
      <c r="P2274">
        <v>90</v>
      </c>
      <c r="Q2274" t="str">
        <f>CONCATENATE(Speciality[[#This Row],[Программа]],"_",Speciality[[#This Row],[Процент]])</f>
        <v>Профессиональное обучение_90</v>
      </c>
      <c r="R2274" s="66" t="s">
        <v>4276</v>
      </c>
      <c r="S2274" t="str">
        <f>CONCATENATE(Speciality[[#This Row],[тех1]],"_",Speciality[[#This Row],[Код]])</f>
        <v>Профессиональное обучение_90_11908</v>
      </c>
      <c r="T2274" t="s">
        <v>4275</v>
      </c>
    </row>
    <row r="2275" spans="15:20" x14ac:dyDescent="0.2">
      <c r="O2275" t="s">
        <v>170</v>
      </c>
      <c r="P2275">
        <v>90</v>
      </c>
      <c r="Q2275" t="str">
        <f>CONCATENATE(Speciality[[#This Row],[Программа]],"_",Speciality[[#This Row],[Процент]])</f>
        <v>Профессиональное обучение_90</v>
      </c>
      <c r="R2275" s="66" t="s">
        <v>4277</v>
      </c>
      <c r="S2275" t="str">
        <f>CONCATENATE(Speciality[[#This Row],[тех1]],"_",Speciality[[#This Row],[Код]])</f>
        <v>Профессиональное обучение_90_11909</v>
      </c>
      <c r="T2275" t="s">
        <v>4275</v>
      </c>
    </row>
    <row r="2276" spans="15:20" x14ac:dyDescent="0.2">
      <c r="O2276" t="s">
        <v>170</v>
      </c>
      <c r="P2276">
        <v>90</v>
      </c>
      <c r="Q2276" t="str">
        <f>CONCATENATE(Speciality[[#This Row],[Программа]],"_",Speciality[[#This Row],[Процент]])</f>
        <v>Профессиональное обучение_90</v>
      </c>
      <c r="R2276" s="66" t="s">
        <v>4278</v>
      </c>
      <c r="S2276" t="str">
        <f>CONCATENATE(Speciality[[#This Row],[тех1]],"_",Speciality[[#This Row],[Код]])</f>
        <v>Профессиональное обучение_90_11910</v>
      </c>
      <c r="T2276" t="s">
        <v>4279</v>
      </c>
    </row>
    <row r="2277" spans="15:20" x14ac:dyDescent="0.2">
      <c r="O2277" t="s">
        <v>170</v>
      </c>
      <c r="P2277">
        <v>90</v>
      </c>
      <c r="Q2277" t="str">
        <f>CONCATENATE(Speciality[[#This Row],[Программа]],"_",Speciality[[#This Row],[Процент]])</f>
        <v>Профессиональное обучение_90</v>
      </c>
      <c r="R2277" s="66" t="s">
        <v>4280</v>
      </c>
      <c r="S2277" t="str">
        <f>CONCATENATE(Speciality[[#This Row],[тех1]],"_",Speciality[[#This Row],[Код]])</f>
        <v>Профессиональное обучение_90_11912</v>
      </c>
      <c r="T2277" t="s">
        <v>4281</v>
      </c>
    </row>
    <row r="2278" spans="15:20" x14ac:dyDescent="0.2">
      <c r="O2278" t="s">
        <v>170</v>
      </c>
      <c r="P2278">
        <v>90</v>
      </c>
      <c r="Q2278" t="str">
        <f>CONCATENATE(Speciality[[#This Row],[Программа]],"_",Speciality[[#This Row],[Процент]])</f>
        <v>Профессиональное обучение_90</v>
      </c>
      <c r="R2278" s="66" t="s">
        <v>4282</v>
      </c>
      <c r="S2278" t="str">
        <f>CONCATENATE(Speciality[[#This Row],[тех1]],"_",Speciality[[#This Row],[Код]])</f>
        <v>Профессиональное обучение_90_11914</v>
      </c>
      <c r="T2278" t="s">
        <v>4283</v>
      </c>
    </row>
    <row r="2279" spans="15:20" x14ac:dyDescent="0.2">
      <c r="O2279" t="s">
        <v>170</v>
      </c>
      <c r="P2279">
        <v>90</v>
      </c>
      <c r="Q2279" t="str">
        <f>CONCATENATE(Speciality[[#This Row],[Программа]],"_",Speciality[[#This Row],[Процент]])</f>
        <v>Профессиональное обучение_90</v>
      </c>
      <c r="R2279" s="66" t="s">
        <v>4284</v>
      </c>
      <c r="S2279" t="str">
        <f>CONCATENATE(Speciality[[#This Row],[тех1]],"_",Speciality[[#This Row],[Код]])</f>
        <v>Профессиональное обучение_90_11916</v>
      </c>
      <c r="T2279" t="s">
        <v>4285</v>
      </c>
    </row>
    <row r="2280" spans="15:20" x14ac:dyDescent="0.2">
      <c r="O2280" t="s">
        <v>170</v>
      </c>
      <c r="P2280">
        <v>90</v>
      </c>
      <c r="Q2280" t="str">
        <f>CONCATENATE(Speciality[[#This Row],[Программа]],"_",Speciality[[#This Row],[Процент]])</f>
        <v>Профессиональное обучение_90</v>
      </c>
      <c r="R2280" s="66" t="s">
        <v>4286</v>
      </c>
      <c r="S2280" t="str">
        <f>CONCATENATE(Speciality[[#This Row],[тех1]],"_",Speciality[[#This Row],[Код]])</f>
        <v>Профессиональное обучение_90_11918</v>
      </c>
      <c r="T2280" t="s">
        <v>4287</v>
      </c>
    </row>
    <row r="2281" spans="15:20" x14ac:dyDescent="0.2">
      <c r="O2281" t="s">
        <v>170</v>
      </c>
      <c r="P2281">
        <v>90</v>
      </c>
      <c r="Q2281" t="str">
        <f>CONCATENATE(Speciality[[#This Row],[Программа]],"_",Speciality[[#This Row],[Процент]])</f>
        <v>Профессиональное обучение_90</v>
      </c>
      <c r="R2281" s="66" t="s">
        <v>4288</v>
      </c>
      <c r="S2281" t="str">
        <f>CONCATENATE(Speciality[[#This Row],[тех1]],"_",Speciality[[#This Row],[Код]])</f>
        <v>Профессиональное обучение_90_11919</v>
      </c>
      <c r="T2281" t="s">
        <v>4287</v>
      </c>
    </row>
    <row r="2282" spans="15:20" x14ac:dyDescent="0.2">
      <c r="O2282" t="s">
        <v>170</v>
      </c>
      <c r="P2282">
        <v>90</v>
      </c>
      <c r="Q2282" t="str">
        <f>CONCATENATE(Speciality[[#This Row],[Программа]],"_",Speciality[[#This Row],[Процент]])</f>
        <v>Профессиональное обучение_90</v>
      </c>
      <c r="R2282" s="66" t="s">
        <v>4289</v>
      </c>
      <c r="S2282" t="str">
        <f>CONCATENATE(Speciality[[#This Row],[тех1]],"_",Speciality[[#This Row],[Код]])</f>
        <v>Профессиональное обучение_90_11920</v>
      </c>
      <c r="T2282" t="s">
        <v>4290</v>
      </c>
    </row>
    <row r="2283" spans="15:20" x14ac:dyDescent="0.2">
      <c r="O2283" t="s">
        <v>170</v>
      </c>
      <c r="P2283">
        <v>90</v>
      </c>
      <c r="Q2283" t="str">
        <f>CONCATENATE(Speciality[[#This Row],[Программа]],"_",Speciality[[#This Row],[Процент]])</f>
        <v>Профессиональное обучение_90</v>
      </c>
      <c r="R2283" s="66" t="s">
        <v>4291</v>
      </c>
      <c r="S2283" t="str">
        <f>CONCATENATE(Speciality[[#This Row],[тех1]],"_",Speciality[[#This Row],[Код]])</f>
        <v>Профессиональное обучение_90_11922</v>
      </c>
      <c r="T2283" t="s">
        <v>4292</v>
      </c>
    </row>
    <row r="2284" spans="15:20" x14ac:dyDescent="0.2">
      <c r="O2284" t="s">
        <v>170</v>
      </c>
      <c r="P2284">
        <v>90</v>
      </c>
      <c r="Q2284" t="str">
        <f>CONCATENATE(Speciality[[#This Row],[Программа]],"_",Speciality[[#This Row],[Процент]])</f>
        <v>Профессиональное обучение_90</v>
      </c>
      <c r="R2284" s="66" t="s">
        <v>4293</v>
      </c>
      <c r="S2284" t="str">
        <f>CONCATENATE(Speciality[[#This Row],[тех1]],"_",Speciality[[#This Row],[Код]])</f>
        <v>Профессиональное обучение_90_11924</v>
      </c>
      <c r="T2284" t="s">
        <v>4294</v>
      </c>
    </row>
    <row r="2285" spans="15:20" x14ac:dyDescent="0.2">
      <c r="O2285" t="s">
        <v>170</v>
      </c>
      <c r="P2285">
        <v>90</v>
      </c>
      <c r="Q2285" t="str">
        <f>CONCATENATE(Speciality[[#This Row],[Программа]],"_",Speciality[[#This Row],[Процент]])</f>
        <v>Профессиональное обучение_90</v>
      </c>
      <c r="R2285" s="66" t="s">
        <v>4295</v>
      </c>
      <c r="S2285" t="str">
        <f>CONCATENATE(Speciality[[#This Row],[тех1]],"_",Speciality[[#This Row],[Код]])</f>
        <v>Профессиональное обучение_90_11925</v>
      </c>
      <c r="T2285" t="s">
        <v>4296</v>
      </c>
    </row>
    <row r="2286" spans="15:20" x14ac:dyDescent="0.2">
      <c r="O2286" t="s">
        <v>170</v>
      </c>
      <c r="P2286">
        <v>90</v>
      </c>
      <c r="Q2286" t="str">
        <f>CONCATENATE(Speciality[[#This Row],[Программа]],"_",Speciality[[#This Row],[Процент]])</f>
        <v>Профессиональное обучение_90</v>
      </c>
      <c r="R2286" s="66" t="s">
        <v>4297</v>
      </c>
      <c r="S2286" t="str">
        <f>CONCATENATE(Speciality[[#This Row],[тех1]],"_",Speciality[[#This Row],[Код]])</f>
        <v>Профессиональное обучение_90_11927</v>
      </c>
      <c r="T2286" t="s">
        <v>4298</v>
      </c>
    </row>
    <row r="2287" spans="15:20" x14ac:dyDescent="0.2">
      <c r="O2287" t="s">
        <v>170</v>
      </c>
      <c r="P2287">
        <v>90</v>
      </c>
      <c r="Q2287" t="str">
        <f>CONCATENATE(Speciality[[#This Row],[Программа]],"_",Speciality[[#This Row],[Процент]])</f>
        <v>Профессиональное обучение_90</v>
      </c>
      <c r="R2287" s="66" t="s">
        <v>4299</v>
      </c>
      <c r="S2287" t="str">
        <f>CONCATENATE(Speciality[[#This Row],[тех1]],"_",Speciality[[#This Row],[Код]])</f>
        <v>Профессиональное обучение_90_11929</v>
      </c>
      <c r="T2287" t="s">
        <v>4300</v>
      </c>
    </row>
    <row r="2288" spans="15:20" x14ac:dyDescent="0.2">
      <c r="O2288" t="s">
        <v>170</v>
      </c>
      <c r="P2288">
        <v>90</v>
      </c>
      <c r="Q2288" t="str">
        <f>CONCATENATE(Speciality[[#This Row],[Программа]],"_",Speciality[[#This Row],[Процент]])</f>
        <v>Профессиональное обучение_90</v>
      </c>
      <c r="R2288" s="66" t="s">
        <v>4301</v>
      </c>
      <c r="S2288" t="str">
        <f>CONCATENATE(Speciality[[#This Row],[тех1]],"_",Speciality[[#This Row],[Код]])</f>
        <v>Профессиональное обучение_90_11930</v>
      </c>
      <c r="T2288" t="s">
        <v>2346</v>
      </c>
    </row>
    <row r="2289" spans="15:20" x14ac:dyDescent="0.2">
      <c r="O2289" t="s">
        <v>170</v>
      </c>
      <c r="P2289">
        <v>90</v>
      </c>
      <c r="Q2289" t="str">
        <f>CONCATENATE(Speciality[[#This Row],[Программа]],"_",Speciality[[#This Row],[Процент]])</f>
        <v>Профессиональное обучение_90</v>
      </c>
      <c r="R2289" s="66" t="s">
        <v>4302</v>
      </c>
      <c r="S2289" t="str">
        <f>CONCATENATE(Speciality[[#This Row],[тех1]],"_",Speciality[[#This Row],[Код]])</f>
        <v>Профессиональное обучение_90_11932</v>
      </c>
      <c r="T2289" t="s">
        <v>4303</v>
      </c>
    </row>
    <row r="2290" spans="15:20" x14ac:dyDescent="0.2">
      <c r="O2290" t="s">
        <v>170</v>
      </c>
      <c r="P2290">
        <v>90</v>
      </c>
      <c r="Q2290" t="str">
        <f>CONCATENATE(Speciality[[#This Row],[Программа]],"_",Speciality[[#This Row],[Процент]])</f>
        <v>Профессиональное обучение_90</v>
      </c>
      <c r="R2290" s="66" t="s">
        <v>4304</v>
      </c>
      <c r="S2290" t="str">
        <f>CONCATENATE(Speciality[[#This Row],[тех1]],"_",Speciality[[#This Row],[Код]])</f>
        <v>Профессиональное обучение_90_11934</v>
      </c>
      <c r="T2290" t="s">
        <v>4305</v>
      </c>
    </row>
    <row r="2291" spans="15:20" x14ac:dyDescent="0.2">
      <c r="O2291" t="s">
        <v>170</v>
      </c>
      <c r="P2291">
        <v>90</v>
      </c>
      <c r="Q2291" t="str">
        <f>CONCATENATE(Speciality[[#This Row],[Программа]],"_",Speciality[[#This Row],[Процент]])</f>
        <v>Профессиональное обучение_90</v>
      </c>
      <c r="R2291" s="66" t="s">
        <v>4306</v>
      </c>
      <c r="S2291" t="str">
        <f>CONCATENATE(Speciality[[#This Row],[тех1]],"_",Speciality[[#This Row],[Код]])</f>
        <v>Профессиональное обучение_90_11936</v>
      </c>
      <c r="T2291" t="s">
        <v>4307</v>
      </c>
    </row>
    <row r="2292" spans="15:20" x14ac:dyDescent="0.2">
      <c r="O2292" t="s">
        <v>170</v>
      </c>
      <c r="P2292">
        <v>90</v>
      </c>
      <c r="Q2292" t="str">
        <f>CONCATENATE(Speciality[[#This Row],[Программа]],"_",Speciality[[#This Row],[Процент]])</f>
        <v>Профессиональное обучение_90</v>
      </c>
      <c r="R2292" s="66" t="s">
        <v>4308</v>
      </c>
      <c r="S2292" t="str">
        <f>CONCATENATE(Speciality[[#This Row],[тех1]],"_",Speciality[[#This Row],[Код]])</f>
        <v>Профессиональное обучение_90_11943</v>
      </c>
      <c r="T2292" t="s">
        <v>2347</v>
      </c>
    </row>
    <row r="2293" spans="15:20" x14ac:dyDescent="0.2">
      <c r="O2293" t="s">
        <v>170</v>
      </c>
      <c r="P2293">
        <v>90</v>
      </c>
      <c r="Q2293" t="str">
        <f>CONCATENATE(Speciality[[#This Row],[Программа]],"_",Speciality[[#This Row],[Процент]])</f>
        <v>Профессиональное обучение_90</v>
      </c>
      <c r="R2293" s="66" t="s">
        <v>4309</v>
      </c>
      <c r="S2293" t="str">
        <f>CONCATENATE(Speciality[[#This Row],[тех1]],"_",Speciality[[#This Row],[Код]])</f>
        <v>Профессиональное обучение_90_11945</v>
      </c>
      <c r="T2293" t="s">
        <v>4310</v>
      </c>
    </row>
    <row r="2294" spans="15:20" x14ac:dyDescent="0.2">
      <c r="O2294" t="s">
        <v>170</v>
      </c>
      <c r="P2294">
        <v>90</v>
      </c>
      <c r="Q2294" t="str">
        <f>CONCATENATE(Speciality[[#This Row],[Программа]],"_",Speciality[[#This Row],[Процент]])</f>
        <v>Профессиональное обучение_90</v>
      </c>
      <c r="R2294" s="66" t="s">
        <v>4311</v>
      </c>
      <c r="S2294" t="str">
        <f>CONCATENATE(Speciality[[#This Row],[тех1]],"_",Speciality[[#This Row],[Код]])</f>
        <v>Профессиональное обучение_90_11947</v>
      </c>
      <c r="T2294" t="s">
        <v>4312</v>
      </c>
    </row>
    <row r="2295" spans="15:20" x14ac:dyDescent="0.2">
      <c r="O2295" t="s">
        <v>170</v>
      </c>
      <c r="P2295">
        <v>90</v>
      </c>
      <c r="Q2295" t="str">
        <f>CONCATENATE(Speciality[[#This Row],[Программа]],"_",Speciality[[#This Row],[Процент]])</f>
        <v>Профессиональное обучение_90</v>
      </c>
      <c r="R2295" s="66" t="s">
        <v>4313</v>
      </c>
      <c r="S2295" t="str">
        <f>CONCATENATE(Speciality[[#This Row],[тех1]],"_",Speciality[[#This Row],[Код]])</f>
        <v>Профессиональное обучение_90_11949</v>
      </c>
      <c r="T2295" t="s">
        <v>2348</v>
      </c>
    </row>
    <row r="2296" spans="15:20" x14ac:dyDescent="0.2">
      <c r="O2296" t="s">
        <v>170</v>
      </c>
      <c r="P2296">
        <v>90</v>
      </c>
      <c r="Q2296" t="str">
        <f>CONCATENATE(Speciality[[#This Row],[Программа]],"_",Speciality[[#This Row],[Процент]])</f>
        <v>Профессиональное обучение_90</v>
      </c>
      <c r="R2296" s="66" t="s">
        <v>4314</v>
      </c>
      <c r="S2296" t="str">
        <f>CONCATENATE(Speciality[[#This Row],[тех1]],"_",Speciality[[#This Row],[Код]])</f>
        <v>Профессиональное обучение_90_11951</v>
      </c>
      <c r="T2296" t="s">
        <v>2349</v>
      </c>
    </row>
    <row r="2297" spans="15:20" x14ac:dyDescent="0.2">
      <c r="O2297" t="s">
        <v>170</v>
      </c>
      <c r="P2297">
        <v>90</v>
      </c>
      <c r="Q2297" t="str">
        <f>CONCATENATE(Speciality[[#This Row],[Программа]],"_",Speciality[[#This Row],[Процент]])</f>
        <v>Профессиональное обучение_90</v>
      </c>
      <c r="R2297" s="66" t="s">
        <v>4315</v>
      </c>
      <c r="S2297" t="str">
        <f>CONCATENATE(Speciality[[#This Row],[тех1]],"_",Speciality[[#This Row],[Код]])</f>
        <v>Профессиональное обучение_90_11955</v>
      </c>
      <c r="T2297" t="s">
        <v>4316</v>
      </c>
    </row>
    <row r="2298" spans="15:20" x14ac:dyDescent="0.2">
      <c r="O2298" t="s">
        <v>170</v>
      </c>
      <c r="P2298">
        <v>90</v>
      </c>
      <c r="Q2298" t="str">
        <f>CONCATENATE(Speciality[[#This Row],[Программа]],"_",Speciality[[#This Row],[Процент]])</f>
        <v>Профессиональное обучение_90</v>
      </c>
      <c r="R2298" s="66" t="s">
        <v>4317</v>
      </c>
      <c r="S2298" t="str">
        <f>CONCATENATE(Speciality[[#This Row],[тех1]],"_",Speciality[[#This Row],[Код]])</f>
        <v>Профессиональное обучение_90_11957</v>
      </c>
      <c r="T2298" t="s">
        <v>2350</v>
      </c>
    </row>
    <row r="2299" spans="15:20" x14ac:dyDescent="0.2">
      <c r="O2299" t="s">
        <v>170</v>
      </c>
      <c r="P2299">
        <v>90</v>
      </c>
      <c r="Q2299" t="str">
        <f>CONCATENATE(Speciality[[#This Row],[Программа]],"_",Speciality[[#This Row],[Процент]])</f>
        <v>Профессиональное обучение_90</v>
      </c>
      <c r="R2299" s="66" t="s">
        <v>4318</v>
      </c>
      <c r="S2299" t="str">
        <f>CONCATENATE(Speciality[[#This Row],[тех1]],"_",Speciality[[#This Row],[Код]])</f>
        <v>Профессиональное обучение_90_11961</v>
      </c>
      <c r="T2299" t="s">
        <v>4319</v>
      </c>
    </row>
    <row r="2300" spans="15:20" x14ac:dyDescent="0.2">
      <c r="O2300" t="s">
        <v>170</v>
      </c>
      <c r="P2300">
        <v>90</v>
      </c>
      <c r="Q2300" t="str">
        <f>CONCATENATE(Speciality[[#This Row],[Программа]],"_",Speciality[[#This Row],[Процент]])</f>
        <v>Профессиональное обучение_90</v>
      </c>
      <c r="R2300" s="66" t="s">
        <v>4320</v>
      </c>
      <c r="S2300" t="str">
        <f>CONCATENATE(Speciality[[#This Row],[тех1]],"_",Speciality[[#This Row],[Код]])</f>
        <v>Профессиональное обучение_90_11963</v>
      </c>
      <c r="T2300" t="s">
        <v>4321</v>
      </c>
    </row>
    <row r="2301" spans="15:20" x14ac:dyDescent="0.2">
      <c r="O2301" t="s">
        <v>170</v>
      </c>
      <c r="P2301">
        <v>90</v>
      </c>
      <c r="Q2301" t="str">
        <f>CONCATENATE(Speciality[[#This Row],[Программа]],"_",Speciality[[#This Row],[Процент]])</f>
        <v>Профессиональное обучение_90</v>
      </c>
      <c r="R2301" s="66" t="s">
        <v>4322</v>
      </c>
      <c r="S2301" t="str">
        <f>CONCATENATE(Speciality[[#This Row],[тех1]],"_",Speciality[[#This Row],[Код]])</f>
        <v>Профессиональное обучение_90_11965</v>
      </c>
      <c r="T2301" t="s">
        <v>4323</v>
      </c>
    </row>
    <row r="2302" spans="15:20" x14ac:dyDescent="0.2">
      <c r="O2302" t="s">
        <v>170</v>
      </c>
      <c r="P2302">
        <v>90</v>
      </c>
      <c r="Q2302" t="str">
        <f>CONCATENATE(Speciality[[#This Row],[Программа]],"_",Speciality[[#This Row],[Процент]])</f>
        <v>Профессиональное обучение_90</v>
      </c>
      <c r="R2302" s="66" t="s">
        <v>4324</v>
      </c>
      <c r="S2302" t="str">
        <f>CONCATENATE(Speciality[[#This Row],[тех1]],"_",Speciality[[#This Row],[Код]])</f>
        <v>Профессиональное обучение_90_11967</v>
      </c>
      <c r="T2302" t="s">
        <v>4325</v>
      </c>
    </row>
    <row r="2303" spans="15:20" x14ac:dyDescent="0.2">
      <c r="O2303" t="s">
        <v>170</v>
      </c>
      <c r="P2303">
        <v>90</v>
      </c>
      <c r="Q2303" t="str">
        <f>CONCATENATE(Speciality[[#This Row],[Программа]],"_",Speciality[[#This Row],[Процент]])</f>
        <v>Профессиональное обучение_90</v>
      </c>
      <c r="R2303" s="66" t="s">
        <v>4326</v>
      </c>
      <c r="S2303" t="str">
        <f>CONCATENATE(Speciality[[#This Row],[тех1]],"_",Speciality[[#This Row],[Код]])</f>
        <v>Профессиональное обучение_90_11971</v>
      </c>
      <c r="T2303" t="s">
        <v>4327</v>
      </c>
    </row>
    <row r="2304" spans="15:20" x14ac:dyDescent="0.2">
      <c r="O2304" t="s">
        <v>170</v>
      </c>
      <c r="P2304">
        <v>90</v>
      </c>
      <c r="Q2304" t="str">
        <f>CONCATENATE(Speciality[[#This Row],[Программа]],"_",Speciality[[#This Row],[Процент]])</f>
        <v>Профессиональное обучение_90</v>
      </c>
      <c r="R2304" s="66" t="s">
        <v>4328</v>
      </c>
      <c r="S2304" t="str">
        <f>CONCATENATE(Speciality[[#This Row],[тех1]],"_",Speciality[[#This Row],[Код]])</f>
        <v>Профессиональное обучение_90_11973</v>
      </c>
      <c r="T2304" t="s">
        <v>4329</v>
      </c>
    </row>
    <row r="2305" spans="15:20" x14ac:dyDescent="0.2">
      <c r="O2305" t="s">
        <v>170</v>
      </c>
      <c r="P2305">
        <v>90</v>
      </c>
      <c r="Q2305" t="str">
        <f>CONCATENATE(Speciality[[#This Row],[Программа]],"_",Speciality[[#This Row],[Процент]])</f>
        <v>Профессиональное обучение_90</v>
      </c>
      <c r="R2305" s="66" t="s">
        <v>4330</v>
      </c>
      <c r="S2305" t="str">
        <f>CONCATENATE(Speciality[[#This Row],[тех1]],"_",Speciality[[#This Row],[Код]])</f>
        <v>Профессиональное обучение_90_11974</v>
      </c>
      <c r="T2305" t="s">
        <v>4331</v>
      </c>
    </row>
    <row r="2306" spans="15:20" x14ac:dyDescent="0.2">
      <c r="O2306" t="s">
        <v>170</v>
      </c>
      <c r="P2306">
        <v>90</v>
      </c>
      <c r="Q2306" t="str">
        <f>CONCATENATE(Speciality[[#This Row],[Программа]],"_",Speciality[[#This Row],[Процент]])</f>
        <v>Профессиональное обучение_90</v>
      </c>
      <c r="R2306" s="66" t="s">
        <v>4332</v>
      </c>
      <c r="S2306" t="str">
        <f>CONCATENATE(Speciality[[#This Row],[тех1]],"_",Speciality[[#This Row],[Код]])</f>
        <v>Профессиональное обучение_90_11976</v>
      </c>
      <c r="T2306" t="s">
        <v>4333</v>
      </c>
    </row>
    <row r="2307" spans="15:20" x14ac:dyDescent="0.2">
      <c r="O2307" t="s">
        <v>170</v>
      </c>
      <c r="P2307">
        <v>90</v>
      </c>
      <c r="Q2307" t="str">
        <f>CONCATENATE(Speciality[[#This Row],[Программа]],"_",Speciality[[#This Row],[Процент]])</f>
        <v>Профессиональное обучение_90</v>
      </c>
      <c r="R2307" s="66" t="s">
        <v>4334</v>
      </c>
      <c r="S2307" t="str">
        <f>CONCATENATE(Speciality[[#This Row],[тех1]],"_",Speciality[[#This Row],[Код]])</f>
        <v>Профессиональное обучение_90_11978</v>
      </c>
      <c r="T2307" t="s">
        <v>4335</v>
      </c>
    </row>
    <row r="2308" spans="15:20" x14ac:dyDescent="0.2">
      <c r="O2308" t="s">
        <v>170</v>
      </c>
      <c r="P2308">
        <v>90</v>
      </c>
      <c r="Q2308" t="str">
        <f>CONCATENATE(Speciality[[#This Row],[Программа]],"_",Speciality[[#This Row],[Процент]])</f>
        <v>Профессиональное обучение_90</v>
      </c>
      <c r="R2308" s="66" t="s">
        <v>4336</v>
      </c>
      <c r="S2308" t="str">
        <f>CONCATENATE(Speciality[[#This Row],[тех1]],"_",Speciality[[#This Row],[Код]])</f>
        <v>Профессиональное обучение_90_11980</v>
      </c>
      <c r="T2308" t="s">
        <v>4337</v>
      </c>
    </row>
    <row r="2309" spans="15:20" x14ac:dyDescent="0.2">
      <c r="O2309" t="s">
        <v>170</v>
      </c>
      <c r="P2309">
        <v>90</v>
      </c>
      <c r="Q2309" t="str">
        <f>CONCATENATE(Speciality[[#This Row],[Программа]],"_",Speciality[[#This Row],[Процент]])</f>
        <v>Профессиональное обучение_90</v>
      </c>
      <c r="R2309" s="66" t="s">
        <v>4338</v>
      </c>
      <c r="S2309" t="str">
        <f>CONCATENATE(Speciality[[#This Row],[тех1]],"_",Speciality[[#This Row],[Код]])</f>
        <v>Профессиональное обучение_90_11982</v>
      </c>
      <c r="T2309" t="s">
        <v>4339</v>
      </c>
    </row>
    <row r="2310" spans="15:20" x14ac:dyDescent="0.2">
      <c r="O2310" t="s">
        <v>170</v>
      </c>
      <c r="P2310">
        <v>90</v>
      </c>
      <c r="Q2310" t="str">
        <f>CONCATENATE(Speciality[[#This Row],[Программа]],"_",Speciality[[#This Row],[Процент]])</f>
        <v>Профессиональное обучение_90</v>
      </c>
      <c r="R2310" s="66" t="s">
        <v>4340</v>
      </c>
      <c r="S2310" t="str">
        <f>CONCATENATE(Speciality[[#This Row],[тех1]],"_",Speciality[[#This Row],[Код]])</f>
        <v>Профессиональное обучение_90_11984</v>
      </c>
      <c r="T2310" t="s">
        <v>4341</v>
      </c>
    </row>
    <row r="2311" spans="15:20" x14ac:dyDescent="0.2">
      <c r="O2311" t="s">
        <v>170</v>
      </c>
      <c r="P2311">
        <v>90</v>
      </c>
      <c r="Q2311" t="str">
        <f>CONCATENATE(Speciality[[#This Row],[Программа]],"_",Speciality[[#This Row],[Процент]])</f>
        <v>Профессиональное обучение_90</v>
      </c>
      <c r="R2311" s="66" t="s">
        <v>4342</v>
      </c>
      <c r="S2311" t="str">
        <f>CONCATENATE(Speciality[[#This Row],[тех1]],"_",Speciality[[#This Row],[Код]])</f>
        <v>Профессиональное обучение_90_11985</v>
      </c>
      <c r="T2311" t="s">
        <v>4343</v>
      </c>
    </row>
    <row r="2312" spans="15:20" x14ac:dyDescent="0.2">
      <c r="O2312" t="s">
        <v>170</v>
      </c>
      <c r="P2312">
        <v>90</v>
      </c>
      <c r="Q2312" t="str">
        <f>CONCATENATE(Speciality[[#This Row],[Программа]],"_",Speciality[[#This Row],[Процент]])</f>
        <v>Профессиональное обучение_90</v>
      </c>
      <c r="R2312" s="66" t="s">
        <v>4344</v>
      </c>
      <c r="S2312" t="str">
        <f>CONCATENATE(Speciality[[#This Row],[тех1]],"_",Speciality[[#This Row],[Код]])</f>
        <v>Профессиональное обучение_90_11989</v>
      </c>
      <c r="T2312" t="s">
        <v>4345</v>
      </c>
    </row>
    <row r="2313" spans="15:20" x14ac:dyDescent="0.2">
      <c r="O2313" t="s">
        <v>170</v>
      </c>
      <c r="P2313">
        <v>90</v>
      </c>
      <c r="Q2313" t="str">
        <f>CONCATENATE(Speciality[[#This Row],[Программа]],"_",Speciality[[#This Row],[Процент]])</f>
        <v>Профессиональное обучение_90</v>
      </c>
      <c r="R2313" s="66" t="s">
        <v>4346</v>
      </c>
      <c r="S2313" t="str">
        <f>CONCATENATE(Speciality[[#This Row],[тех1]],"_",Speciality[[#This Row],[Код]])</f>
        <v>Профессиональное обучение_90_11990</v>
      </c>
      <c r="T2313" t="s">
        <v>4347</v>
      </c>
    </row>
    <row r="2314" spans="15:20" x14ac:dyDescent="0.2">
      <c r="O2314" t="s">
        <v>170</v>
      </c>
      <c r="P2314">
        <v>90</v>
      </c>
      <c r="Q2314" t="str">
        <f>CONCATENATE(Speciality[[#This Row],[Программа]],"_",Speciality[[#This Row],[Процент]])</f>
        <v>Профессиональное обучение_90</v>
      </c>
      <c r="R2314" s="66" t="s">
        <v>4348</v>
      </c>
      <c r="S2314" t="str">
        <f>CONCATENATE(Speciality[[#This Row],[тех1]],"_",Speciality[[#This Row],[Код]])</f>
        <v>Профессиональное обучение_90_11993</v>
      </c>
      <c r="T2314" t="s">
        <v>4349</v>
      </c>
    </row>
    <row r="2315" spans="15:20" x14ac:dyDescent="0.2">
      <c r="O2315" t="s">
        <v>170</v>
      </c>
      <c r="P2315">
        <v>90</v>
      </c>
      <c r="Q2315" t="str">
        <f>CONCATENATE(Speciality[[#This Row],[Программа]],"_",Speciality[[#This Row],[Процент]])</f>
        <v>Профессиональное обучение_90</v>
      </c>
      <c r="R2315" s="66" t="s">
        <v>4350</v>
      </c>
      <c r="S2315" t="str">
        <f>CONCATENATE(Speciality[[#This Row],[тех1]],"_",Speciality[[#This Row],[Код]])</f>
        <v>Профессиональное обучение_90_11995</v>
      </c>
      <c r="T2315" t="s">
        <v>4351</v>
      </c>
    </row>
    <row r="2316" spans="15:20" x14ac:dyDescent="0.2">
      <c r="O2316" t="s">
        <v>170</v>
      </c>
      <c r="P2316">
        <v>90</v>
      </c>
      <c r="Q2316" t="str">
        <f>CONCATENATE(Speciality[[#This Row],[Программа]],"_",Speciality[[#This Row],[Процент]])</f>
        <v>Профессиональное обучение_90</v>
      </c>
      <c r="R2316" s="66" t="s">
        <v>4352</v>
      </c>
      <c r="S2316" t="str">
        <f>CONCATENATE(Speciality[[#This Row],[тех1]],"_",Speciality[[#This Row],[Код]])</f>
        <v>Профессиональное обучение_90_11997</v>
      </c>
      <c r="T2316" t="s">
        <v>201</v>
      </c>
    </row>
    <row r="2317" spans="15:20" x14ac:dyDescent="0.2">
      <c r="O2317" t="s">
        <v>170</v>
      </c>
      <c r="P2317">
        <v>90</v>
      </c>
      <c r="Q2317" t="str">
        <f>CONCATENATE(Speciality[[#This Row],[Программа]],"_",Speciality[[#This Row],[Процент]])</f>
        <v>Профессиональное обучение_90</v>
      </c>
      <c r="R2317" s="66" t="s">
        <v>4353</v>
      </c>
      <c r="S2317" t="str">
        <f>CONCATENATE(Speciality[[#This Row],[тех1]],"_",Speciality[[#This Row],[Код]])</f>
        <v>Профессиональное обучение_90_11999</v>
      </c>
      <c r="T2317" t="s">
        <v>4354</v>
      </c>
    </row>
    <row r="2318" spans="15:20" x14ac:dyDescent="0.2">
      <c r="O2318" t="s">
        <v>170</v>
      </c>
      <c r="P2318">
        <v>90</v>
      </c>
      <c r="Q2318" t="str">
        <f>CONCATENATE(Speciality[[#This Row],[Программа]],"_",Speciality[[#This Row],[Процент]])</f>
        <v>Профессиональное обучение_90</v>
      </c>
      <c r="R2318" s="66" t="s">
        <v>4355</v>
      </c>
      <c r="S2318" t="str">
        <f>CONCATENATE(Speciality[[#This Row],[тех1]],"_",Speciality[[#This Row],[Код]])</f>
        <v>Профессиональное обучение_90_12001</v>
      </c>
      <c r="T2318" t="s">
        <v>4356</v>
      </c>
    </row>
    <row r="2319" spans="15:20" x14ac:dyDescent="0.2">
      <c r="O2319" t="s">
        <v>170</v>
      </c>
      <c r="P2319">
        <v>90</v>
      </c>
      <c r="Q2319" t="str">
        <f>CONCATENATE(Speciality[[#This Row],[Программа]],"_",Speciality[[#This Row],[Процент]])</f>
        <v>Профессиональное обучение_90</v>
      </c>
      <c r="R2319" s="66" t="s">
        <v>4357</v>
      </c>
      <c r="S2319" t="str">
        <f>CONCATENATE(Speciality[[#This Row],[тех1]],"_",Speciality[[#This Row],[Код]])</f>
        <v>Профессиональное обучение_90_12002</v>
      </c>
      <c r="T2319" t="s">
        <v>4356</v>
      </c>
    </row>
    <row r="2320" spans="15:20" x14ac:dyDescent="0.2">
      <c r="O2320" t="s">
        <v>170</v>
      </c>
      <c r="P2320">
        <v>90</v>
      </c>
      <c r="Q2320" t="str">
        <f>CONCATENATE(Speciality[[#This Row],[Программа]],"_",Speciality[[#This Row],[Процент]])</f>
        <v>Профессиональное обучение_90</v>
      </c>
      <c r="R2320" s="66" t="s">
        <v>4358</v>
      </c>
      <c r="S2320" t="str">
        <f>CONCATENATE(Speciality[[#This Row],[тех1]],"_",Speciality[[#This Row],[Код]])</f>
        <v>Профессиональное обучение_90_12003</v>
      </c>
      <c r="T2320" t="s">
        <v>4359</v>
      </c>
    </row>
    <row r="2321" spans="15:20" x14ac:dyDescent="0.2">
      <c r="O2321" t="s">
        <v>170</v>
      </c>
      <c r="P2321">
        <v>90</v>
      </c>
      <c r="Q2321" t="str">
        <f>CONCATENATE(Speciality[[#This Row],[Программа]],"_",Speciality[[#This Row],[Процент]])</f>
        <v>Профессиональное обучение_90</v>
      </c>
      <c r="R2321" s="66" t="s">
        <v>4360</v>
      </c>
      <c r="S2321" t="str">
        <f>CONCATENATE(Speciality[[#This Row],[тех1]],"_",Speciality[[#This Row],[Код]])</f>
        <v>Профессиональное обучение_90_12005</v>
      </c>
      <c r="T2321" t="s">
        <v>4361</v>
      </c>
    </row>
    <row r="2322" spans="15:20" x14ac:dyDescent="0.2">
      <c r="O2322" t="s">
        <v>170</v>
      </c>
      <c r="P2322">
        <v>90</v>
      </c>
      <c r="Q2322" t="str">
        <f>CONCATENATE(Speciality[[#This Row],[Программа]],"_",Speciality[[#This Row],[Процент]])</f>
        <v>Профессиональное обучение_90</v>
      </c>
      <c r="R2322" s="66" t="s">
        <v>4362</v>
      </c>
      <c r="S2322" t="str">
        <f>CONCATENATE(Speciality[[#This Row],[тех1]],"_",Speciality[[#This Row],[Код]])</f>
        <v>Профессиональное обучение_90_12006</v>
      </c>
      <c r="T2322" t="s">
        <v>4363</v>
      </c>
    </row>
    <row r="2323" spans="15:20" x14ac:dyDescent="0.2">
      <c r="O2323" t="s">
        <v>170</v>
      </c>
      <c r="P2323">
        <v>90</v>
      </c>
      <c r="Q2323" t="str">
        <f>CONCATENATE(Speciality[[#This Row],[Программа]],"_",Speciality[[#This Row],[Процент]])</f>
        <v>Профессиональное обучение_90</v>
      </c>
      <c r="R2323" s="66" t="s">
        <v>4364</v>
      </c>
      <c r="S2323" t="str">
        <f>CONCATENATE(Speciality[[#This Row],[тех1]],"_",Speciality[[#This Row],[Код]])</f>
        <v>Профессиональное обучение_90_12008</v>
      </c>
      <c r="T2323" t="s">
        <v>4365</v>
      </c>
    </row>
    <row r="2324" spans="15:20" x14ac:dyDescent="0.2">
      <c r="O2324" t="s">
        <v>170</v>
      </c>
      <c r="P2324">
        <v>90</v>
      </c>
      <c r="Q2324" t="str">
        <f>CONCATENATE(Speciality[[#This Row],[Программа]],"_",Speciality[[#This Row],[Процент]])</f>
        <v>Профессиональное обучение_90</v>
      </c>
      <c r="R2324" s="66" t="s">
        <v>4366</v>
      </c>
      <c r="S2324" t="str">
        <f>CONCATENATE(Speciality[[#This Row],[тех1]],"_",Speciality[[#This Row],[Код]])</f>
        <v>Профессиональное обучение_90_12010</v>
      </c>
      <c r="T2324" t="s">
        <v>4367</v>
      </c>
    </row>
    <row r="2325" spans="15:20" x14ac:dyDescent="0.2">
      <c r="O2325" t="s">
        <v>170</v>
      </c>
      <c r="P2325">
        <v>90</v>
      </c>
      <c r="Q2325" t="str">
        <f>CONCATENATE(Speciality[[#This Row],[Программа]],"_",Speciality[[#This Row],[Процент]])</f>
        <v>Профессиональное обучение_90</v>
      </c>
      <c r="R2325" s="66" t="s">
        <v>4368</v>
      </c>
      <c r="S2325" t="str">
        <f>CONCATENATE(Speciality[[#This Row],[тех1]],"_",Speciality[[#This Row],[Код]])</f>
        <v>Профессиональное обучение_90_12013</v>
      </c>
      <c r="T2325" t="s">
        <v>4369</v>
      </c>
    </row>
    <row r="2326" spans="15:20" x14ac:dyDescent="0.2">
      <c r="O2326" t="s">
        <v>170</v>
      </c>
      <c r="P2326">
        <v>90</v>
      </c>
      <c r="Q2326" t="str">
        <f>CONCATENATE(Speciality[[#This Row],[Программа]],"_",Speciality[[#This Row],[Процент]])</f>
        <v>Профессиональное обучение_90</v>
      </c>
      <c r="R2326" s="66" t="s">
        <v>4370</v>
      </c>
      <c r="S2326" t="str">
        <f>CONCATENATE(Speciality[[#This Row],[тех1]],"_",Speciality[[#This Row],[Код]])</f>
        <v>Профессиональное обучение_90_12017</v>
      </c>
      <c r="T2326" t="s">
        <v>4371</v>
      </c>
    </row>
    <row r="2327" spans="15:20" x14ac:dyDescent="0.2">
      <c r="O2327" t="s">
        <v>170</v>
      </c>
      <c r="P2327">
        <v>90</v>
      </c>
      <c r="Q2327" t="str">
        <f>CONCATENATE(Speciality[[#This Row],[Программа]],"_",Speciality[[#This Row],[Процент]])</f>
        <v>Профессиональное обучение_90</v>
      </c>
      <c r="R2327" s="66" t="s">
        <v>4372</v>
      </c>
      <c r="S2327" t="str">
        <f>CONCATENATE(Speciality[[#This Row],[тех1]],"_",Speciality[[#This Row],[Код]])</f>
        <v>Профессиональное обучение_90_12019</v>
      </c>
      <c r="T2327" t="s">
        <v>4373</v>
      </c>
    </row>
    <row r="2328" spans="15:20" x14ac:dyDescent="0.2">
      <c r="O2328" t="s">
        <v>170</v>
      </c>
      <c r="P2328">
        <v>90</v>
      </c>
      <c r="Q2328" t="str">
        <f>CONCATENATE(Speciality[[#This Row],[Программа]],"_",Speciality[[#This Row],[Процент]])</f>
        <v>Профессиональное обучение_90</v>
      </c>
      <c r="R2328" s="66" t="s">
        <v>4374</v>
      </c>
      <c r="S2328" t="str">
        <f>CONCATENATE(Speciality[[#This Row],[тех1]],"_",Speciality[[#This Row],[Код]])</f>
        <v>Профессиональное обучение_90_12021</v>
      </c>
      <c r="T2328" t="s">
        <v>4375</v>
      </c>
    </row>
    <row r="2329" spans="15:20" x14ac:dyDescent="0.2">
      <c r="O2329" t="s">
        <v>170</v>
      </c>
      <c r="P2329">
        <v>90</v>
      </c>
      <c r="Q2329" t="str">
        <f>CONCATENATE(Speciality[[#This Row],[Программа]],"_",Speciality[[#This Row],[Процент]])</f>
        <v>Профессиональное обучение_90</v>
      </c>
      <c r="R2329" s="66" t="s">
        <v>4376</v>
      </c>
      <c r="S2329" t="str">
        <f>CONCATENATE(Speciality[[#This Row],[тех1]],"_",Speciality[[#This Row],[Код]])</f>
        <v>Профессиональное обучение_90_12023</v>
      </c>
      <c r="T2329" t="s">
        <v>4377</v>
      </c>
    </row>
    <row r="2330" spans="15:20" x14ac:dyDescent="0.2">
      <c r="O2330" t="s">
        <v>170</v>
      </c>
      <c r="P2330">
        <v>90</v>
      </c>
      <c r="Q2330" t="str">
        <f>CONCATENATE(Speciality[[#This Row],[Программа]],"_",Speciality[[#This Row],[Процент]])</f>
        <v>Профессиональное обучение_90</v>
      </c>
      <c r="R2330" s="66" t="s">
        <v>4378</v>
      </c>
      <c r="S2330" t="str">
        <f>CONCATENATE(Speciality[[#This Row],[тех1]],"_",Speciality[[#This Row],[Код]])</f>
        <v>Профессиональное обучение_90_12025</v>
      </c>
      <c r="T2330" t="s">
        <v>4379</v>
      </c>
    </row>
    <row r="2331" spans="15:20" x14ac:dyDescent="0.2">
      <c r="O2331" t="s">
        <v>170</v>
      </c>
      <c r="P2331">
        <v>90</v>
      </c>
      <c r="Q2331" t="str">
        <f>CONCATENATE(Speciality[[#This Row],[Программа]],"_",Speciality[[#This Row],[Процент]])</f>
        <v>Профессиональное обучение_90</v>
      </c>
      <c r="R2331" s="66" t="s">
        <v>4380</v>
      </c>
      <c r="S2331" t="str">
        <f>CONCATENATE(Speciality[[#This Row],[тех1]],"_",Speciality[[#This Row],[Код]])</f>
        <v>Профессиональное обучение_90_12028</v>
      </c>
      <c r="T2331" t="s">
        <v>4381</v>
      </c>
    </row>
    <row r="2332" spans="15:20" x14ac:dyDescent="0.2">
      <c r="O2332" t="s">
        <v>170</v>
      </c>
      <c r="P2332">
        <v>90</v>
      </c>
      <c r="Q2332" t="str">
        <f>CONCATENATE(Speciality[[#This Row],[Программа]],"_",Speciality[[#This Row],[Процент]])</f>
        <v>Профессиональное обучение_90</v>
      </c>
      <c r="R2332" s="66" t="s">
        <v>4382</v>
      </c>
      <c r="S2332" t="str">
        <f>CONCATENATE(Speciality[[#This Row],[тех1]],"_",Speciality[[#This Row],[Код]])</f>
        <v>Профессиональное обучение_90_12030</v>
      </c>
      <c r="T2332" t="s">
        <v>4383</v>
      </c>
    </row>
    <row r="2333" spans="15:20" x14ac:dyDescent="0.2">
      <c r="O2333" t="s">
        <v>170</v>
      </c>
      <c r="P2333">
        <v>90</v>
      </c>
      <c r="Q2333" t="str">
        <f>CONCATENATE(Speciality[[#This Row],[Программа]],"_",Speciality[[#This Row],[Процент]])</f>
        <v>Профессиональное обучение_90</v>
      </c>
      <c r="R2333" s="66" t="s">
        <v>4384</v>
      </c>
      <c r="S2333" t="str">
        <f>CONCATENATE(Speciality[[#This Row],[тех1]],"_",Speciality[[#This Row],[Код]])</f>
        <v>Профессиональное обучение_90_12032</v>
      </c>
      <c r="T2333" t="s">
        <v>2351</v>
      </c>
    </row>
    <row r="2334" spans="15:20" x14ac:dyDescent="0.2">
      <c r="O2334" t="s">
        <v>170</v>
      </c>
      <c r="P2334">
        <v>90</v>
      </c>
      <c r="Q2334" t="str">
        <f>CONCATENATE(Speciality[[#This Row],[Программа]],"_",Speciality[[#This Row],[Процент]])</f>
        <v>Профессиональное обучение_90</v>
      </c>
      <c r="R2334" s="66" t="s">
        <v>4385</v>
      </c>
      <c r="S2334" t="str">
        <f>CONCATENATE(Speciality[[#This Row],[тех1]],"_",Speciality[[#This Row],[Код]])</f>
        <v>Профессиональное обучение_90_12034</v>
      </c>
      <c r="T2334" t="s">
        <v>4386</v>
      </c>
    </row>
    <row r="2335" spans="15:20" x14ac:dyDescent="0.2">
      <c r="O2335" t="s">
        <v>170</v>
      </c>
      <c r="P2335">
        <v>90</v>
      </c>
      <c r="Q2335" t="str">
        <f>CONCATENATE(Speciality[[#This Row],[Программа]],"_",Speciality[[#This Row],[Процент]])</f>
        <v>Профессиональное обучение_90</v>
      </c>
      <c r="R2335" s="66" t="s">
        <v>4387</v>
      </c>
      <c r="S2335" t="str">
        <f>CONCATENATE(Speciality[[#This Row],[тех1]],"_",Speciality[[#This Row],[Код]])</f>
        <v>Профессиональное обучение_90_12037</v>
      </c>
      <c r="T2335" t="s">
        <v>4388</v>
      </c>
    </row>
    <row r="2336" spans="15:20" x14ac:dyDescent="0.2">
      <c r="O2336" t="s">
        <v>170</v>
      </c>
      <c r="P2336">
        <v>90</v>
      </c>
      <c r="Q2336" t="str">
        <f>CONCATENATE(Speciality[[#This Row],[Программа]],"_",Speciality[[#This Row],[Процент]])</f>
        <v>Профессиональное обучение_90</v>
      </c>
      <c r="R2336" s="66" t="s">
        <v>4389</v>
      </c>
      <c r="S2336" t="str">
        <f>CONCATENATE(Speciality[[#This Row],[тех1]],"_",Speciality[[#This Row],[Код]])</f>
        <v>Профессиональное обучение_90_12039</v>
      </c>
      <c r="T2336" t="s">
        <v>4390</v>
      </c>
    </row>
    <row r="2337" spans="15:20" x14ac:dyDescent="0.2">
      <c r="O2337" t="s">
        <v>170</v>
      </c>
      <c r="P2337">
        <v>90</v>
      </c>
      <c r="Q2337" t="str">
        <f>CONCATENATE(Speciality[[#This Row],[Программа]],"_",Speciality[[#This Row],[Процент]])</f>
        <v>Профессиональное обучение_90</v>
      </c>
      <c r="R2337" s="66" t="s">
        <v>4391</v>
      </c>
      <c r="S2337" t="str">
        <f>CONCATENATE(Speciality[[#This Row],[тех1]],"_",Speciality[[#This Row],[Код]])</f>
        <v>Профессиональное обучение_90_12041</v>
      </c>
      <c r="T2337" t="s">
        <v>4392</v>
      </c>
    </row>
    <row r="2338" spans="15:20" x14ac:dyDescent="0.2">
      <c r="O2338" t="s">
        <v>170</v>
      </c>
      <c r="P2338">
        <v>90</v>
      </c>
      <c r="Q2338" t="str">
        <f>CONCATENATE(Speciality[[#This Row],[Программа]],"_",Speciality[[#This Row],[Процент]])</f>
        <v>Профессиональное обучение_90</v>
      </c>
      <c r="R2338" s="66" t="s">
        <v>4393</v>
      </c>
      <c r="S2338" t="str">
        <f>CONCATENATE(Speciality[[#This Row],[тех1]],"_",Speciality[[#This Row],[Код]])</f>
        <v>Профессиональное обучение_90_12042</v>
      </c>
      <c r="T2338" t="s">
        <v>2352</v>
      </c>
    </row>
    <row r="2339" spans="15:20" x14ac:dyDescent="0.2">
      <c r="O2339" t="s">
        <v>170</v>
      </c>
      <c r="P2339">
        <v>90</v>
      </c>
      <c r="Q2339" t="str">
        <f>CONCATENATE(Speciality[[#This Row],[Программа]],"_",Speciality[[#This Row],[Процент]])</f>
        <v>Профессиональное обучение_90</v>
      </c>
      <c r="R2339" s="66" t="s">
        <v>4394</v>
      </c>
      <c r="S2339" t="str">
        <f>CONCATENATE(Speciality[[#This Row],[тех1]],"_",Speciality[[#This Row],[Код]])</f>
        <v>Профессиональное обучение_90_12044</v>
      </c>
      <c r="T2339" t="s">
        <v>4395</v>
      </c>
    </row>
    <row r="2340" spans="15:20" x14ac:dyDescent="0.2">
      <c r="O2340" t="s">
        <v>170</v>
      </c>
      <c r="P2340">
        <v>90</v>
      </c>
      <c r="Q2340" t="str">
        <f>CONCATENATE(Speciality[[#This Row],[Программа]],"_",Speciality[[#This Row],[Процент]])</f>
        <v>Профессиональное обучение_90</v>
      </c>
      <c r="R2340" s="66" t="s">
        <v>4396</v>
      </c>
      <c r="S2340" t="str">
        <f>CONCATENATE(Speciality[[#This Row],[тех1]],"_",Speciality[[#This Row],[Код]])</f>
        <v>Профессиональное обучение_90_12046</v>
      </c>
      <c r="T2340" t="s">
        <v>4397</v>
      </c>
    </row>
    <row r="2341" spans="15:20" x14ac:dyDescent="0.2">
      <c r="O2341" t="s">
        <v>170</v>
      </c>
      <c r="P2341">
        <v>90</v>
      </c>
      <c r="Q2341" t="str">
        <f>CONCATENATE(Speciality[[#This Row],[Программа]],"_",Speciality[[#This Row],[Процент]])</f>
        <v>Профессиональное обучение_90</v>
      </c>
      <c r="R2341" s="66" t="s">
        <v>4398</v>
      </c>
      <c r="S2341" t="str">
        <f>CONCATENATE(Speciality[[#This Row],[тех1]],"_",Speciality[[#This Row],[Код]])</f>
        <v>Профессиональное обучение_90_12048</v>
      </c>
      <c r="T2341" t="s">
        <v>4399</v>
      </c>
    </row>
    <row r="2342" spans="15:20" x14ac:dyDescent="0.2">
      <c r="O2342" t="s">
        <v>170</v>
      </c>
      <c r="P2342">
        <v>90</v>
      </c>
      <c r="Q2342" t="str">
        <f>CONCATENATE(Speciality[[#This Row],[Программа]],"_",Speciality[[#This Row],[Процент]])</f>
        <v>Профессиональное обучение_90</v>
      </c>
      <c r="R2342" s="66" t="s">
        <v>4400</v>
      </c>
      <c r="S2342" t="str">
        <f>CONCATENATE(Speciality[[#This Row],[тех1]],"_",Speciality[[#This Row],[Код]])</f>
        <v>Профессиональное обучение_90_12050</v>
      </c>
      <c r="T2342" t="s">
        <v>4401</v>
      </c>
    </row>
    <row r="2343" spans="15:20" x14ac:dyDescent="0.2">
      <c r="O2343" t="s">
        <v>170</v>
      </c>
      <c r="P2343">
        <v>90</v>
      </c>
      <c r="Q2343" t="str">
        <f>CONCATENATE(Speciality[[#This Row],[Программа]],"_",Speciality[[#This Row],[Процент]])</f>
        <v>Профессиональное обучение_90</v>
      </c>
      <c r="R2343" s="66" t="s">
        <v>4402</v>
      </c>
      <c r="S2343" t="str">
        <f>CONCATENATE(Speciality[[#This Row],[тех1]],"_",Speciality[[#This Row],[Код]])</f>
        <v>Профессиональное обучение_90_12053</v>
      </c>
      <c r="T2343" t="s">
        <v>4403</v>
      </c>
    </row>
    <row r="2344" spans="15:20" x14ac:dyDescent="0.2">
      <c r="O2344" t="s">
        <v>170</v>
      </c>
      <c r="P2344">
        <v>90</v>
      </c>
      <c r="Q2344" t="str">
        <f>CONCATENATE(Speciality[[#This Row],[Программа]],"_",Speciality[[#This Row],[Процент]])</f>
        <v>Профессиональное обучение_90</v>
      </c>
      <c r="R2344" s="66" t="s">
        <v>4404</v>
      </c>
      <c r="S2344" t="str">
        <f>CONCATENATE(Speciality[[#This Row],[тех1]],"_",Speciality[[#This Row],[Код]])</f>
        <v>Профессиональное обучение_90_12055</v>
      </c>
      <c r="T2344" t="s">
        <v>4405</v>
      </c>
    </row>
    <row r="2345" spans="15:20" x14ac:dyDescent="0.2">
      <c r="O2345" t="s">
        <v>170</v>
      </c>
      <c r="P2345">
        <v>90</v>
      </c>
      <c r="Q2345" t="str">
        <f>CONCATENATE(Speciality[[#This Row],[Программа]],"_",Speciality[[#This Row],[Процент]])</f>
        <v>Профессиональное обучение_90</v>
      </c>
      <c r="R2345" s="66" t="s">
        <v>4406</v>
      </c>
      <c r="S2345" t="str">
        <f>CONCATENATE(Speciality[[#This Row],[тех1]],"_",Speciality[[#This Row],[Код]])</f>
        <v>Профессиональное обучение_90_12057</v>
      </c>
      <c r="T2345" t="s">
        <v>4407</v>
      </c>
    </row>
    <row r="2346" spans="15:20" x14ac:dyDescent="0.2">
      <c r="O2346" t="s">
        <v>170</v>
      </c>
      <c r="P2346">
        <v>90</v>
      </c>
      <c r="Q2346" t="str">
        <f>CONCATENATE(Speciality[[#This Row],[Программа]],"_",Speciality[[#This Row],[Процент]])</f>
        <v>Профессиональное обучение_90</v>
      </c>
      <c r="R2346" s="66" t="s">
        <v>4408</v>
      </c>
      <c r="S2346" t="str">
        <f>CONCATENATE(Speciality[[#This Row],[тех1]],"_",Speciality[[#This Row],[Код]])</f>
        <v>Профессиональное обучение_90_12058</v>
      </c>
      <c r="T2346" t="s">
        <v>4409</v>
      </c>
    </row>
    <row r="2347" spans="15:20" x14ac:dyDescent="0.2">
      <c r="O2347" t="s">
        <v>170</v>
      </c>
      <c r="P2347">
        <v>90</v>
      </c>
      <c r="Q2347" t="str">
        <f>CONCATENATE(Speciality[[#This Row],[Программа]],"_",Speciality[[#This Row],[Процент]])</f>
        <v>Профессиональное обучение_90</v>
      </c>
      <c r="R2347" s="66" t="s">
        <v>4410</v>
      </c>
      <c r="S2347" t="str">
        <f>CONCATENATE(Speciality[[#This Row],[тех1]],"_",Speciality[[#This Row],[Код]])</f>
        <v>Профессиональное обучение_90_12060</v>
      </c>
      <c r="T2347" t="s">
        <v>4411</v>
      </c>
    </row>
    <row r="2348" spans="15:20" x14ac:dyDescent="0.2">
      <c r="O2348" t="s">
        <v>170</v>
      </c>
      <c r="P2348">
        <v>90</v>
      </c>
      <c r="Q2348" t="str">
        <f>CONCATENATE(Speciality[[#This Row],[Программа]],"_",Speciality[[#This Row],[Процент]])</f>
        <v>Профессиональное обучение_90</v>
      </c>
      <c r="R2348" s="66" t="s">
        <v>4412</v>
      </c>
      <c r="S2348" t="str">
        <f>CONCATENATE(Speciality[[#This Row],[тех1]],"_",Speciality[[#This Row],[Код]])</f>
        <v>Профессиональное обучение_90_12062</v>
      </c>
      <c r="T2348" t="s">
        <v>4413</v>
      </c>
    </row>
    <row r="2349" spans="15:20" x14ac:dyDescent="0.2">
      <c r="O2349" t="s">
        <v>170</v>
      </c>
      <c r="P2349">
        <v>90</v>
      </c>
      <c r="Q2349" t="str">
        <f>CONCATENATE(Speciality[[#This Row],[Программа]],"_",Speciality[[#This Row],[Процент]])</f>
        <v>Профессиональное обучение_90</v>
      </c>
      <c r="R2349" s="66" t="s">
        <v>4414</v>
      </c>
      <c r="S2349" t="str">
        <f>CONCATENATE(Speciality[[#This Row],[тех1]],"_",Speciality[[#This Row],[Код]])</f>
        <v>Профессиональное обучение_90_12064</v>
      </c>
      <c r="T2349" t="s">
        <v>4415</v>
      </c>
    </row>
    <row r="2350" spans="15:20" x14ac:dyDescent="0.2">
      <c r="O2350" t="s">
        <v>170</v>
      </c>
      <c r="P2350">
        <v>90</v>
      </c>
      <c r="Q2350" t="str">
        <f>CONCATENATE(Speciality[[#This Row],[Программа]],"_",Speciality[[#This Row],[Процент]])</f>
        <v>Профессиональное обучение_90</v>
      </c>
      <c r="R2350" s="66" t="s">
        <v>4416</v>
      </c>
      <c r="S2350" t="str">
        <f>CONCATENATE(Speciality[[#This Row],[тех1]],"_",Speciality[[#This Row],[Код]])</f>
        <v>Профессиональное обучение_90_12066</v>
      </c>
      <c r="T2350" t="s">
        <v>4417</v>
      </c>
    </row>
    <row r="2351" spans="15:20" x14ac:dyDescent="0.2">
      <c r="O2351" t="s">
        <v>170</v>
      </c>
      <c r="P2351">
        <v>90</v>
      </c>
      <c r="Q2351" t="str">
        <f>CONCATENATE(Speciality[[#This Row],[Программа]],"_",Speciality[[#This Row],[Процент]])</f>
        <v>Профессиональное обучение_90</v>
      </c>
      <c r="R2351" s="66" t="s">
        <v>4418</v>
      </c>
      <c r="S2351" t="str">
        <f>CONCATENATE(Speciality[[#This Row],[тех1]],"_",Speciality[[#This Row],[Код]])</f>
        <v>Профессиональное обучение_90_12068</v>
      </c>
      <c r="T2351" t="s">
        <v>4419</v>
      </c>
    </row>
    <row r="2352" spans="15:20" x14ac:dyDescent="0.2">
      <c r="O2352" t="s">
        <v>170</v>
      </c>
      <c r="P2352">
        <v>90</v>
      </c>
      <c r="Q2352" t="str">
        <f>CONCATENATE(Speciality[[#This Row],[Программа]],"_",Speciality[[#This Row],[Процент]])</f>
        <v>Профессиональное обучение_90</v>
      </c>
      <c r="R2352" s="66" t="s">
        <v>4420</v>
      </c>
      <c r="S2352" t="str">
        <f>CONCATENATE(Speciality[[#This Row],[тех1]],"_",Speciality[[#This Row],[Код]])</f>
        <v>Профессиональное обучение_90_12070</v>
      </c>
      <c r="T2352" t="s">
        <v>2353</v>
      </c>
    </row>
    <row r="2353" spans="15:20" x14ac:dyDescent="0.2">
      <c r="O2353" t="s">
        <v>170</v>
      </c>
      <c r="P2353">
        <v>90</v>
      </c>
      <c r="Q2353" t="str">
        <f>CONCATENATE(Speciality[[#This Row],[Программа]],"_",Speciality[[#This Row],[Процент]])</f>
        <v>Профессиональное обучение_90</v>
      </c>
      <c r="R2353" s="66" t="s">
        <v>4421</v>
      </c>
      <c r="S2353" t="str">
        <f>CONCATENATE(Speciality[[#This Row],[тех1]],"_",Speciality[[#This Row],[Код]])</f>
        <v>Профессиональное обучение_90_12071</v>
      </c>
      <c r="T2353" t="s">
        <v>4422</v>
      </c>
    </row>
    <row r="2354" spans="15:20" x14ac:dyDescent="0.2">
      <c r="O2354" t="s">
        <v>170</v>
      </c>
      <c r="P2354">
        <v>90</v>
      </c>
      <c r="Q2354" t="str">
        <f>CONCATENATE(Speciality[[#This Row],[Программа]],"_",Speciality[[#This Row],[Процент]])</f>
        <v>Профессиональное обучение_90</v>
      </c>
      <c r="R2354" s="66" t="s">
        <v>4423</v>
      </c>
      <c r="S2354" t="str">
        <f>CONCATENATE(Speciality[[#This Row],[тех1]],"_",Speciality[[#This Row],[Код]])</f>
        <v>Профессиональное обучение_90_12073</v>
      </c>
      <c r="T2354" t="s">
        <v>4424</v>
      </c>
    </row>
    <row r="2355" spans="15:20" x14ac:dyDescent="0.2">
      <c r="O2355" t="s">
        <v>170</v>
      </c>
      <c r="P2355">
        <v>90</v>
      </c>
      <c r="Q2355" t="str">
        <f>CONCATENATE(Speciality[[#This Row],[Программа]],"_",Speciality[[#This Row],[Процент]])</f>
        <v>Профессиональное обучение_90</v>
      </c>
      <c r="R2355" s="66" t="s">
        <v>4425</v>
      </c>
      <c r="S2355" t="str">
        <f>CONCATENATE(Speciality[[#This Row],[тех1]],"_",Speciality[[#This Row],[Код]])</f>
        <v>Профессиональное обучение_90_12075</v>
      </c>
      <c r="T2355" t="s">
        <v>4426</v>
      </c>
    </row>
    <row r="2356" spans="15:20" x14ac:dyDescent="0.2">
      <c r="O2356" t="s">
        <v>170</v>
      </c>
      <c r="P2356">
        <v>90</v>
      </c>
      <c r="Q2356" t="str">
        <f>CONCATENATE(Speciality[[#This Row],[Программа]],"_",Speciality[[#This Row],[Процент]])</f>
        <v>Профессиональное обучение_90</v>
      </c>
      <c r="R2356" s="66" t="s">
        <v>4427</v>
      </c>
      <c r="S2356" t="str">
        <f>CONCATENATE(Speciality[[#This Row],[тех1]],"_",Speciality[[#This Row],[Код]])</f>
        <v>Профессиональное обучение_90_12076</v>
      </c>
      <c r="T2356" t="s">
        <v>4428</v>
      </c>
    </row>
    <row r="2357" spans="15:20" x14ac:dyDescent="0.2">
      <c r="O2357" t="s">
        <v>170</v>
      </c>
      <c r="P2357">
        <v>90</v>
      </c>
      <c r="Q2357" t="str">
        <f>CONCATENATE(Speciality[[#This Row],[Программа]],"_",Speciality[[#This Row],[Процент]])</f>
        <v>Профессиональное обучение_90</v>
      </c>
      <c r="R2357" s="66" t="s">
        <v>4429</v>
      </c>
      <c r="S2357" t="str">
        <f>CONCATENATE(Speciality[[#This Row],[тех1]],"_",Speciality[[#This Row],[Код]])</f>
        <v>Профессиональное обучение_90_12078</v>
      </c>
      <c r="T2357" t="s">
        <v>4430</v>
      </c>
    </row>
    <row r="2358" spans="15:20" x14ac:dyDescent="0.2">
      <c r="O2358" t="s">
        <v>170</v>
      </c>
      <c r="P2358">
        <v>90</v>
      </c>
      <c r="Q2358" t="str">
        <f>CONCATENATE(Speciality[[#This Row],[Программа]],"_",Speciality[[#This Row],[Процент]])</f>
        <v>Профессиональное обучение_90</v>
      </c>
      <c r="R2358" s="66" t="s">
        <v>4431</v>
      </c>
      <c r="S2358" t="str">
        <f>CONCATENATE(Speciality[[#This Row],[тех1]],"_",Speciality[[#This Row],[Код]])</f>
        <v>Профессиональное обучение_90_12080</v>
      </c>
      <c r="T2358" t="s">
        <v>4432</v>
      </c>
    </row>
    <row r="2359" spans="15:20" x14ac:dyDescent="0.2">
      <c r="O2359" t="s">
        <v>170</v>
      </c>
      <c r="P2359">
        <v>90</v>
      </c>
      <c r="Q2359" t="str">
        <f>CONCATENATE(Speciality[[#This Row],[Программа]],"_",Speciality[[#This Row],[Процент]])</f>
        <v>Профессиональное обучение_90</v>
      </c>
      <c r="R2359" s="66" t="s">
        <v>4433</v>
      </c>
      <c r="S2359" t="str">
        <f>CONCATENATE(Speciality[[#This Row],[тех1]],"_",Speciality[[#This Row],[Код]])</f>
        <v>Профессиональное обучение_90_12082</v>
      </c>
      <c r="T2359" t="s">
        <v>4434</v>
      </c>
    </row>
    <row r="2360" spans="15:20" x14ac:dyDescent="0.2">
      <c r="O2360" t="s">
        <v>170</v>
      </c>
      <c r="P2360">
        <v>90</v>
      </c>
      <c r="Q2360" t="str">
        <f>CONCATENATE(Speciality[[#This Row],[Программа]],"_",Speciality[[#This Row],[Процент]])</f>
        <v>Профессиональное обучение_90</v>
      </c>
      <c r="R2360" s="66" t="s">
        <v>4435</v>
      </c>
      <c r="S2360" t="str">
        <f>CONCATENATE(Speciality[[#This Row],[тех1]],"_",Speciality[[#This Row],[Код]])</f>
        <v>Профессиональное обучение_90_12086</v>
      </c>
      <c r="T2360" t="s">
        <v>4436</v>
      </c>
    </row>
    <row r="2361" spans="15:20" x14ac:dyDescent="0.2">
      <c r="O2361" t="s">
        <v>170</v>
      </c>
      <c r="P2361">
        <v>90</v>
      </c>
      <c r="Q2361" t="str">
        <f>CONCATENATE(Speciality[[#This Row],[Программа]],"_",Speciality[[#This Row],[Процент]])</f>
        <v>Профессиональное обучение_90</v>
      </c>
      <c r="R2361" s="66" t="s">
        <v>4437</v>
      </c>
      <c r="S2361" t="str">
        <f>CONCATENATE(Speciality[[#This Row],[тех1]],"_",Speciality[[#This Row],[Код]])</f>
        <v>Профессиональное обучение_90_12088</v>
      </c>
      <c r="T2361" t="s">
        <v>4438</v>
      </c>
    </row>
    <row r="2362" spans="15:20" x14ac:dyDescent="0.2">
      <c r="O2362" t="s">
        <v>170</v>
      </c>
      <c r="P2362">
        <v>90</v>
      </c>
      <c r="Q2362" t="str">
        <f>CONCATENATE(Speciality[[#This Row],[Программа]],"_",Speciality[[#This Row],[Процент]])</f>
        <v>Профессиональное обучение_90</v>
      </c>
      <c r="R2362" s="66" t="s">
        <v>4439</v>
      </c>
      <c r="S2362" t="str">
        <f>CONCATENATE(Speciality[[#This Row],[тех1]],"_",Speciality[[#This Row],[Код]])</f>
        <v>Профессиональное обучение_90_12090</v>
      </c>
      <c r="T2362" t="s">
        <v>4440</v>
      </c>
    </row>
    <row r="2363" spans="15:20" x14ac:dyDescent="0.2">
      <c r="O2363" t="s">
        <v>170</v>
      </c>
      <c r="P2363">
        <v>90</v>
      </c>
      <c r="Q2363" t="str">
        <f>CONCATENATE(Speciality[[#This Row],[Программа]],"_",Speciality[[#This Row],[Процент]])</f>
        <v>Профессиональное обучение_90</v>
      </c>
      <c r="R2363" s="66" t="s">
        <v>4441</v>
      </c>
      <c r="S2363" t="str">
        <f>CONCATENATE(Speciality[[#This Row],[тех1]],"_",Speciality[[#This Row],[Код]])</f>
        <v>Профессиональное обучение_90_12091</v>
      </c>
      <c r="T2363" t="s">
        <v>2354</v>
      </c>
    </row>
    <row r="2364" spans="15:20" x14ac:dyDescent="0.2">
      <c r="O2364" t="s">
        <v>170</v>
      </c>
      <c r="P2364">
        <v>90</v>
      </c>
      <c r="Q2364" t="str">
        <f>CONCATENATE(Speciality[[#This Row],[Программа]],"_",Speciality[[#This Row],[Процент]])</f>
        <v>Профессиональное обучение_90</v>
      </c>
      <c r="R2364" s="66" t="s">
        <v>4442</v>
      </c>
      <c r="S2364" t="str">
        <f>CONCATENATE(Speciality[[#This Row],[тех1]],"_",Speciality[[#This Row],[Код]])</f>
        <v>Профессиональное обучение_90_12093</v>
      </c>
      <c r="T2364" t="s">
        <v>4443</v>
      </c>
    </row>
    <row r="2365" spans="15:20" x14ac:dyDescent="0.2">
      <c r="O2365" t="s">
        <v>170</v>
      </c>
      <c r="P2365">
        <v>90</v>
      </c>
      <c r="Q2365" t="str">
        <f>CONCATENATE(Speciality[[#This Row],[Программа]],"_",Speciality[[#This Row],[Процент]])</f>
        <v>Профессиональное обучение_90</v>
      </c>
      <c r="R2365" s="66" t="s">
        <v>4444</v>
      </c>
      <c r="S2365" t="str">
        <f>CONCATENATE(Speciality[[#This Row],[тех1]],"_",Speciality[[#This Row],[Код]])</f>
        <v>Профессиональное обучение_90_12095</v>
      </c>
      <c r="T2365" t="s">
        <v>4445</v>
      </c>
    </row>
    <row r="2366" spans="15:20" x14ac:dyDescent="0.2">
      <c r="O2366" t="s">
        <v>170</v>
      </c>
      <c r="P2366">
        <v>90</v>
      </c>
      <c r="Q2366" t="str">
        <f>CONCATENATE(Speciality[[#This Row],[Программа]],"_",Speciality[[#This Row],[Процент]])</f>
        <v>Профессиональное обучение_90</v>
      </c>
      <c r="R2366" s="66" t="s">
        <v>4446</v>
      </c>
      <c r="S2366" t="str">
        <f>CONCATENATE(Speciality[[#This Row],[тех1]],"_",Speciality[[#This Row],[Код]])</f>
        <v>Профессиональное обучение_90_12097</v>
      </c>
      <c r="T2366" t="s">
        <v>4447</v>
      </c>
    </row>
    <row r="2367" spans="15:20" x14ac:dyDescent="0.2">
      <c r="O2367" t="s">
        <v>170</v>
      </c>
      <c r="P2367">
        <v>90</v>
      </c>
      <c r="Q2367" t="str">
        <f>CONCATENATE(Speciality[[#This Row],[Программа]],"_",Speciality[[#This Row],[Процент]])</f>
        <v>Профессиональное обучение_90</v>
      </c>
      <c r="R2367" s="66" t="s">
        <v>4448</v>
      </c>
      <c r="S2367" t="str">
        <f>CONCATENATE(Speciality[[#This Row],[тех1]],"_",Speciality[[#This Row],[Код]])</f>
        <v>Профессиональное обучение_90_12098</v>
      </c>
      <c r="T2367" t="s">
        <v>4449</v>
      </c>
    </row>
    <row r="2368" spans="15:20" x14ac:dyDescent="0.2">
      <c r="O2368" t="s">
        <v>170</v>
      </c>
      <c r="P2368">
        <v>90</v>
      </c>
      <c r="Q2368" t="str">
        <f>CONCATENATE(Speciality[[#This Row],[Программа]],"_",Speciality[[#This Row],[Процент]])</f>
        <v>Профессиональное обучение_90</v>
      </c>
      <c r="R2368" s="66" t="s">
        <v>4450</v>
      </c>
      <c r="S2368" t="str">
        <f>CONCATENATE(Speciality[[#This Row],[тех1]],"_",Speciality[[#This Row],[Код]])</f>
        <v>Профессиональное обучение_90_12100</v>
      </c>
      <c r="T2368" t="s">
        <v>2355</v>
      </c>
    </row>
    <row r="2369" spans="15:20" x14ac:dyDescent="0.2">
      <c r="O2369" t="s">
        <v>170</v>
      </c>
      <c r="P2369">
        <v>90</v>
      </c>
      <c r="Q2369" t="str">
        <f>CONCATENATE(Speciality[[#This Row],[Программа]],"_",Speciality[[#This Row],[Процент]])</f>
        <v>Профессиональное обучение_90</v>
      </c>
      <c r="R2369" s="66" t="s">
        <v>4451</v>
      </c>
      <c r="S2369" t="str">
        <f>CONCATENATE(Speciality[[#This Row],[тех1]],"_",Speciality[[#This Row],[Код]])</f>
        <v>Профессиональное обучение_90_12102</v>
      </c>
      <c r="T2369" t="s">
        <v>4452</v>
      </c>
    </row>
    <row r="2370" spans="15:20" x14ac:dyDescent="0.2">
      <c r="O2370" t="s">
        <v>170</v>
      </c>
      <c r="P2370">
        <v>90</v>
      </c>
      <c r="Q2370" t="str">
        <f>CONCATENATE(Speciality[[#This Row],[Программа]],"_",Speciality[[#This Row],[Процент]])</f>
        <v>Профессиональное обучение_90</v>
      </c>
      <c r="R2370" s="66" t="s">
        <v>4453</v>
      </c>
      <c r="S2370" t="str">
        <f>CONCATENATE(Speciality[[#This Row],[тех1]],"_",Speciality[[#This Row],[Код]])</f>
        <v>Профессиональное обучение_90_12104</v>
      </c>
      <c r="T2370" t="s">
        <v>4454</v>
      </c>
    </row>
    <row r="2371" spans="15:20" x14ac:dyDescent="0.2">
      <c r="O2371" t="s">
        <v>170</v>
      </c>
      <c r="P2371">
        <v>90</v>
      </c>
      <c r="Q2371" t="str">
        <f>CONCATENATE(Speciality[[#This Row],[Программа]],"_",Speciality[[#This Row],[Процент]])</f>
        <v>Профессиональное обучение_90</v>
      </c>
      <c r="R2371" s="66" t="s">
        <v>4455</v>
      </c>
      <c r="S2371" t="str">
        <f>CONCATENATE(Speciality[[#This Row],[тех1]],"_",Speciality[[#This Row],[Код]])</f>
        <v>Профессиональное обучение_90_12106</v>
      </c>
      <c r="T2371" t="s">
        <v>4456</v>
      </c>
    </row>
    <row r="2372" spans="15:20" x14ac:dyDescent="0.2">
      <c r="O2372" t="s">
        <v>170</v>
      </c>
      <c r="P2372">
        <v>90</v>
      </c>
      <c r="Q2372" t="str">
        <f>CONCATENATE(Speciality[[#This Row],[Программа]],"_",Speciality[[#This Row],[Процент]])</f>
        <v>Профессиональное обучение_90</v>
      </c>
      <c r="R2372" s="66" t="s">
        <v>4457</v>
      </c>
      <c r="S2372" t="str">
        <f>CONCATENATE(Speciality[[#This Row],[тех1]],"_",Speciality[[#This Row],[Код]])</f>
        <v>Профессиональное обучение_90_12108</v>
      </c>
      <c r="T2372" t="s">
        <v>2356</v>
      </c>
    </row>
    <row r="2373" spans="15:20" x14ac:dyDescent="0.2">
      <c r="O2373" t="s">
        <v>170</v>
      </c>
      <c r="P2373">
        <v>90</v>
      </c>
      <c r="Q2373" t="str">
        <f>CONCATENATE(Speciality[[#This Row],[Программа]],"_",Speciality[[#This Row],[Процент]])</f>
        <v>Профессиональное обучение_90</v>
      </c>
      <c r="R2373" s="66" t="s">
        <v>4458</v>
      </c>
      <c r="S2373" t="str">
        <f>CONCATENATE(Speciality[[#This Row],[тех1]],"_",Speciality[[#This Row],[Код]])</f>
        <v>Профессиональное обучение_90_12110</v>
      </c>
      <c r="T2373" t="s">
        <v>4459</v>
      </c>
    </row>
    <row r="2374" spans="15:20" x14ac:dyDescent="0.2">
      <c r="O2374" t="s">
        <v>170</v>
      </c>
      <c r="P2374">
        <v>90</v>
      </c>
      <c r="Q2374" t="str">
        <f>CONCATENATE(Speciality[[#This Row],[Программа]],"_",Speciality[[#This Row],[Процент]])</f>
        <v>Профессиональное обучение_90</v>
      </c>
      <c r="R2374" s="66" t="s">
        <v>4460</v>
      </c>
      <c r="S2374" t="str">
        <f>CONCATENATE(Speciality[[#This Row],[тех1]],"_",Speciality[[#This Row],[Код]])</f>
        <v>Профессиональное обучение_90_12112</v>
      </c>
      <c r="T2374" t="s">
        <v>4461</v>
      </c>
    </row>
    <row r="2375" spans="15:20" x14ac:dyDescent="0.2">
      <c r="O2375" t="s">
        <v>170</v>
      </c>
      <c r="P2375">
        <v>90</v>
      </c>
      <c r="Q2375" t="str">
        <f>CONCATENATE(Speciality[[#This Row],[Программа]],"_",Speciality[[#This Row],[Процент]])</f>
        <v>Профессиональное обучение_90</v>
      </c>
      <c r="R2375" s="66" t="s">
        <v>4462</v>
      </c>
      <c r="S2375" t="str">
        <f>CONCATENATE(Speciality[[#This Row],[тех1]],"_",Speciality[[#This Row],[Код]])</f>
        <v>Профессиональное обучение_90_12114</v>
      </c>
      <c r="T2375" t="s">
        <v>4463</v>
      </c>
    </row>
    <row r="2376" spans="15:20" x14ac:dyDescent="0.2">
      <c r="O2376" t="s">
        <v>170</v>
      </c>
      <c r="P2376">
        <v>90</v>
      </c>
      <c r="Q2376" t="str">
        <f>CONCATENATE(Speciality[[#This Row],[Программа]],"_",Speciality[[#This Row],[Процент]])</f>
        <v>Профессиональное обучение_90</v>
      </c>
      <c r="R2376" s="66" t="s">
        <v>4464</v>
      </c>
      <c r="S2376" t="str">
        <f>CONCATENATE(Speciality[[#This Row],[тех1]],"_",Speciality[[#This Row],[Код]])</f>
        <v>Профессиональное обучение_90_12116</v>
      </c>
      <c r="T2376" t="s">
        <v>4465</v>
      </c>
    </row>
    <row r="2377" spans="15:20" x14ac:dyDescent="0.2">
      <c r="O2377" t="s">
        <v>170</v>
      </c>
      <c r="P2377">
        <v>90</v>
      </c>
      <c r="Q2377" t="str">
        <f>CONCATENATE(Speciality[[#This Row],[Программа]],"_",Speciality[[#This Row],[Процент]])</f>
        <v>Профессиональное обучение_90</v>
      </c>
      <c r="R2377" s="66" t="s">
        <v>4466</v>
      </c>
      <c r="S2377" t="str">
        <f>CONCATENATE(Speciality[[#This Row],[тех1]],"_",Speciality[[#This Row],[Код]])</f>
        <v>Профессиональное обучение_90_12117</v>
      </c>
      <c r="T2377" t="s">
        <v>4467</v>
      </c>
    </row>
    <row r="2378" spans="15:20" x14ac:dyDescent="0.2">
      <c r="O2378" t="s">
        <v>170</v>
      </c>
      <c r="P2378">
        <v>90</v>
      </c>
      <c r="Q2378" t="str">
        <f>CONCATENATE(Speciality[[#This Row],[Программа]],"_",Speciality[[#This Row],[Процент]])</f>
        <v>Профессиональное обучение_90</v>
      </c>
      <c r="R2378" s="66" t="s">
        <v>4468</v>
      </c>
      <c r="S2378" t="str">
        <f>CONCATENATE(Speciality[[#This Row],[тех1]],"_",Speciality[[#This Row],[Код]])</f>
        <v>Профессиональное обучение_90_12119</v>
      </c>
      <c r="T2378" t="s">
        <v>4469</v>
      </c>
    </row>
    <row r="2379" spans="15:20" x14ac:dyDescent="0.2">
      <c r="O2379" t="s">
        <v>170</v>
      </c>
      <c r="P2379">
        <v>90</v>
      </c>
      <c r="Q2379" t="str">
        <f>CONCATENATE(Speciality[[#This Row],[Программа]],"_",Speciality[[#This Row],[Процент]])</f>
        <v>Профессиональное обучение_90</v>
      </c>
      <c r="R2379" s="66" t="s">
        <v>4470</v>
      </c>
      <c r="S2379" t="str">
        <f>CONCATENATE(Speciality[[#This Row],[тех1]],"_",Speciality[[#This Row],[Код]])</f>
        <v>Профессиональное обучение_90_12121</v>
      </c>
      <c r="T2379" t="s">
        <v>4471</v>
      </c>
    </row>
    <row r="2380" spans="15:20" x14ac:dyDescent="0.2">
      <c r="O2380" t="s">
        <v>170</v>
      </c>
      <c r="P2380">
        <v>90</v>
      </c>
      <c r="Q2380" t="str">
        <f>CONCATENATE(Speciality[[#This Row],[Программа]],"_",Speciality[[#This Row],[Процент]])</f>
        <v>Профессиональное обучение_90</v>
      </c>
      <c r="R2380" s="66" t="s">
        <v>4472</v>
      </c>
      <c r="S2380" t="str">
        <f>CONCATENATE(Speciality[[#This Row],[тех1]],"_",Speciality[[#This Row],[Код]])</f>
        <v>Профессиональное обучение_90_12123</v>
      </c>
      <c r="T2380" t="s">
        <v>4473</v>
      </c>
    </row>
    <row r="2381" spans="15:20" x14ac:dyDescent="0.2">
      <c r="O2381" t="s">
        <v>170</v>
      </c>
      <c r="P2381">
        <v>90</v>
      </c>
      <c r="Q2381" t="str">
        <f>CONCATENATE(Speciality[[#This Row],[Программа]],"_",Speciality[[#This Row],[Процент]])</f>
        <v>Профессиональное обучение_90</v>
      </c>
      <c r="R2381" s="66" t="s">
        <v>4474</v>
      </c>
      <c r="S2381" t="str">
        <f>CONCATENATE(Speciality[[#This Row],[тех1]],"_",Speciality[[#This Row],[Код]])</f>
        <v>Профессиональное обучение_90_12125</v>
      </c>
      <c r="T2381" t="s">
        <v>4475</v>
      </c>
    </row>
    <row r="2382" spans="15:20" x14ac:dyDescent="0.2">
      <c r="O2382" t="s">
        <v>170</v>
      </c>
      <c r="P2382">
        <v>90</v>
      </c>
      <c r="Q2382" t="str">
        <f>CONCATENATE(Speciality[[#This Row],[Программа]],"_",Speciality[[#This Row],[Процент]])</f>
        <v>Профессиональное обучение_90</v>
      </c>
      <c r="R2382" s="66" t="s">
        <v>4476</v>
      </c>
      <c r="S2382" t="str">
        <f>CONCATENATE(Speciality[[#This Row],[тех1]],"_",Speciality[[#This Row],[Код]])</f>
        <v>Профессиональное обучение_90_12127</v>
      </c>
      <c r="T2382" t="s">
        <v>4477</v>
      </c>
    </row>
    <row r="2383" spans="15:20" x14ac:dyDescent="0.2">
      <c r="O2383" t="s">
        <v>170</v>
      </c>
      <c r="P2383">
        <v>90</v>
      </c>
      <c r="Q2383" t="str">
        <f>CONCATENATE(Speciality[[#This Row],[Программа]],"_",Speciality[[#This Row],[Процент]])</f>
        <v>Профессиональное обучение_90</v>
      </c>
      <c r="R2383" s="66" t="s">
        <v>4478</v>
      </c>
      <c r="S2383" t="str">
        <f>CONCATENATE(Speciality[[#This Row],[тех1]],"_",Speciality[[#This Row],[Код]])</f>
        <v>Профессиональное обучение_90_12129</v>
      </c>
      <c r="T2383" t="s">
        <v>2357</v>
      </c>
    </row>
    <row r="2384" spans="15:20" x14ac:dyDescent="0.2">
      <c r="O2384" t="s">
        <v>170</v>
      </c>
      <c r="P2384">
        <v>90</v>
      </c>
      <c r="Q2384" t="str">
        <f>CONCATENATE(Speciality[[#This Row],[Программа]],"_",Speciality[[#This Row],[Процент]])</f>
        <v>Профессиональное обучение_90</v>
      </c>
      <c r="R2384" s="66" t="s">
        <v>4479</v>
      </c>
      <c r="S2384" t="str">
        <f>CONCATENATE(Speciality[[#This Row],[тех1]],"_",Speciality[[#This Row],[Код]])</f>
        <v>Профессиональное обучение_90_12130</v>
      </c>
      <c r="T2384" t="s">
        <v>4480</v>
      </c>
    </row>
    <row r="2385" spans="15:20" x14ac:dyDescent="0.2">
      <c r="O2385" t="s">
        <v>170</v>
      </c>
      <c r="P2385">
        <v>90</v>
      </c>
      <c r="Q2385" t="str">
        <f>CONCATENATE(Speciality[[#This Row],[Программа]],"_",Speciality[[#This Row],[Процент]])</f>
        <v>Профессиональное обучение_90</v>
      </c>
      <c r="R2385" s="66" t="s">
        <v>4481</v>
      </c>
      <c r="S2385" t="str">
        <f>CONCATENATE(Speciality[[#This Row],[тех1]],"_",Speciality[[#This Row],[Код]])</f>
        <v>Профессиональное обучение_90_12132</v>
      </c>
      <c r="T2385" t="s">
        <v>4482</v>
      </c>
    </row>
    <row r="2386" spans="15:20" x14ac:dyDescent="0.2">
      <c r="O2386" t="s">
        <v>170</v>
      </c>
      <c r="P2386">
        <v>90</v>
      </c>
      <c r="Q2386" t="str">
        <f>CONCATENATE(Speciality[[#This Row],[Программа]],"_",Speciality[[#This Row],[Процент]])</f>
        <v>Профессиональное обучение_90</v>
      </c>
      <c r="R2386" s="66" t="s">
        <v>4483</v>
      </c>
      <c r="S2386" t="str">
        <f>CONCATENATE(Speciality[[#This Row],[тех1]],"_",Speciality[[#This Row],[Код]])</f>
        <v>Профессиональное обучение_90_12136</v>
      </c>
      <c r="T2386" t="s">
        <v>4484</v>
      </c>
    </row>
    <row r="2387" spans="15:20" x14ac:dyDescent="0.2">
      <c r="O2387" t="s">
        <v>170</v>
      </c>
      <c r="P2387">
        <v>90</v>
      </c>
      <c r="Q2387" t="str">
        <f>CONCATENATE(Speciality[[#This Row],[Программа]],"_",Speciality[[#This Row],[Процент]])</f>
        <v>Профессиональное обучение_90</v>
      </c>
      <c r="R2387" s="66" t="s">
        <v>4485</v>
      </c>
      <c r="S2387" t="str">
        <f>CONCATENATE(Speciality[[#This Row],[тех1]],"_",Speciality[[#This Row],[Код]])</f>
        <v>Профессиональное обучение_90_12138</v>
      </c>
      <c r="T2387" t="s">
        <v>4486</v>
      </c>
    </row>
    <row r="2388" spans="15:20" x14ac:dyDescent="0.2">
      <c r="O2388" t="s">
        <v>170</v>
      </c>
      <c r="P2388">
        <v>90</v>
      </c>
      <c r="Q2388" t="str">
        <f>CONCATENATE(Speciality[[#This Row],[Программа]],"_",Speciality[[#This Row],[Процент]])</f>
        <v>Профессиональное обучение_90</v>
      </c>
      <c r="R2388" s="66" t="s">
        <v>4487</v>
      </c>
      <c r="S2388" t="str">
        <f>CONCATENATE(Speciality[[#This Row],[тех1]],"_",Speciality[[#This Row],[Код]])</f>
        <v>Профессиональное обучение_90_12139</v>
      </c>
      <c r="T2388" t="s">
        <v>4488</v>
      </c>
    </row>
    <row r="2389" spans="15:20" x14ac:dyDescent="0.2">
      <c r="O2389" t="s">
        <v>170</v>
      </c>
      <c r="P2389">
        <v>90</v>
      </c>
      <c r="Q2389" t="str">
        <f>CONCATENATE(Speciality[[#This Row],[Программа]],"_",Speciality[[#This Row],[Процент]])</f>
        <v>Профессиональное обучение_90</v>
      </c>
      <c r="R2389" s="66" t="s">
        <v>4489</v>
      </c>
      <c r="S2389" t="str">
        <f>CONCATENATE(Speciality[[#This Row],[тех1]],"_",Speciality[[#This Row],[Код]])</f>
        <v>Профессиональное обучение_90_12141</v>
      </c>
      <c r="T2389" t="s">
        <v>4490</v>
      </c>
    </row>
    <row r="2390" spans="15:20" x14ac:dyDescent="0.2">
      <c r="O2390" t="s">
        <v>170</v>
      </c>
      <c r="P2390">
        <v>90</v>
      </c>
      <c r="Q2390" t="str">
        <f>CONCATENATE(Speciality[[#This Row],[Программа]],"_",Speciality[[#This Row],[Процент]])</f>
        <v>Профессиональное обучение_90</v>
      </c>
      <c r="R2390" s="66" t="s">
        <v>4491</v>
      </c>
      <c r="S2390" t="str">
        <f>CONCATENATE(Speciality[[#This Row],[тех1]],"_",Speciality[[#This Row],[Код]])</f>
        <v>Профессиональное обучение_90_12143</v>
      </c>
      <c r="T2390" t="s">
        <v>2358</v>
      </c>
    </row>
    <row r="2391" spans="15:20" x14ac:dyDescent="0.2">
      <c r="O2391" t="s">
        <v>170</v>
      </c>
      <c r="P2391">
        <v>90</v>
      </c>
      <c r="Q2391" t="str">
        <f>CONCATENATE(Speciality[[#This Row],[Программа]],"_",Speciality[[#This Row],[Процент]])</f>
        <v>Профессиональное обучение_90</v>
      </c>
      <c r="R2391" s="66" t="s">
        <v>4492</v>
      </c>
      <c r="S2391" t="str">
        <f>CONCATENATE(Speciality[[#This Row],[тех1]],"_",Speciality[[#This Row],[Код]])</f>
        <v>Профессиональное обучение_90_12145</v>
      </c>
      <c r="T2391" t="s">
        <v>4493</v>
      </c>
    </row>
    <row r="2392" spans="15:20" x14ac:dyDescent="0.2">
      <c r="O2392" t="s">
        <v>170</v>
      </c>
      <c r="P2392">
        <v>90</v>
      </c>
      <c r="Q2392" t="str">
        <f>CONCATENATE(Speciality[[#This Row],[Программа]],"_",Speciality[[#This Row],[Процент]])</f>
        <v>Профессиональное обучение_90</v>
      </c>
      <c r="R2392" s="66" t="s">
        <v>4494</v>
      </c>
      <c r="S2392" t="str">
        <f>CONCATENATE(Speciality[[#This Row],[тех1]],"_",Speciality[[#This Row],[Код]])</f>
        <v>Профессиональное обучение_90_12147</v>
      </c>
      <c r="T2392" t="s">
        <v>4495</v>
      </c>
    </row>
    <row r="2393" spans="15:20" x14ac:dyDescent="0.2">
      <c r="O2393" t="s">
        <v>170</v>
      </c>
      <c r="P2393">
        <v>90</v>
      </c>
      <c r="Q2393" t="str">
        <f>CONCATENATE(Speciality[[#This Row],[Программа]],"_",Speciality[[#This Row],[Процент]])</f>
        <v>Профессиональное обучение_90</v>
      </c>
      <c r="R2393" s="66" t="s">
        <v>4496</v>
      </c>
      <c r="S2393" t="str">
        <f>CONCATENATE(Speciality[[#This Row],[тех1]],"_",Speciality[[#This Row],[Код]])</f>
        <v>Профессиональное обучение_90_12149</v>
      </c>
      <c r="T2393" t="s">
        <v>4497</v>
      </c>
    </row>
    <row r="2394" spans="15:20" x14ac:dyDescent="0.2">
      <c r="O2394" t="s">
        <v>170</v>
      </c>
      <c r="P2394">
        <v>90</v>
      </c>
      <c r="Q2394" t="str">
        <f>CONCATENATE(Speciality[[#This Row],[Программа]],"_",Speciality[[#This Row],[Процент]])</f>
        <v>Профессиональное обучение_90</v>
      </c>
      <c r="R2394" s="66" t="s">
        <v>4498</v>
      </c>
      <c r="S2394" t="str">
        <f>CONCATENATE(Speciality[[#This Row],[тех1]],"_",Speciality[[#This Row],[Код]])</f>
        <v>Профессиональное обучение_90_12150</v>
      </c>
      <c r="T2394" t="s">
        <v>4499</v>
      </c>
    </row>
    <row r="2395" spans="15:20" x14ac:dyDescent="0.2">
      <c r="O2395" t="s">
        <v>170</v>
      </c>
      <c r="P2395">
        <v>90</v>
      </c>
      <c r="Q2395" t="str">
        <f>CONCATENATE(Speciality[[#This Row],[Программа]],"_",Speciality[[#This Row],[Процент]])</f>
        <v>Профессиональное обучение_90</v>
      </c>
      <c r="R2395" s="66" t="s">
        <v>4500</v>
      </c>
      <c r="S2395" t="str">
        <f>CONCATENATE(Speciality[[#This Row],[тех1]],"_",Speciality[[#This Row],[Код]])</f>
        <v>Профессиональное обучение_90_12152</v>
      </c>
      <c r="T2395" t="s">
        <v>4501</v>
      </c>
    </row>
    <row r="2396" spans="15:20" x14ac:dyDescent="0.2">
      <c r="O2396" t="s">
        <v>170</v>
      </c>
      <c r="P2396">
        <v>90</v>
      </c>
      <c r="Q2396" t="str">
        <f>CONCATENATE(Speciality[[#This Row],[Программа]],"_",Speciality[[#This Row],[Процент]])</f>
        <v>Профессиональное обучение_90</v>
      </c>
      <c r="R2396" s="66" t="s">
        <v>4502</v>
      </c>
      <c r="S2396" t="str">
        <f>CONCATENATE(Speciality[[#This Row],[тех1]],"_",Speciality[[#This Row],[Код]])</f>
        <v>Профессиональное обучение_90_12156</v>
      </c>
      <c r="T2396" t="s">
        <v>1694</v>
      </c>
    </row>
    <row r="2397" spans="15:20" x14ac:dyDescent="0.2">
      <c r="O2397" t="s">
        <v>170</v>
      </c>
      <c r="P2397">
        <v>90</v>
      </c>
      <c r="Q2397" t="str">
        <f>CONCATENATE(Speciality[[#This Row],[Программа]],"_",Speciality[[#This Row],[Процент]])</f>
        <v>Профессиональное обучение_90</v>
      </c>
      <c r="R2397" s="66" t="s">
        <v>4503</v>
      </c>
      <c r="S2397" t="str">
        <f>CONCATENATE(Speciality[[#This Row],[тех1]],"_",Speciality[[#This Row],[Код]])</f>
        <v>Профессиональное обучение_90_12158</v>
      </c>
      <c r="T2397" t="s">
        <v>4504</v>
      </c>
    </row>
    <row r="2398" spans="15:20" x14ac:dyDescent="0.2">
      <c r="O2398" t="s">
        <v>170</v>
      </c>
      <c r="P2398">
        <v>90</v>
      </c>
      <c r="Q2398" t="str">
        <f>CONCATENATE(Speciality[[#This Row],[Программа]],"_",Speciality[[#This Row],[Процент]])</f>
        <v>Профессиональное обучение_90</v>
      </c>
      <c r="R2398" s="66" t="s">
        <v>4505</v>
      </c>
      <c r="S2398" t="str">
        <f>CONCATENATE(Speciality[[#This Row],[тех1]],"_",Speciality[[#This Row],[Код]])</f>
        <v>Профессиональное обучение_90_12160</v>
      </c>
      <c r="T2398" t="s">
        <v>4506</v>
      </c>
    </row>
    <row r="2399" spans="15:20" x14ac:dyDescent="0.2">
      <c r="O2399" t="s">
        <v>170</v>
      </c>
      <c r="P2399">
        <v>90</v>
      </c>
      <c r="Q2399" t="str">
        <f>CONCATENATE(Speciality[[#This Row],[Программа]],"_",Speciality[[#This Row],[Процент]])</f>
        <v>Профессиональное обучение_90</v>
      </c>
      <c r="R2399" s="66" t="s">
        <v>4507</v>
      </c>
      <c r="S2399" t="str">
        <f>CONCATENATE(Speciality[[#This Row],[тех1]],"_",Speciality[[#This Row],[Код]])</f>
        <v>Профессиональное обучение_90_12161</v>
      </c>
      <c r="T2399" t="s">
        <v>4508</v>
      </c>
    </row>
    <row r="2400" spans="15:20" x14ac:dyDescent="0.2">
      <c r="O2400" t="s">
        <v>170</v>
      </c>
      <c r="P2400">
        <v>90</v>
      </c>
      <c r="Q2400" t="str">
        <f>CONCATENATE(Speciality[[#This Row],[Программа]],"_",Speciality[[#This Row],[Процент]])</f>
        <v>Профессиональное обучение_90</v>
      </c>
      <c r="R2400" s="66" t="s">
        <v>4509</v>
      </c>
      <c r="S2400" t="str">
        <f>CONCATENATE(Speciality[[#This Row],[тех1]],"_",Speciality[[#This Row],[Код]])</f>
        <v>Профессиональное обучение_90_12163</v>
      </c>
      <c r="T2400" t="s">
        <v>4510</v>
      </c>
    </row>
    <row r="2401" spans="15:20" x14ac:dyDescent="0.2">
      <c r="O2401" t="s">
        <v>170</v>
      </c>
      <c r="P2401">
        <v>90</v>
      </c>
      <c r="Q2401" t="str">
        <f>CONCATENATE(Speciality[[#This Row],[Программа]],"_",Speciality[[#This Row],[Процент]])</f>
        <v>Профессиональное обучение_90</v>
      </c>
      <c r="R2401" s="66" t="s">
        <v>4511</v>
      </c>
      <c r="S2401" t="str">
        <f>CONCATENATE(Speciality[[#This Row],[тех1]],"_",Speciality[[#This Row],[Код]])</f>
        <v>Профессиональное обучение_90_12165</v>
      </c>
      <c r="T2401" t="s">
        <v>4512</v>
      </c>
    </row>
    <row r="2402" spans="15:20" x14ac:dyDescent="0.2">
      <c r="O2402" t="s">
        <v>170</v>
      </c>
      <c r="P2402">
        <v>90</v>
      </c>
      <c r="Q2402" t="str">
        <f>CONCATENATE(Speciality[[#This Row],[Программа]],"_",Speciality[[#This Row],[Процент]])</f>
        <v>Профессиональное обучение_90</v>
      </c>
      <c r="R2402" s="66" t="s">
        <v>4513</v>
      </c>
      <c r="S2402" t="str">
        <f>CONCATENATE(Speciality[[#This Row],[тех1]],"_",Speciality[[#This Row],[Код]])</f>
        <v>Профессиональное обучение_90_12166</v>
      </c>
      <c r="T2402" t="s">
        <v>4514</v>
      </c>
    </row>
    <row r="2403" spans="15:20" x14ac:dyDescent="0.2">
      <c r="O2403" t="s">
        <v>170</v>
      </c>
      <c r="P2403">
        <v>90</v>
      </c>
      <c r="Q2403" t="str">
        <f>CONCATENATE(Speciality[[#This Row],[Программа]],"_",Speciality[[#This Row],[Процент]])</f>
        <v>Профессиональное обучение_90</v>
      </c>
      <c r="R2403" s="66" t="s">
        <v>4515</v>
      </c>
      <c r="S2403" t="str">
        <f>CONCATENATE(Speciality[[#This Row],[тех1]],"_",Speciality[[#This Row],[Код]])</f>
        <v>Профессиональное обучение_90_12168</v>
      </c>
      <c r="T2403" t="s">
        <v>4516</v>
      </c>
    </row>
    <row r="2404" spans="15:20" x14ac:dyDescent="0.2">
      <c r="O2404" t="s">
        <v>170</v>
      </c>
      <c r="P2404">
        <v>90</v>
      </c>
      <c r="Q2404" t="str">
        <f>CONCATENATE(Speciality[[#This Row],[Программа]],"_",Speciality[[#This Row],[Процент]])</f>
        <v>Профессиональное обучение_90</v>
      </c>
      <c r="R2404" s="66" t="s">
        <v>4517</v>
      </c>
      <c r="S2404" t="str">
        <f>CONCATENATE(Speciality[[#This Row],[тех1]],"_",Speciality[[#This Row],[Код]])</f>
        <v>Профессиональное обучение_90_12170</v>
      </c>
      <c r="T2404" t="s">
        <v>4518</v>
      </c>
    </row>
    <row r="2405" spans="15:20" x14ac:dyDescent="0.2">
      <c r="O2405" t="s">
        <v>170</v>
      </c>
      <c r="P2405">
        <v>90</v>
      </c>
      <c r="Q2405" t="str">
        <f>CONCATENATE(Speciality[[#This Row],[Программа]],"_",Speciality[[#This Row],[Процент]])</f>
        <v>Профессиональное обучение_90</v>
      </c>
      <c r="R2405" s="66" t="s">
        <v>4519</v>
      </c>
      <c r="S2405" t="str">
        <f>CONCATENATE(Speciality[[#This Row],[тех1]],"_",Speciality[[#This Row],[Код]])</f>
        <v>Профессиональное обучение_90_12172</v>
      </c>
      <c r="T2405" t="s">
        <v>4520</v>
      </c>
    </row>
    <row r="2406" spans="15:20" x14ac:dyDescent="0.2">
      <c r="O2406" t="s">
        <v>170</v>
      </c>
      <c r="P2406">
        <v>90</v>
      </c>
      <c r="Q2406" t="str">
        <f>CONCATENATE(Speciality[[#This Row],[Программа]],"_",Speciality[[#This Row],[Процент]])</f>
        <v>Профессиональное обучение_90</v>
      </c>
      <c r="R2406" s="66" t="s">
        <v>4521</v>
      </c>
      <c r="S2406" t="str">
        <f>CONCATENATE(Speciality[[#This Row],[тех1]],"_",Speciality[[#This Row],[Код]])</f>
        <v>Профессиональное обучение_90_12174</v>
      </c>
      <c r="T2406" t="s">
        <v>4522</v>
      </c>
    </row>
    <row r="2407" spans="15:20" x14ac:dyDescent="0.2">
      <c r="O2407" t="s">
        <v>170</v>
      </c>
      <c r="P2407">
        <v>90</v>
      </c>
      <c r="Q2407" t="str">
        <f>CONCATENATE(Speciality[[#This Row],[Программа]],"_",Speciality[[#This Row],[Процент]])</f>
        <v>Профессиональное обучение_90</v>
      </c>
      <c r="R2407" s="66" t="s">
        <v>4523</v>
      </c>
      <c r="S2407" t="str">
        <f>CONCATENATE(Speciality[[#This Row],[тех1]],"_",Speciality[[#This Row],[Код]])</f>
        <v>Профессиональное обучение_90_12176</v>
      </c>
      <c r="T2407" t="s">
        <v>4524</v>
      </c>
    </row>
    <row r="2408" spans="15:20" x14ac:dyDescent="0.2">
      <c r="O2408" t="s">
        <v>170</v>
      </c>
      <c r="P2408">
        <v>90</v>
      </c>
      <c r="Q2408" t="str">
        <f>CONCATENATE(Speciality[[#This Row],[Программа]],"_",Speciality[[#This Row],[Процент]])</f>
        <v>Профессиональное обучение_90</v>
      </c>
      <c r="R2408" s="66" t="s">
        <v>4525</v>
      </c>
      <c r="S2408" t="str">
        <f>CONCATENATE(Speciality[[#This Row],[тех1]],"_",Speciality[[#This Row],[Код]])</f>
        <v>Профессиональное обучение_90_12180</v>
      </c>
      <c r="T2408" t="s">
        <v>4526</v>
      </c>
    </row>
    <row r="2409" spans="15:20" x14ac:dyDescent="0.2">
      <c r="O2409" t="s">
        <v>170</v>
      </c>
      <c r="P2409">
        <v>90</v>
      </c>
      <c r="Q2409" t="str">
        <f>CONCATENATE(Speciality[[#This Row],[Программа]],"_",Speciality[[#This Row],[Процент]])</f>
        <v>Профессиональное обучение_90</v>
      </c>
      <c r="R2409" s="66" t="s">
        <v>4527</v>
      </c>
      <c r="S2409" t="str">
        <f>CONCATENATE(Speciality[[#This Row],[тех1]],"_",Speciality[[#This Row],[Код]])</f>
        <v>Профессиональное обучение_90_12182</v>
      </c>
      <c r="T2409" t="s">
        <v>4528</v>
      </c>
    </row>
    <row r="2410" spans="15:20" x14ac:dyDescent="0.2">
      <c r="O2410" t="s">
        <v>170</v>
      </c>
      <c r="P2410">
        <v>90</v>
      </c>
      <c r="Q2410" t="str">
        <f>CONCATENATE(Speciality[[#This Row],[Программа]],"_",Speciality[[#This Row],[Процент]])</f>
        <v>Профессиональное обучение_90</v>
      </c>
      <c r="R2410" s="66" t="s">
        <v>4529</v>
      </c>
      <c r="S2410" t="str">
        <f>CONCATENATE(Speciality[[#This Row],[тех1]],"_",Speciality[[#This Row],[Код]])</f>
        <v>Профессиональное обучение_90_12183</v>
      </c>
      <c r="T2410" t="s">
        <v>4530</v>
      </c>
    </row>
    <row r="2411" spans="15:20" x14ac:dyDescent="0.2">
      <c r="O2411" t="s">
        <v>170</v>
      </c>
      <c r="P2411">
        <v>90</v>
      </c>
      <c r="Q2411" t="str">
        <f>CONCATENATE(Speciality[[#This Row],[Программа]],"_",Speciality[[#This Row],[Процент]])</f>
        <v>Профессиональное обучение_90</v>
      </c>
      <c r="R2411" s="66" t="s">
        <v>4531</v>
      </c>
      <c r="S2411" t="str">
        <f>CONCATENATE(Speciality[[#This Row],[тех1]],"_",Speciality[[#This Row],[Код]])</f>
        <v>Профессиональное обучение_90_12185</v>
      </c>
      <c r="T2411" t="s">
        <v>4532</v>
      </c>
    </row>
    <row r="2412" spans="15:20" x14ac:dyDescent="0.2">
      <c r="O2412" t="s">
        <v>170</v>
      </c>
      <c r="P2412">
        <v>90</v>
      </c>
      <c r="Q2412" t="str">
        <f>CONCATENATE(Speciality[[#This Row],[Программа]],"_",Speciality[[#This Row],[Процент]])</f>
        <v>Профессиональное обучение_90</v>
      </c>
      <c r="R2412" s="66" t="s">
        <v>4533</v>
      </c>
      <c r="S2412" t="str">
        <f>CONCATENATE(Speciality[[#This Row],[тех1]],"_",Speciality[[#This Row],[Код]])</f>
        <v>Профессиональное обучение_90_12187</v>
      </c>
      <c r="T2412" t="s">
        <v>4534</v>
      </c>
    </row>
    <row r="2413" spans="15:20" x14ac:dyDescent="0.2">
      <c r="O2413" t="s">
        <v>170</v>
      </c>
      <c r="P2413">
        <v>90</v>
      </c>
      <c r="Q2413" t="str">
        <f>CONCATENATE(Speciality[[#This Row],[Программа]],"_",Speciality[[#This Row],[Процент]])</f>
        <v>Профессиональное обучение_90</v>
      </c>
      <c r="R2413" s="66" t="s">
        <v>4535</v>
      </c>
      <c r="S2413" t="str">
        <f>CONCATENATE(Speciality[[#This Row],[тех1]],"_",Speciality[[#This Row],[Код]])</f>
        <v>Профессиональное обучение_90_12189</v>
      </c>
      <c r="T2413" t="s">
        <v>4536</v>
      </c>
    </row>
    <row r="2414" spans="15:20" x14ac:dyDescent="0.2">
      <c r="O2414" t="s">
        <v>170</v>
      </c>
      <c r="P2414">
        <v>90</v>
      </c>
      <c r="Q2414" t="str">
        <f>CONCATENATE(Speciality[[#This Row],[Программа]],"_",Speciality[[#This Row],[Процент]])</f>
        <v>Профессиональное обучение_90</v>
      </c>
      <c r="R2414" s="66" t="s">
        <v>4537</v>
      </c>
      <c r="S2414" t="str">
        <f>CONCATENATE(Speciality[[#This Row],[тех1]],"_",Speciality[[#This Row],[Код]])</f>
        <v>Профессиональное обучение_90_12191</v>
      </c>
      <c r="T2414" t="s">
        <v>4538</v>
      </c>
    </row>
    <row r="2415" spans="15:20" x14ac:dyDescent="0.2">
      <c r="O2415" t="s">
        <v>170</v>
      </c>
      <c r="P2415">
        <v>90</v>
      </c>
      <c r="Q2415" t="str">
        <f>CONCATENATE(Speciality[[#This Row],[Программа]],"_",Speciality[[#This Row],[Процент]])</f>
        <v>Профессиональное обучение_90</v>
      </c>
      <c r="R2415" s="66" t="s">
        <v>4539</v>
      </c>
      <c r="S2415" t="str">
        <f>CONCATENATE(Speciality[[#This Row],[тех1]],"_",Speciality[[#This Row],[Код]])</f>
        <v>Профессиональное обучение_90_12192</v>
      </c>
      <c r="T2415" t="s">
        <v>4540</v>
      </c>
    </row>
    <row r="2416" spans="15:20" x14ac:dyDescent="0.2">
      <c r="O2416" t="s">
        <v>170</v>
      </c>
      <c r="P2416">
        <v>90</v>
      </c>
      <c r="Q2416" t="str">
        <f>CONCATENATE(Speciality[[#This Row],[Программа]],"_",Speciality[[#This Row],[Процент]])</f>
        <v>Профессиональное обучение_90</v>
      </c>
      <c r="R2416" s="66" t="s">
        <v>4541</v>
      </c>
      <c r="S2416" t="str">
        <f>CONCATENATE(Speciality[[#This Row],[тех1]],"_",Speciality[[#This Row],[Код]])</f>
        <v>Профессиональное обучение_90_12194</v>
      </c>
      <c r="T2416" t="s">
        <v>4542</v>
      </c>
    </row>
    <row r="2417" spans="15:20" x14ac:dyDescent="0.2">
      <c r="O2417" t="s">
        <v>170</v>
      </c>
      <c r="P2417">
        <v>90</v>
      </c>
      <c r="Q2417" t="str">
        <f>CONCATENATE(Speciality[[#This Row],[Программа]],"_",Speciality[[#This Row],[Процент]])</f>
        <v>Профессиональное обучение_90</v>
      </c>
      <c r="R2417" s="66" t="s">
        <v>4543</v>
      </c>
      <c r="S2417" t="str">
        <f>CONCATENATE(Speciality[[#This Row],[тех1]],"_",Speciality[[#This Row],[Код]])</f>
        <v>Профессиональное обучение_90_12196</v>
      </c>
      <c r="T2417" t="s">
        <v>4544</v>
      </c>
    </row>
    <row r="2418" spans="15:20" x14ac:dyDescent="0.2">
      <c r="O2418" t="s">
        <v>170</v>
      </c>
      <c r="P2418">
        <v>90</v>
      </c>
      <c r="Q2418" t="str">
        <f>CONCATENATE(Speciality[[#This Row],[Программа]],"_",Speciality[[#This Row],[Процент]])</f>
        <v>Профессиональное обучение_90</v>
      </c>
      <c r="R2418" s="66" t="s">
        <v>4545</v>
      </c>
      <c r="S2418" t="str">
        <f>CONCATENATE(Speciality[[#This Row],[тех1]],"_",Speciality[[#This Row],[Код]])</f>
        <v>Профессиональное обучение_90_12199</v>
      </c>
      <c r="T2418" t="s">
        <v>4546</v>
      </c>
    </row>
    <row r="2419" spans="15:20" x14ac:dyDescent="0.2">
      <c r="O2419" t="s">
        <v>170</v>
      </c>
      <c r="P2419">
        <v>90</v>
      </c>
      <c r="Q2419" t="str">
        <f>CONCATENATE(Speciality[[#This Row],[Программа]],"_",Speciality[[#This Row],[Процент]])</f>
        <v>Профессиональное обучение_90</v>
      </c>
      <c r="R2419" s="66" t="s">
        <v>4547</v>
      </c>
      <c r="S2419" t="str">
        <f>CONCATENATE(Speciality[[#This Row],[тех1]],"_",Speciality[[#This Row],[Код]])</f>
        <v>Профессиональное обучение_90_12203</v>
      </c>
      <c r="T2419" t="s">
        <v>4548</v>
      </c>
    </row>
    <row r="2420" spans="15:20" x14ac:dyDescent="0.2">
      <c r="O2420" t="s">
        <v>170</v>
      </c>
      <c r="P2420">
        <v>90</v>
      </c>
      <c r="Q2420" t="str">
        <f>CONCATENATE(Speciality[[#This Row],[Программа]],"_",Speciality[[#This Row],[Процент]])</f>
        <v>Профессиональное обучение_90</v>
      </c>
      <c r="R2420" s="66" t="s">
        <v>4549</v>
      </c>
      <c r="S2420" t="str">
        <f>CONCATENATE(Speciality[[#This Row],[тех1]],"_",Speciality[[#This Row],[Код]])</f>
        <v>Профессиональное обучение_90_12205</v>
      </c>
      <c r="T2420" t="s">
        <v>4550</v>
      </c>
    </row>
    <row r="2421" spans="15:20" x14ac:dyDescent="0.2">
      <c r="O2421" t="s">
        <v>170</v>
      </c>
      <c r="P2421">
        <v>90</v>
      </c>
      <c r="Q2421" t="str">
        <f>CONCATENATE(Speciality[[#This Row],[Программа]],"_",Speciality[[#This Row],[Процент]])</f>
        <v>Профессиональное обучение_90</v>
      </c>
      <c r="R2421" s="66" t="s">
        <v>4551</v>
      </c>
      <c r="S2421" t="str">
        <f>CONCATENATE(Speciality[[#This Row],[тех1]],"_",Speciality[[#This Row],[Код]])</f>
        <v>Профессиональное обучение_90_12207</v>
      </c>
      <c r="T2421" t="s">
        <v>4552</v>
      </c>
    </row>
    <row r="2422" spans="15:20" x14ac:dyDescent="0.2">
      <c r="O2422" t="s">
        <v>170</v>
      </c>
      <c r="P2422">
        <v>90</v>
      </c>
      <c r="Q2422" t="str">
        <f>CONCATENATE(Speciality[[#This Row],[Программа]],"_",Speciality[[#This Row],[Процент]])</f>
        <v>Профессиональное обучение_90</v>
      </c>
      <c r="R2422" s="66" t="s">
        <v>4553</v>
      </c>
      <c r="S2422" t="str">
        <f>CONCATENATE(Speciality[[#This Row],[тех1]],"_",Speciality[[#This Row],[Код]])</f>
        <v>Профессиональное обучение_90_12208</v>
      </c>
      <c r="T2422" t="s">
        <v>4554</v>
      </c>
    </row>
    <row r="2423" spans="15:20" x14ac:dyDescent="0.2">
      <c r="O2423" t="s">
        <v>170</v>
      </c>
      <c r="P2423">
        <v>90</v>
      </c>
      <c r="Q2423" t="str">
        <f>CONCATENATE(Speciality[[#This Row],[Программа]],"_",Speciality[[#This Row],[Процент]])</f>
        <v>Профессиональное обучение_90</v>
      </c>
      <c r="R2423" s="66" t="s">
        <v>4555</v>
      </c>
      <c r="S2423" t="str">
        <f>CONCATENATE(Speciality[[#This Row],[тех1]],"_",Speciality[[#This Row],[Код]])</f>
        <v>Профессиональное обучение_90_12210</v>
      </c>
      <c r="T2423" t="s">
        <v>4556</v>
      </c>
    </row>
    <row r="2424" spans="15:20" x14ac:dyDescent="0.2">
      <c r="O2424" t="s">
        <v>170</v>
      </c>
      <c r="P2424">
        <v>90</v>
      </c>
      <c r="Q2424" t="str">
        <f>CONCATENATE(Speciality[[#This Row],[Программа]],"_",Speciality[[#This Row],[Процент]])</f>
        <v>Профессиональное обучение_90</v>
      </c>
      <c r="R2424" s="66" t="s">
        <v>4557</v>
      </c>
      <c r="S2424" t="str">
        <f>CONCATENATE(Speciality[[#This Row],[тех1]],"_",Speciality[[#This Row],[Код]])</f>
        <v>Профессиональное обучение_90_12212</v>
      </c>
      <c r="T2424" t="s">
        <v>4558</v>
      </c>
    </row>
    <row r="2425" spans="15:20" x14ac:dyDescent="0.2">
      <c r="O2425" t="s">
        <v>170</v>
      </c>
      <c r="P2425">
        <v>90</v>
      </c>
      <c r="Q2425" t="str">
        <f>CONCATENATE(Speciality[[#This Row],[Программа]],"_",Speciality[[#This Row],[Процент]])</f>
        <v>Профессиональное обучение_90</v>
      </c>
      <c r="R2425" s="66" t="s">
        <v>4559</v>
      </c>
      <c r="S2425" t="str">
        <f>CONCATENATE(Speciality[[#This Row],[тех1]],"_",Speciality[[#This Row],[Код]])</f>
        <v>Профессиональное обучение_90_12214</v>
      </c>
      <c r="T2425" t="s">
        <v>4560</v>
      </c>
    </row>
    <row r="2426" spans="15:20" x14ac:dyDescent="0.2">
      <c r="O2426" t="s">
        <v>170</v>
      </c>
      <c r="P2426">
        <v>90</v>
      </c>
      <c r="Q2426" t="str">
        <f>CONCATENATE(Speciality[[#This Row],[Программа]],"_",Speciality[[#This Row],[Процент]])</f>
        <v>Профессиональное обучение_90</v>
      </c>
      <c r="R2426" s="66" t="s">
        <v>4561</v>
      </c>
      <c r="S2426" t="str">
        <f>CONCATENATE(Speciality[[#This Row],[тех1]],"_",Speciality[[#This Row],[Код]])</f>
        <v>Профессиональное обучение_90_12216</v>
      </c>
      <c r="T2426" t="s">
        <v>4562</v>
      </c>
    </row>
    <row r="2427" spans="15:20" x14ac:dyDescent="0.2">
      <c r="O2427" t="s">
        <v>170</v>
      </c>
      <c r="P2427">
        <v>90</v>
      </c>
      <c r="Q2427" t="str">
        <f>CONCATENATE(Speciality[[#This Row],[Программа]],"_",Speciality[[#This Row],[Процент]])</f>
        <v>Профессиональное обучение_90</v>
      </c>
      <c r="R2427" s="66" t="s">
        <v>4563</v>
      </c>
      <c r="S2427" t="str">
        <f>CONCATENATE(Speciality[[#This Row],[тех1]],"_",Speciality[[#This Row],[Код]])</f>
        <v>Профессиональное обучение_90_12219</v>
      </c>
      <c r="T2427" t="s">
        <v>4564</v>
      </c>
    </row>
    <row r="2428" spans="15:20" x14ac:dyDescent="0.2">
      <c r="O2428" t="s">
        <v>170</v>
      </c>
      <c r="P2428">
        <v>90</v>
      </c>
      <c r="Q2428" t="str">
        <f>CONCATENATE(Speciality[[#This Row],[Программа]],"_",Speciality[[#This Row],[Процент]])</f>
        <v>Профессиональное обучение_90</v>
      </c>
      <c r="R2428" s="66" t="s">
        <v>4565</v>
      </c>
      <c r="S2428" t="str">
        <f>CONCATENATE(Speciality[[#This Row],[тех1]],"_",Speciality[[#This Row],[Код]])</f>
        <v>Профессиональное обучение_90_12221</v>
      </c>
      <c r="T2428" t="s">
        <v>4566</v>
      </c>
    </row>
    <row r="2429" spans="15:20" x14ac:dyDescent="0.2">
      <c r="O2429" t="s">
        <v>170</v>
      </c>
      <c r="P2429">
        <v>90</v>
      </c>
      <c r="Q2429" t="str">
        <f>CONCATENATE(Speciality[[#This Row],[Программа]],"_",Speciality[[#This Row],[Процент]])</f>
        <v>Профессиональное обучение_90</v>
      </c>
      <c r="R2429" s="66" t="s">
        <v>4567</v>
      </c>
      <c r="S2429" t="str">
        <f>CONCATENATE(Speciality[[#This Row],[тех1]],"_",Speciality[[#This Row],[Код]])</f>
        <v>Профессиональное обучение_90_12223</v>
      </c>
      <c r="T2429" t="s">
        <v>4568</v>
      </c>
    </row>
    <row r="2430" spans="15:20" x14ac:dyDescent="0.2">
      <c r="O2430" t="s">
        <v>170</v>
      </c>
      <c r="P2430">
        <v>90</v>
      </c>
      <c r="Q2430" t="str">
        <f>CONCATENATE(Speciality[[#This Row],[Программа]],"_",Speciality[[#This Row],[Процент]])</f>
        <v>Профессиональное обучение_90</v>
      </c>
      <c r="R2430" s="66" t="s">
        <v>4569</v>
      </c>
      <c r="S2430" t="str">
        <f>CONCATENATE(Speciality[[#This Row],[тех1]],"_",Speciality[[#This Row],[Код]])</f>
        <v>Профессиональное обучение_90_12225</v>
      </c>
      <c r="T2430" t="s">
        <v>4570</v>
      </c>
    </row>
    <row r="2431" spans="15:20" x14ac:dyDescent="0.2">
      <c r="O2431" t="s">
        <v>170</v>
      </c>
      <c r="P2431">
        <v>90</v>
      </c>
      <c r="Q2431" t="str">
        <f>CONCATENATE(Speciality[[#This Row],[Программа]],"_",Speciality[[#This Row],[Процент]])</f>
        <v>Профессиональное обучение_90</v>
      </c>
      <c r="R2431" s="66" t="s">
        <v>4571</v>
      </c>
      <c r="S2431" t="str">
        <f>CONCATENATE(Speciality[[#This Row],[тех1]],"_",Speciality[[#This Row],[Код]])</f>
        <v>Профессиональное обучение_90_12227</v>
      </c>
      <c r="T2431" t="s">
        <v>4572</v>
      </c>
    </row>
    <row r="2432" spans="15:20" x14ac:dyDescent="0.2">
      <c r="O2432" t="s">
        <v>170</v>
      </c>
      <c r="P2432">
        <v>90</v>
      </c>
      <c r="Q2432" t="str">
        <f>CONCATENATE(Speciality[[#This Row],[Программа]],"_",Speciality[[#This Row],[Процент]])</f>
        <v>Профессиональное обучение_90</v>
      </c>
      <c r="R2432" s="66" t="s">
        <v>4573</v>
      </c>
      <c r="S2432" t="str">
        <f>CONCATENATE(Speciality[[#This Row],[тех1]],"_",Speciality[[#This Row],[Код]])</f>
        <v>Профессиональное обучение_90_12229</v>
      </c>
      <c r="T2432" t="s">
        <v>4574</v>
      </c>
    </row>
    <row r="2433" spans="15:20" x14ac:dyDescent="0.2">
      <c r="O2433" t="s">
        <v>170</v>
      </c>
      <c r="P2433">
        <v>90</v>
      </c>
      <c r="Q2433" t="str">
        <f>CONCATENATE(Speciality[[#This Row],[Программа]],"_",Speciality[[#This Row],[Процент]])</f>
        <v>Профессиональное обучение_90</v>
      </c>
      <c r="R2433" s="66" t="s">
        <v>4575</v>
      </c>
      <c r="S2433" t="str">
        <f>CONCATENATE(Speciality[[#This Row],[тех1]],"_",Speciality[[#This Row],[Код]])</f>
        <v>Профессиональное обучение_90_12231</v>
      </c>
      <c r="T2433" t="s">
        <v>4576</v>
      </c>
    </row>
    <row r="2434" spans="15:20" x14ac:dyDescent="0.2">
      <c r="O2434" t="s">
        <v>170</v>
      </c>
      <c r="P2434">
        <v>90</v>
      </c>
      <c r="Q2434" t="str">
        <f>CONCATENATE(Speciality[[#This Row],[Программа]],"_",Speciality[[#This Row],[Процент]])</f>
        <v>Профессиональное обучение_90</v>
      </c>
      <c r="R2434" s="66" t="s">
        <v>4577</v>
      </c>
      <c r="S2434" t="str">
        <f>CONCATENATE(Speciality[[#This Row],[тех1]],"_",Speciality[[#This Row],[Код]])</f>
        <v>Профессиональное обучение_90_12233</v>
      </c>
      <c r="T2434" t="s">
        <v>4578</v>
      </c>
    </row>
    <row r="2435" spans="15:20" x14ac:dyDescent="0.2">
      <c r="O2435" t="s">
        <v>170</v>
      </c>
      <c r="P2435">
        <v>90</v>
      </c>
      <c r="Q2435" t="str">
        <f>CONCATENATE(Speciality[[#This Row],[Программа]],"_",Speciality[[#This Row],[Процент]])</f>
        <v>Профессиональное обучение_90</v>
      </c>
      <c r="R2435" s="66" t="s">
        <v>4579</v>
      </c>
      <c r="S2435" t="str">
        <f>CONCATENATE(Speciality[[#This Row],[тех1]],"_",Speciality[[#This Row],[Код]])</f>
        <v>Профессиональное обучение_90_12235</v>
      </c>
      <c r="T2435" t="s">
        <v>2359</v>
      </c>
    </row>
    <row r="2436" spans="15:20" x14ac:dyDescent="0.2">
      <c r="O2436" t="s">
        <v>170</v>
      </c>
      <c r="P2436">
        <v>90</v>
      </c>
      <c r="Q2436" t="str">
        <f>CONCATENATE(Speciality[[#This Row],[Программа]],"_",Speciality[[#This Row],[Процент]])</f>
        <v>Профессиональное обучение_90</v>
      </c>
      <c r="R2436" s="66" t="s">
        <v>4580</v>
      </c>
      <c r="S2436" t="str">
        <f>CONCATENATE(Speciality[[#This Row],[тех1]],"_",Speciality[[#This Row],[Код]])</f>
        <v>Профессиональное обучение_90_12238</v>
      </c>
      <c r="T2436" t="s">
        <v>2360</v>
      </c>
    </row>
    <row r="2437" spans="15:20" x14ac:dyDescent="0.2">
      <c r="O2437" t="s">
        <v>170</v>
      </c>
      <c r="P2437">
        <v>90</v>
      </c>
      <c r="Q2437" t="str">
        <f>CONCATENATE(Speciality[[#This Row],[Программа]],"_",Speciality[[#This Row],[Процент]])</f>
        <v>Профессиональное обучение_90</v>
      </c>
      <c r="R2437" s="66" t="s">
        <v>4581</v>
      </c>
      <c r="S2437" t="str">
        <f>CONCATENATE(Speciality[[#This Row],[тех1]],"_",Speciality[[#This Row],[Код]])</f>
        <v>Профессиональное обучение_90_12240</v>
      </c>
      <c r="T2437" t="s">
        <v>4582</v>
      </c>
    </row>
    <row r="2438" spans="15:20" x14ac:dyDescent="0.2">
      <c r="O2438" t="s">
        <v>170</v>
      </c>
      <c r="P2438">
        <v>90</v>
      </c>
      <c r="Q2438" t="str">
        <f>CONCATENATE(Speciality[[#This Row],[Программа]],"_",Speciality[[#This Row],[Процент]])</f>
        <v>Профессиональное обучение_90</v>
      </c>
      <c r="R2438" s="66" t="s">
        <v>4583</v>
      </c>
      <c r="S2438" t="str">
        <f>CONCATENATE(Speciality[[#This Row],[тех1]],"_",Speciality[[#This Row],[Код]])</f>
        <v>Профессиональное обучение_90_12242</v>
      </c>
      <c r="T2438" t="s">
        <v>4584</v>
      </c>
    </row>
    <row r="2439" spans="15:20" x14ac:dyDescent="0.2">
      <c r="O2439" t="s">
        <v>170</v>
      </c>
      <c r="P2439">
        <v>90</v>
      </c>
      <c r="Q2439" t="str">
        <f>CONCATENATE(Speciality[[#This Row],[Программа]],"_",Speciality[[#This Row],[Процент]])</f>
        <v>Профессиональное обучение_90</v>
      </c>
      <c r="R2439" s="66" t="s">
        <v>4585</v>
      </c>
      <c r="S2439" t="str">
        <f>CONCATENATE(Speciality[[#This Row],[тех1]],"_",Speciality[[#This Row],[Код]])</f>
        <v>Профессиональное обучение_90_12244</v>
      </c>
      <c r="T2439" t="s">
        <v>4586</v>
      </c>
    </row>
    <row r="2440" spans="15:20" x14ac:dyDescent="0.2">
      <c r="O2440" t="s">
        <v>170</v>
      </c>
      <c r="P2440">
        <v>90</v>
      </c>
      <c r="Q2440" t="str">
        <f>CONCATENATE(Speciality[[#This Row],[Программа]],"_",Speciality[[#This Row],[Процент]])</f>
        <v>Профессиональное обучение_90</v>
      </c>
      <c r="R2440" s="66" t="s">
        <v>4587</v>
      </c>
      <c r="S2440" t="str">
        <f>CONCATENATE(Speciality[[#This Row],[тех1]],"_",Speciality[[#This Row],[Код]])</f>
        <v>Профессиональное обучение_90_12245</v>
      </c>
      <c r="T2440" t="s">
        <v>4588</v>
      </c>
    </row>
    <row r="2441" spans="15:20" x14ac:dyDescent="0.2">
      <c r="O2441" t="s">
        <v>170</v>
      </c>
      <c r="P2441">
        <v>90</v>
      </c>
      <c r="Q2441" t="str">
        <f>CONCATENATE(Speciality[[#This Row],[Программа]],"_",Speciality[[#This Row],[Процент]])</f>
        <v>Профессиональное обучение_90</v>
      </c>
      <c r="R2441" s="66" t="s">
        <v>4589</v>
      </c>
      <c r="S2441" t="str">
        <f>CONCATENATE(Speciality[[#This Row],[тех1]],"_",Speciality[[#This Row],[Код]])</f>
        <v>Профессиональное обучение_90_12247</v>
      </c>
      <c r="T2441" t="s">
        <v>4590</v>
      </c>
    </row>
    <row r="2442" spans="15:20" x14ac:dyDescent="0.2">
      <c r="O2442" t="s">
        <v>170</v>
      </c>
      <c r="P2442">
        <v>90</v>
      </c>
      <c r="Q2442" t="str">
        <f>CONCATENATE(Speciality[[#This Row],[Программа]],"_",Speciality[[#This Row],[Процент]])</f>
        <v>Профессиональное обучение_90</v>
      </c>
      <c r="R2442" s="66" t="s">
        <v>4591</v>
      </c>
      <c r="S2442" t="str">
        <f>CONCATENATE(Speciality[[#This Row],[тех1]],"_",Speciality[[#This Row],[Код]])</f>
        <v>Профессиональное обучение_90_12251</v>
      </c>
      <c r="T2442" t="s">
        <v>4592</v>
      </c>
    </row>
    <row r="2443" spans="15:20" x14ac:dyDescent="0.2">
      <c r="O2443" t="s">
        <v>170</v>
      </c>
      <c r="P2443">
        <v>90</v>
      </c>
      <c r="Q2443" t="str">
        <f>CONCATENATE(Speciality[[#This Row],[Программа]],"_",Speciality[[#This Row],[Процент]])</f>
        <v>Профессиональное обучение_90</v>
      </c>
      <c r="R2443" s="66" t="s">
        <v>4593</v>
      </c>
      <c r="S2443" t="str">
        <f>CONCATENATE(Speciality[[#This Row],[тех1]],"_",Speciality[[#This Row],[Код]])</f>
        <v>Профессиональное обучение_90_12253</v>
      </c>
      <c r="T2443" t="s">
        <v>4594</v>
      </c>
    </row>
    <row r="2444" spans="15:20" x14ac:dyDescent="0.2">
      <c r="O2444" t="s">
        <v>170</v>
      </c>
      <c r="P2444">
        <v>90</v>
      </c>
      <c r="Q2444" t="str">
        <f>CONCATENATE(Speciality[[#This Row],[Программа]],"_",Speciality[[#This Row],[Процент]])</f>
        <v>Профессиональное обучение_90</v>
      </c>
      <c r="R2444" s="66" t="s">
        <v>4595</v>
      </c>
      <c r="S2444" t="str">
        <f>CONCATENATE(Speciality[[#This Row],[тех1]],"_",Speciality[[#This Row],[Код]])</f>
        <v>Профессиональное обучение_90_12255</v>
      </c>
      <c r="T2444" t="s">
        <v>4596</v>
      </c>
    </row>
    <row r="2445" spans="15:20" x14ac:dyDescent="0.2">
      <c r="O2445" t="s">
        <v>170</v>
      </c>
      <c r="P2445">
        <v>90</v>
      </c>
      <c r="Q2445" t="str">
        <f>CONCATENATE(Speciality[[#This Row],[Программа]],"_",Speciality[[#This Row],[Процент]])</f>
        <v>Профессиональное обучение_90</v>
      </c>
      <c r="R2445" s="66" t="s">
        <v>4597</v>
      </c>
      <c r="S2445" t="str">
        <f>CONCATENATE(Speciality[[#This Row],[тех1]],"_",Speciality[[#This Row],[Код]])</f>
        <v>Профессиональное обучение_90_12257</v>
      </c>
      <c r="T2445" t="s">
        <v>4598</v>
      </c>
    </row>
    <row r="2446" spans="15:20" x14ac:dyDescent="0.2">
      <c r="O2446" t="s">
        <v>170</v>
      </c>
      <c r="P2446">
        <v>90</v>
      </c>
      <c r="Q2446" t="str">
        <f>CONCATENATE(Speciality[[#This Row],[Программа]],"_",Speciality[[#This Row],[Процент]])</f>
        <v>Профессиональное обучение_90</v>
      </c>
      <c r="R2446" s="66" t="s">
        <v>4599</v>
      </c>
      <c r="S2446" t="str">
        <f>CONCATENATE(Speciality[[#This Row],[тех1]],"_",Speciality[[#This Row],[Код]])</f>
        <v>Профессиональное обучение_90_12259</v>
      </c>
      <c r="T2446" t="s">
        <v>2361</v>
      </c>
    </row>
    <row r="2447" spans="15:20" x14ac:dyDescent="0.2">
      <c r="O2447" t="s">
        <v>170</v>
      </c>
      <c r="P2447">
        <v>90</v>
      </c>
      <c r="Q2447" t="str">
        <f>CONCATENATE(Speciality[[#This Row],[Программа]],"_",Speciality[[#This Row],[Процент]])</f>
        <v>Профессиональное обучение_90</v>
      </c>
      <c r="R2447" s="66" t="s">
        <v>4600</v>
      </c>
      <c r="S2447" t="str">
        <f>CONCATENATE(Speciality[[#This Row],[тех1]],"_",Speciality[[#This Row],[Код]])</f>
        <v>Профессиональное обучение_90_12261</v>
      </c>
      <c r="T2447" t="s">
        <v>2362</v>
      </c>
    </row>
    <row r="2448" spans="15:20" x14ac:dyDescent="0.2">
      <c r="O2448" t="s">
        <v>170</v>
      </c>
      <c r="P2448">
        <v>90</v>
      </c>
      <c r="Q2448" t="str">
        <f>CONCATENATE(Speciality[[#This Row],[Программа]],"_",Speciality[[#This Row],[Процент]])</f>
        <v>Профессиональное обучение_90</v>
      </c>
      <c r="R2448" s="66" t="s">
        <v>4601</v>
      </c>
      <c r="S2448" t="str">
        <f>CONCATENATE(Speciality[[#This Row],[тех1]],"_",Speciality[[#This Row],[Код]])</f>
        <v>Профессиональное обучение_90_12262</v>
      </c>
      <c r="T2448" t="s">
        <v>4602</v>
      </c>
    </row>
    <row r="2449" spans="15:20" x14ac:dyDescent="0.2">
      <c r="O2449" t="s">
        <v>170</v>
      </c>
      <c r="P2449">
        <v>90</v>
      </c>
      <c r="Q2449" t="str">
        <f>CONCATENATE(Speciality[[#This Row],[Программа]],"_",Speciality[[#This Row],[Процент]])</f>
        <v>Профессиональное обучение_90</v>
      </c>
      <c r="R2449" s="66" t="s">
        <v>4603</v>
      </c>
      <c r="S2449" t="str">
        <f>CONCATENATE(Speciality[[#This Row],[тех1]],"_",Speciality[[#This Row],[Код]])</f>
        <v>Профессиональное обучение_90_12264</v>
      </c>
      <c r="T2449" t="s">
        <v>4604</v>
      </c>
    </row>
    <row r="2450" spans="15:20" x14ac:dyDescent="0.2">
      <c r="O2450" t="s">
        <v>170</v>
      </c>
      <c r="P2450">
        <v>90</v>
      </c>
      <c r="Q2450" t="str">
        <f>CONCATENATE(Speciality[[#This Row],[Программа]],"_",Speciality[[#This Row],[Процент]])</f>
        <v>Профессиональное обучение_90</v>
      </c>
      <c r="R2450" s="66" t="s">
        <v>4605</v>
      </c>
      <c r="S2450" t="str">
        <f>CONCATENATE(Speciality[[#This Row],[тех1]],"_",Speciality[[#This Row],[Код]])</f>
        <v>Профессиональное обучение_90_12266</v>
      </c>
      <c r="T2450" t="s">
        <v>4606</v>
      </c>
    </row>
    <row r="2451" spans="15:20" x14ac:dyDescent="0.2">
      <c r="O2451" t="s">
        <v>170</v>
      </c>
      <c r="P2451">
        <v>90</v>
      </c>
      <c r="Q2451" t="str">
        <f>CONCATENATE(Speciality[[#This Row],[Программа]],"_",Speciality[[#This Row],[Процент]])</f>
        <v>Профессиональное обучение_90</v>
      </c>
      <c r="R2451" s="66" t="s">
        <v>4607</v>
      </c>
      <c r="S2451" t="str">
        <f>CONCATENATE(Speciality[[#This Row],[тех1]],"_",Speciality[[#This Row],[Код]])</f>
        <v>Профессиональное обучение_90_12269</v>
      </c>
      <c r="T2451" t="s">
        <v>4608</v>
      </c>
    </row>
    <row r="2452" spans="15:20" x14ac:dyDescent="0.2">
      <c r="O2452" t="s">
        <v>170</v>
      </c>
      <c r="P2452">
        <v>90</v>
      </c>
      <c r="Q2452" t="str">
        <f>CONCATENATE(Speciality[[#This Row],[Программа]],"_",Speciality[[#This Row],[Процент]])</f>
        <v>Профессиональное обучение_90</v>
      </c>
      <c r="R2452" s="66" t="s">
        <v>4609</v>
      </c>
      <c r="S2452" t="str">
        <f>CONCATENATE(Speciality[[#This Row],[тех1]],"_",Speciality[[#This Row],[Код]])</f>
        <v>Профессиональное обучение_90_12271</v>
      </c>
      <c r="T2452" t="s">
        <v>4610</v>
      </c>
    </row>
    <row r="2453" spans="15:20" x14ac:dyDescent="0.2">
      <c r="O2453" t="s">
        <v>170</v>
      </c>
      <c r="P2453">
        <v>90</v>
      </c>
      <c r="Q2453" t="str">
        <f>CONCATENATE(Speciality[[#This Row],[Программа]],"_",Speciality[[#This Row],[Процент]])</f>
        <v>Профессиональное обучение_90</v>
      </c>
      <c r="R2453" s="66" t="s">
        <v>4611</v>
      </c>
      <c r="S2453" t="str">
        <f>CONCATENATE(Speciality[[#This Row],[тех1]],"_",Speciality[[#This Row],[Код]])</f>
        <v>Профессиональное обучение_90_12273</v>
      </c>
      <c r="T2453" t="s">
        <v>4612</v>
      </c>
    </row>
    <row r="2454" spans="15:20" x14ac:dyDescent="0.2">
      <c r="O2454" t="s">
        <v>170</v>
      </c>
      <c r="P2454">
        <v>90</v>
      </c>
      <c r="Q2454" t="str">
        <f>CONCATENATE(Speciality[[#This Row],[Программа]],"_",Speciality[[#This Row],[Процент]])</f>
        <v>Профессиональное обучение_90</v>
      </c>
      <c r="R2454" s="66" t="s">
        <v>4613</v>
      </c>
      <c r="S2454" t="str">
        <f>CONCATENATE(Speciality[[#This Row],[тех1]],"_",Speciality[[#This Row],[Код]])</f>
        <v>Профессиональное обучение_90_12275</v>
      </c>
      <c r="T2454" t="s">
        <v>4614</v>
      </c>
    </row>
    <row r="2455" spans="15:20" x14ac:dyDescent="0.2">
      <c r="O2455" t="s">
        <v>170</v>
      </c>
      <c r="P2455">
        <v>90</v>
      </c>
      <c r="Q2455" t="str">
        <f>CONCATENATE(Speciality[[#This Row],[Программа]],"_",Speciality[[#This Row],[Процент]])</f>
        <v>Профессиональное обучение_90</v>
      </c>
      <c r="R2455" s="66" t="s">
        <v>4615</v>
      </c>
      <c r="S2455" t="str">
        <f>CONCATENATE(Speciality[[#This Row],[тех1]],"_",Speciality[[#This Row],[Код]])</f>
        <v>Профессиональное обучение_90_12277</v>
      </c>
      <c r="T2455" t="s">
        <v>4616</v>
      </c>
    </row>
    <row r="2456" spans="15:20" x14ac:dyDescent="0.2">
      <c r="O2456" t="s">
        <v>170</v>
      </c>
      <c r="P2456">
        <v>90</v>
      </c>
      <c r="Q2456" t="str">
        <f>CONCATENATE(Speciality[[#This Row],[Программа]],"_",Speciality[[#This Row],[Процент]])</f>
        <v>Профессиональное обучение_90</v>
      </c>
      <c r="R2456" s="66" t="s">
        <v>4617</v>
      </c>
      <c r="S2456" t="str">
        <f>CONCATENATE(Speciality[[#This Row],[тех1]],"_",Speciality[[#This Row],[Код]])</f>
        <v>Профессиональное обучение_90_12282</v>
      </c>
      <c r="T2456" t="s">
        <v>4618</v>
      </c>
    </row>
    <row r="2457" spans="15:20" x14ac:dyDescent="0.2">
      <c r="O2457" t="s">
        <v>170</v>
      </c>
      <c r="P2457">
        <v>90</v>
      </c>
      <c r="Q2457" t="str">
        <f>CONCATENATE(Speciality[[#This Row],[Программа]],"_",Speciality[[#This Row],[Процент]])</f>
        <v>Профессиональное обучение_90</v>
      </c>
      <c r="R2457" s="66" t="s">
        <v>4619</v>
      </c>
      <c r="S2457" t="str">
        <f>CONCATENATE(Speciality[[#This Row],[тех1]],"_",Speciality[[#This Row],[Код]])</f>
        <v>Профессиональное обучение_90_12284</v>
      </c>
      <c r="T2457" t="s">
        <v>4620</v>
      </c>
    </row>
    <row r="2458" spans="15:20" x14ac:dyDescent="0.2">
      <c r="O2458" t="s">
        <v>170</v>
      </c>
      <c r="P2458">
        <v>90</v>
      </c>
      <c r="Q2458" t="str">
        <f>CONCATENATE(Speciality[[#This Row],[Программа]],"_",Speciality[[#This Row],[Процент]])</f>
        <v>Профессиональное обучение_90</v>
      </c>
      <c r="R2458" s="66" t="s">
        <v>4621</v>
      </c>
      <c r="S2458" t="str">
        <f>CONCATENATE(Speciality[[#This Row],[тех1]],"_",Speciality[[#This Row],[Код]])</f>
        <v>Профессиональное обучение_90_12286</v>
      </c>
      <c r="T2458" t="s">
        <v>4622</v>
      </c>
    </row>
    <row r="2459" spans="15:20" x14ac:dyDescent="0.2">
      <c r="O2459" t="s">
        <v>170</v>
      </c>
      <c r="P2459">
        <v>90</v>
      </c>
      <c r="Q2459" t="str">
        <f>CONCATENATE(Speciality[[#This Row],[Программа]],"_",Speciality[[#This Row],[Процент]])</f>
        <v>Профессиональное обучение_90</v>
      </c>
      <c r="R2459" s="66" t="s">
        <v>4623</v>
      </c>
      <c r="S2459" t="str">
        <f>CONCATENATE(Speciality[[#This Row],[тех1]],"_",Speciality[[#This Row],[Код]])</f>
        <v>Профессиональное обучение_90_12288</v>
      </c>
      <c r="T2459" t="s">
        <v>4624</v>
      </c>
    </row>
    <row r="2460" spans="15:20" x14ac:dyDescent="0.2">
      <c r="O2460" t="s">
        <v>170</v>
      </c>
      <c r="P2460">
        <v>90</v>
      </c>
      <c r="Q2460" t="str">
        <f>CONCATENATE(Speciality[[#This Row],[Программа]],"_",Speciality[[#This Row],[Процент]])</f>
        <v>Профессиональное обучение_90</v>
      </c>
      <c r="R2460" s="66" t="s">
        <v>4625</v>
      </c>
      <c r="S2460" t="str">
        <f>CONCATENATE(Speciality[[#This Row],[тех1]],"_",Speciality[[#This Row],[Код]])</f>
        <v>Профессиональное обучение_90_12290</v>
      </c>
      <c r="T2460" t="s">
        <v>4626</v>
      </c>
    </row>
    <row r="2461" spans="15:20" x14ac:dyDescent="0.2">
      <c r="O2461" t="s">
        <v>170</v>
      </c>
      <c r="P2461">
        <v>90</v>
      </c>
      <c r="Q2461" t="str">
        <f>CONCATENATE(Speciality[[#This Row],[Программа]],"_",Speciality[[#This Row],[Процент]])</f>
        <v>Профессиональное обучение_90</v>
      </c>
      <c r="R2461" s="66" t="s">
        <v>4627</v>
      </c>
      <c r="S2461" t="str">
        <f>CONCATENATE(Speciality[[#This Row],[тех1]],"_",Speciality[[#This Row],[Код]])</f>
        <v>Профессиональное обучение_90_12292</v>
      </c>
      <c r="T2461" t="s">
        <v>4628</v>
      </c>
    </row>
    <row r="2462" spans="15:20" x14ac:dyDescent="0.2">
      <c r="O2462" t="s">
        <v>170</v>
      </c>
      <c r="P2462">
        <v>90</v>
      </c>
      <c r="Q2462" t="str">
        <f>CONCATENATE(Speciality[[#This Row],[Программа]],"_",Speciality[[#This Row],[Процент]])</f>
        <v>Профессиональное обучение_90</v>
      </c>
      <c r="R2462" s="66" t="s">
        <v>4629</v>
      </c>
      <c r="S2462" t="str">
        <f>CONCATENATE(Speciality[[#This Row],[тех1]],"_",Speciality[[#This Row],[Код]])</f>
        <v>Профессиональное обучение_90_12294</v>
      </c>
      <c r="T2462" t="s">
        <v>4630</v>
      </c>
    </row>
    <row r="2463" spans="15:20" x14ac:dyDescent="0.2">
      <c r="O2463" t="s">
        <v>170</v>
      </c>
      <c r="P2463">
        <v>90</v>
      </c>
      <c r="Q2463" t="str">
        <f>CONCATENATE(Speciality[[#This Row],[Программа]],"_",Speciality[[#This Row],[Процент]])</f>
        <v>Профессиональное обучение_90</v>
      </c>
      <c r="R2463" s="66" t="s">
        <v>4631</v>
      </c>
      <c r="S2463" t="str">
        <f>CONCATENATE(Speciality[[#This Row],[тех1]],"_",Speciality[[#This Row],[Код]])</f>
        <v>Профессиональное обучение_90_12295</v>
      </c>
      <c r="T2463" t="s">
        <v>4632</v>
      </c>
    </row>
    <row r="2464" spans="15:20" x14ac:dyDescent="0.2">
      <c r="O2464" t="s">
        <v>170</v>
      </c>
      <c r="P2464">
        <v>90</v>
      </c>
      <c r="Q2464" t="str">
        <f>CONCATENATE(Speciality[[#This Row],[Программа]],"_",Speciality[[#This Row],[Процент]])</f>
        <v>Профессиональное обучение_90</v>
      </c>
      <c r="R2464" s="66" t="s">
        <v>4633</v>
      </c>
      <c r="S2464" t="str">
        <f>CONCATENATE(Speciality[[#This Row],[тех1]],"_",Speciality[[#This Row],[Код]])</f>
        <v>Профессиональное обучение_90_12297</v>
      </c>
      <c r="T2464" t="s">
        <v>4634</v>
      </c>
    </row>
    <row r="2465" spans="15:20" x14ac:dyDescent="0.2">
      <c r="O2465" t="s">
        <v>170</v>
      </c>
      <c r="P2465">
        <v>90</v>
      </c>
      <c r="Q2465" t="str">
        <f>CONCATENATE(Speciality[[#This Row],[Программа]],"_",Speciality[[#This Row],[Процент]])</f>
        <v>Профессиональное обучение_90</v>
      </c>
      <c r="R2465" s="66" t="s">
        <v>4635</v>
      </c>
      <c r="S2465" t="str">
        <f>CONCATENATE(Speciality[[#This Row],[тех1]],"_",Speciality[[#This Row],[Код]])</f>
        <v>Профессиональное обучение_90_12304</v>
      </c>
      <c r="T2465" t="s">
        <v>4636</v>
      </c>
    </row>
    <row r="2466" spans="15:20" x14ac:dyDescent="0.2">
      <c r="O2466" t="s">
        <v>170</v>
      </c>
      <c r="P2466">
        <v>90</v>
      </c>
      <c r="Q2466" t="str">
        <f>CONCATENATE(Speciality[[#This Row],[Программа]],"_",Speciality[[#This Row],[Процент]])</f>
        <v>Профессиональное обучение_90</v>
      </c>
      <c r="R2466" s="66" t="s">
        <v>4637</v>
      </c>
      <c r="S2466" t="str">
        <f>CONCATENATE(Speciality[[#This Row],[тех1]],"_",Speciality[[#This Row],[Код]])</f>
        <v>Профессиональное обучение_90_12306</v>
      </c>
      <c r="T2466" t="s">
        <v>4638</v>
      </c>
    </row>
    <row r="2467" spans="15:20" x14ac:dyDescent="0.2">
      <c r="O2467" t="s">
        <v>170</v>
      </c>
      <c r="P2467">
        <v>90</v>
      </c>
      <c r="Q2467" t="str">
        <f>CONCATENATE(Speciality[[#This Row],[Программа]],"_",Speciality[[#This Row],[Процент]])</f>
        <v>Профессиональное обучение_90</v>
      </c>
      <c r="R2467" s="66" t="s">
        <v>4639</v>
      </c>
      <c r="S2467" t="str">
        <f>CONCATENATE(Speciality[[#This Row],[тех1]],"_",Speciality[[#This Row],[Код]])</f>
        <v>Профессиональное обучение_90_12308</v>
      </c>
      <c r="T2467" t="s">
        <v>4640</v>
      </c>
    </row>
    <row r="2468" spans="15:20" x14ac:dyDescent="0.2">
      <c r="O2468" t="s">
        <v>170</v>
      </c>
      <c r="P2468">
        <v>90</v>
      </c>
      <c r="Q2468" t="str">
        <f>CONCATENATE(Speciality[[#This Row],[Программа]],"_",Speciality[[#This Row],[Процент]])</f>
        <v>Профессиональное обучение_90</v>
      </c>
      <c r="R2468" s="66" t="s">
        <v>4641</v>
      </c>
      <c r="S2468" t="str">
        <f>CONCATENATE(Speciality[[#This Row],[тех1]],"_",Speciality[[#This Row],[Код]])</f>
        <v>Профессиональное обучение_90_12310</v>
      </c>
      <c r="T2468" t="s">
        <v>4642</v>
      </c>
    </row>
    <row r="2469" spans="15:20" x14ac:dyDescent="0.2">
      <c r="O2469" t="s">
        <v>170</v>
      </c>
      <c r="P2469">
        <v>90</v>
      </c>
      <c r="Q2469" t="str">
        <f>CONCATENATE(Speciality[[#This Row],[Программа]],"_",Speciality[[#This Row],[Процент]])</f>
        <v>Профессиональное обучение_90</v>
      </c>
      <c r="R2469" s="66" t="s">
        <v>4643</v>
      </c>
      <c r="S2469" t="str">
        <f>CONCATENATE(Speciality[[#This Row],[тех1]],"_",Speciality[[#This Row],[Код]])</f>
        <v>Профессиональное обучение_90_12312</v>
      </c>
      <c r="T2469" t="s">
        <v>4644</v>
      </c>
    </row>
    <row r="2470" spans="15:20" x14ac:dyDescent="0.2">
      <c r="O2470" t="s">
        <v>170</v>
      </c>
      <c r="P2470">
        <v>90</v>
      </c>
      <c r="Q2470" t="str">
        <f>CONCATENATE(Speciality[[#This Row],[Программа]],"_",Speciality[[#This Row],[Процент]])</f>
        <v>Профессиональное обучение_90</v>
      </c>
      <c r="R2470" s="66" t="s">
        <v>4645</v>
      </c>
      <c r="S2470" t="str">
        <f>CONCATENATE(Speciality[[#This Row],[тех1]],"_",Speciality[[#This Row],[Код]])</f>
        <v>Профессиональное обучение_90_12315</v>
      </c>
      <c r="T2470" t="s">
        <v>2363</v>
      </c>
    </row>
    <row r="2471" spans="15:20" x14ac:dyDescent="0.2">
      <c r="O2471" t="s">
        <v>170</v>
      </c>
      <c r="P2471">
        <v>90</v>
      </c>
      <c r="Q2471" t="str">
        <f>CONCATENATE(Speciality[[#This Row],[Программа]],"_",Speciality[[#This Row],[Процент]])</f>
        <v>Профессиональное обучение_90</v>
      </c>
      <c r="R2471" s="66" t="s">
        <v>4646</v>
      </c>
      <c r="S2471" t="str">
        <f>CONCATENATE(Speciality[[#This Row],[тех1]],"_",Speciality[[#This Row],[Код]])</f>
        <v>Профессиональное обучение_90_12317</v>
      </c>
      <c r="T2471" t="s">
        <v>4647</v>
      </c>
    </row>
    <row r="2472" spans="15:20" x14ac:dyDescent="0.2">
      <c r="O2472" t="s">
        <v>170</v>
      </c>
      <c r="P2472">
        <v>90</v>
      </c>
      <c r="Q2472" t="str">
        <f>CONCATENATE(Speciality[[#This Row],[Программа]],"_",Speciality[[#This Row],[Процент]])</f>
        <v>Профессиональное обучение_90</v>
      </c>
      <c r="R2472" s="66" t="s">
        <v>4648</v>
      </c>
      <c r="S2472" t="str">
        <f>CONCATENATE(Speciality[[#This Row],[тех1]],"_",Speciality[[#This Row],[Код]])</f>
        <v>Профессиональное обучение_90_12319</v>
      </c>
      <c r="T2472" t="s">
        <v>4649</v>
      </c>
    </row>
    <row r="2473" spans="15:20" x14ac:dyDescent="0.2">
      <c r="O2473" t="s">
        <v>170</v>
      </c>
      <c r="P2473">
        <v>90</v>
      </c>
      <c r="Q2473" t="str">
        <f>CONCATENATE(Speciality[[#This Row],[Программа]],"_",Speciality[[#This Row],[Процент]])</f>
        <v>Профессиональное обучение_90</v>
      </c>
      <c r="R2473" s="66" t="s">
        <v>4650</v>
      </c>
      <c r="S2473" t="str">
        <f>CONCATENATE(Speciality[[#This Row],[тех1]],"_",Speciality[[#This Row],[Код]])</f>
        <v>Профессиональное обучение_90_12321</v>
      </c>
      <c r="T2473" t="s">
        <v>4651</v>
      </c>
    </row>
    <row r="2474" spans="15:20" x14ac:dyDescent="0.2">
      <c r="O2474" t="s">
        <v>170</v>
      </c>
      <c r="P2474">
        <v>90</v>
      </c>
      <c r="Q2474" t="str">
        <f>CONCATENATE(Speciality[[#This Row],[Программа]],"_",Speciality[[#This Row],[Процент]])</f>
        <v>Профессиональное обучение_90</v>
      </c>
      <c r="R2474" s="66" t="s">
        <v>4652</v>
      </c>
      <c r="S2474" t="str">
        <f>CONCATENATE(Speciality[[#This Row],[тех1]],"_",Speciality[[#This Row],[Код]])</f>
        <v>Профессиональное обучение_90_12323</v>
      </c>
      <c r="T2474" t="s">
        <v>4653</v>
      </c>
    </row>
    <row r="2475" spans="15:20" x14ac:dyDescent="0.2">
      <c r="O2475" t="s">
        <v>170</v>
      </c>
      <c r="P2475">
        <v>90</v>
      </c>
      <c r="Q2475" t="str">
        <f>CONCATENATE(Speciality[[#This Row],[Программа]],"_",Speciality[[#This Row],[Процент]])</f>
        <v>Профессиональное обучение_90</v>
      </c>
      <c r="R2475" s="66" t="s">
        <v>4654</v>
      </c>
      <c r="S2475" t="str">
        <f>CONCATENATE(Speciality[[#This Row],[тех1]],"_",Speciality[[#This Row],[Код]])</f>
        <v>Профессиональное обучение_90_12325</v>
      </c>
      <c r="T2475" t="s">
        <v>4655</v>
      </c>
    </row>
    <row r="2476" spans="15:20" x14ac:dyDescent="0.2">
      <c r="O2476" t="s">
        <v>170</v>
      </c>
      <c r="P2476">
        <v>90</v>
      </c>
      <c r="Q2476" t="str">
        <f>CONCATENATE(Speciality[[#This Row],[Программа]],"_",Speciality[[#This Row],[Процент]])</f>
        <v>Профессиональное обучение_90</v>
      </c>
      <c r="R2476" s="66" t="s">
        <v>4656</v>
      </c>
      <c r="S2476" t="str">
        <f>CONCATENATE(Speciality[[#This Row],[тех1]],"_",Speciality[[#This Row],[Код]])</f>
        <v>Профессиональное обучение_90_12327</v>
      </c>
      <c r="T2476" t="s">
        <v>2364</v>
      </c>
    </row>
    <row r="2477" spans="15:20" x14ac:dyDescent="0.2">
      <c r="O2477" t="s">
        <v>170</v>
      </c>
      <c r="P2477">
        <v>90</v>
      </c>
      <c r="Q2477" t="str">
        <f>CONCATENATE(Speciality[[#This Row],[Программа]],"_",Speciality[[#This Row],[Процент]])</f>
        <v>Профессиональное обучение_90</v>
      </c>
      <c r="R2477" s="66" t="s">
        <v>4657</v>
      </c>
      <c r="S2477" t="str">
        <f>CONCATENATE(Speciality[[#This Row],[тех1]],"_",Speciality[[#This Row],[Код]])</f>
        <v>Профессиональное обучение_90_12329</v>
      </c>
      <c r="T2477" t="s">
        <v>2365</v>
      </c>
    </row>
    <row r="2478" spans="15:20" x14ac:dyDescent="0.2">
      <c r="O2478" t="s">
        <v>170</v>
      </c>
      <c r="P2478">
        <v>90</v>
      </c>
      <c r="Q2478" t="str">
        <f>CONCATENATE(Speciality[[#This Row],[Программа]],"_",Speciality[[#This Row],[Процент]])</f>
        <v>Профессиональное обучение_90</v>
      </c>
      <c r="R2478" s="66" t="s">
        <v>4658</v>
      </c>
      <c r="S2478" t="str">
        <f>CONCATENATE(Speciality[[#This Row],[тех1]],"_",Speciality[[#This Row],[Код]])</f>
        <v>Профессиональное обучение_90_12332</v>
      </c>
      <c r="T2478" t="s">
        <v>4659</v>
      </c>
    </row>
    <row r="2479" spans="15:20" x14ac:dyDescent="0.2">
      <c r="O2479" t="s">
        <v>170</v>
      </c>
      <c r="P2479">
        <v>90</v>
      </c>
      <c r="Q2479" t="str">
        <f>CONCATENATE(Speciality[[#This Row],[Программа]],"_",Speciality[[#This Row],[Процент]])</f>
        <v>Профессиональное обучение_90</v>
      </c>
      <c r="R2479" s="66" t="s">
        <v>4660</v>
      </c>
      <c r="S2479" t="str">
        <f>CONCATENATE(Speciality[[#This Row],[тех1]],"_",Speciality[[#This Row],[Код]])</f>
        <v>Профессиональное обучение_90_12334</v>
      </c>
      <c r="T2479" t="s">
        <v>4661</v>
      </c>
    </row>
    <row r="2480" spans="15:20" x14ac:dyDescent="0.2">
      <c r="O2480" t="s">
        <v>170</v>
      </c>
      <c r="P2480">
        <v>90</v>
      </c>
      <c r="Q2480" t="str">
        <f>CONCATENATE(Speciality[[#This Row],[Программа]],"_",Speciality[[#This Row],[Процент]])</f>
        <v>Профессиональное обучение_90</v>
      </c>
      <c r="R2480" s="66" t="s">
        <v>4662</v>
      </c>
      <c r="S2480" t="str">
        <f>CONCATENATE(Speciality[[#This Row],[тех1]],"_",Speciality[[#This Row],[Код]])</f>
        <v>Профессиональное обучение_90_12336</v>
      </c>
      <c r="T2480" t="s">
        <v>4663</v>
      </c>
    </row>
    <row r="2481" spans="15:20" x14ac:dyDescent="0.2">
      <c r="O2481" t="s">
        <v>170</v>
      </c>
      <c r="P2481">
        <v>90</v>
      </c>
      <c r="Q2481" t="str">
        <f>CONCATENATE(Speciality[[#This Row],[Программа]],"_",Speciality[[#This Row],[Процент]])</f>
        <v>Профессиональное обучение_90</v>
      </c>
      <c r="R2481" s="66" t="s">
        <v>4664</v>
      </c>
      <c r="S2481" t="str">
        <f>CONCATENATE(Speciality[[#This Row],[тех1]],"_",Speciality[[#This Row],[Код]])</f>
        <v>Профессиональное обучение_90_12338</v>
      </c>
      <c r="T2481" t="s">
        <v>2366</v>
      </c>
    </row>
    <row r="2482" spans="15:20" x14ac:dyDescent="0.2">
      <c r="O2482" t="s">
        <v>170</v>
      </c>
      <c r="P2482">
        <v>90</v>
      </c>
      <c r="Q2482" t="str">
        <f>CONCATENATE(Speciality[[#This Row],[Программа]],"_",Speciality[[#This Row],[Процент]])</f>
        <v>Профессиональное обучение_90</v>
      </c>
      <c r="R2482" s="66" t="s">
        <v>4665</v>
      </c>
      <c r="S2482" t="str">
        <f>CONCATENATE(Speciality[[#This Row],[тех1]],"_",Speciality[[#This Row],[Код]])</f>
        <v>Профессиональное обучение_90_12340</v>
      </c>
      <c r="T2482" t="s">
        <v>4666</v>
      </c>
    </row>
    <row r="2483" spans="15:20" x14ac:dyDescent="0.2">
      <c r="O2483" t="s">
        <v>170</v>
      </c>
      <c r="P2483">
        <v>90</v>
      </c>
      <c r="Q2483" t="str">
        <f>CONCATENATE(Speciality[[#This Row],[Программа]],"_",Speciality[[#This Row],[Процент]])</f>
        <v>Профессиональное обучение_90</v>
      </c>
      <c r="R2483" s="66" t="s">
        <v>4667</v>
      </c>
      <c r="S2483" t="str">
        <f>CONCATENATE(Speciality[[#This Row],[тех1]],"_",Speciality[[#This Row],[Код]])</f>
        <v>Профессиональное обучение_90_12342</v>
      </c>
      <c r="T2483" t="s">
        <v>2367</v>
      </c>
    </row>
    <row r="2484" spans="15:20" x14ac:dyDescent="0.2">
      <c r="O2484" t="s">
        <v>170</v>
      </c>
      <c r="P2484">
        <v>90</v>
      </c>
      <c r="Q2484" t="str">
        <f>CONCATENATE(Speciality[[#This Row],[Программа]],"_",Speciality[[#This Row],[Процент]])</f>
        <v>Профессиональное обучение_90</v>
      </c>
      <c r="R2484" s="66" t="s">
        <v>4668</v>
      </c>
      <c r="S2484" t="str">
        <f>CONCATENATE(Speciality[[#This Row],[тех1]],"_",Speciality[[#This Row],[Код]])</f>
        <v>Профессиональное обучение_90_12345</v>
      </c>
      <c r="T2484" t="s">
        <v>2368</v>
      </c>
    </row>
    <row r="2485" spans="15:20" x14ac:dyDescent="0.2">
      <c r="O2485" t="s">
        <v>170</v>
      </c>
      <c r="P2485">
        <v>90</v>
      </c>
      <c r="Q2485" t="str">
        <f>CONCATENATE(Speciality[[#This Row],[Программа]],"_",Speciality[[#This Row],[Процент]])</f>
        <v>Профессиональное обучение_90</v>
      </c>
      <c r="R2485" s="66" t="s">
        <v>4669</v>
      </c>
      <c r="S2485" t="str">
        <f>CONCATENATE(Speciality[[#This Row],[тех1]],"_",Speciality[[#This Row],[Код]])</f>
        <v>Профессиональное обучение_90_12346</v>
      </c>
      <c r="T2485" t="s">
        <v>4670</v>
      </c>
    </row>
    <row r="2486" spans="15:20" x14ac:dyDescent="0.2">
      <c r="O2486" t="s">
        <v>170</v>
      </c>
      <c r="P2486">
        <v>90</v>
      </c>
      <c r="Q2486" t="str">
        <f>CONCATENATE(Speciality[[#This Row],[Программа]],"_",Speciality[[#This Row],[Процент]])</f>
        <v>Профессиональное обучение_90</v>
      </c>
      <c r="R2486" s="66" t="s">
        <v>4671</v>
      </c>
      <c r="S2486" t="str">
        <f>CONCATENATE(Speciality[[#This Row],[тех1]],"_",Speciality[[#This Row],[Код]])</f>
        <v>Профессиональное обучение_90_12347</v>
      </c>
      <c r="T2486" t="s">
        <v>4670</v>
      </c>
    </row>
    <row r="2487" spans="15:20" x14ac:dyDescent="0.2">
      <c r="O2487" t="s">
        <v>170</v>
      </c>
      <c r="P2487">
        <v>90</v>
      </c>
      <c r="Q2487" t="str">
        <f>CONCATENATE(Speciality[[#This Row],[Программа]],"_",Speciality[[#This Row],[Процент]])</f>
        <v>Профессиональное обучение_90</v>
      </c>
      <c r="R2487" s="66" t="s">
        <v>4672</v>
      </c>
      <c r="S2487" t="str">
        <f>CONCATENATE(Speciality[[#This Row],[тех1]],"_",Speciality[[#This Row],[Код]])</f>
        <v>Профессиональное обучение_90_12349</v>
      </c>
      <c r="T2487" t="s">
        <v>4673</v>
      </c>
    </row>
    <row r="2488" spans="15:20" x14ac:dyDescent="0.2">
      <c r="O2488" t="s">
        <v>170</v>
      </c>
      <c r="P2488">
        <v>90</v>
      </c>
      <c r="Q2488" t="str">
        <f>CONCATENATE(Speciality[[#This Row],[Программа]],"_",Speciality[[#This Row],[Процент]])</f>
        <v>Профессиональное обучение_90</v>
      </c>
      <c r="R2488" s="66" t="s">
        <v>4674</v>
      </c>
      <c r="S2488" t="str">
        <f>CONCATENATE(Speciality[[#This Row],[тех1]],"_",Speciality[[#This Row],[Код]])</f>
        <v>Профессиональное обучение_90_12351</v>
      </c>
      <c r="T2488" t="s">
        <v>4675</v>
      </c>
    </row>
    <row r="2489" spans="15:20" x14ac:dyDescent="0.2">
      <c r="O2489" t="s">
        <v>170</v>
      </c>
      <c r="P2489">
        <v>90</v>
      </c>
      <c r="Q2489" t="str">
        <f>CONCATENATE(Speciality[[#This Row],[Программа]],"_",Speciality[[#This Row],[Процент]])</f>
        <v>Профессиональное обучение_90</v>
      </c>
      <c r="R2489" s="66" t="s">
        <v>4676</v>
      </c>
      <c r="S2489" t="str">
        <f>CONCATENATE(Speciality[[#This Row],[тех1]],"_",Speciality[[#This Row],[Код]])</f>
        <v>Профессиональное обучение_90_12353</v>
      </c>
      <c r="T2489" t="s">
        <v>4677</v>
      </c>
    </row>
    <row r="2490" spans="15:20" x14ac:dyDescent="0.2">
      <c r="O2490" t="s">
        <v>170</v>
      </c>
      <c r="P2490">
        <v>90</v>
      </c>
      <c r="Q2490" t="str">
        <f>CONCATENATE(Speciality[[#This Row],[Программа]],"_",Speciality[[#This Row],[Процент]])</f>
        <v>Профессиональное обучение_90</v>
      </c>
      <c r="R2490" s="66" t="s">
        <v>4678</v>
      </c>
      <c r="S2490" t="str">
        <f>CONCATENATE(Speciality[[#This Row],[тех1]],"_",Speciality[[#This Row],[Код]])</f>
        <v>Профессиональное обучение_90_12355</v>
      </c>
      <c r="T2490" t="s">
        <v>4679</v>
      </c>
    </row>
    <row r="2491" spans="15:20" x14ac:dyDescent="0.2">
      <c r="O2491" t="s">
        <v>170</v>
      </c>
      <c r="P2491">
        <v>90</v>
      </c>
      <c r="Q2491" t="str">
        <f>CONCATENATE(Speciality[[#This Row],[Программа]],"_",Speciality[[#This Row],[Процент]])</f>
        <v>Профессиональное обучение_90</v>
      </c>
      <c r="R2491" s="66" t="s">
        <v>4680</v>
      </c>
      <c r="S2491" t="str">
        <f>CONCATENATE(Speciality[[#This Row],[тех1]],"_",Speciality[[#This Row],[Код]])</f>
        <v>Профессиональное обучение_90_12356</v>
      </c>
      <c r="T2491" t="s">
        <v>4681</v>
      </c>
    </row>
    <row r="2492" spans="15:20" x14ac:dyDescent="0.2">
      <c r="O2492" t="s">
        <v>170</v>
      </c>
      <c r="P2492">
        <v>90</v>
      </c>
      <c r="Q2492" t="str">
        <f>CONCATENATE(Speciality[[#This Row],[Программа]],"_",Speciality[[#This Row],[Процент]])</f>
        <v>Профессиональное обучение_90</v>
      </c>
      <c r="R2492" s="66" t="s">
        <v>4682</v>
      </c>
      <c r="S2492" t="str">
        <f>CONCATENATE(Speciality[[#This Row],[тех1]],"_",Speciality[[#This Row],[Код]])</f>
        <v>Профессиональное обучение_90_12358</v>
      </c>
      <c r="T2492" t="s">
        <v>4683</v>
      </c>
    </row>
    <row r="2493" spans="15:20" x14ac:dyDescent="0.2">
      <c r="O2493" t="s">
        <v>170</v>
      </c>
      <c r="P2493">
        <v>90</v>
      </c>
      <c r="Q2493" t="str">
        <f>CONCATENATE(Speciality[[#This Row],[Программа]],"_",Speciality[[#This Row],[Процент]])</f>
        <v>Профессиональное обучение_90</v>
      </c>
      <c r="R2493" s="66" t="s">
        <v>4684</v>
      </c>
      <c r="S2493" t="str">
        <f>CONCATENATE(Speciality[[#This Row],[тех1]],"_",Speciality[[#This Row],[Код]])</f>
        <v>Профессиональное обучение_90_12360</v>
      </c>
      <c r="T2493" t="s">
        <v>4685</v>
      </c>
    </row>
    <row r="2494" spans="15:20" x14ac:dyDescent="0.2">
      <c r="O2494" t="s">
        <v>170</v>
      </c>
      <c r="P2494">
        <v>90</v>
      </c>
      <c r="Q2494" t="str">
        <f>CONCATENATE(Speciality[[#This Row],[Программа]],"_",Speciality[[#This Row],[Процент]])</f>
        <v>Профессиональное обучение_90</v>
      </c>
      <c r="R2494" s="66" t="s">
        <v>4686</v>
      </c>
      <c r="S2494" t="str">
        <f>CONCATENATE(Speciality[[#This Row],[тех1]],"_",Speciality[[#This Row],[Код]])</f>
        <v>Профессиональное обучение_90_12361</v>
      </c>
      <c r="T2494" t="s">
        <v>4687</v>
      </c>
    </row>
    <row r="2495" spans="15:20" x14ac:dyDescent="0.2">
      <c r="O2495" t="s">
        <v>170</v>
      </c>
      <c r="P2495">
        <v>90</v>
      </c>
      <c r="Q2495" t="str">
        <f>CONCATENATE(Speciality[[#This Row],[Программа]],"_",Speciality[[#This Row],[Процент]])</f>
        <v>Профессиональное обучение_90</v>
      </c>
      <c r="R2495" s="66" t="s">
        <v>4688</v>
      </c>
      <c r="S2495" t="str">
        <f>CONCATENATE(Speciality[[#This Row],[тех1]],"_",Speciality[[#This Row],[Код]])</f>
        <v>Профессиональное обучение_90_12363</v>
      </c>
      <c r="T2495" t="s">
        <v>4689</v>
      </c>
    </row>
    <row r="2496" spans="15:20" x14ac:dyDescent="0.2">
      <c r="O2496" t="s">
        <v>170</v>
      </c>
      <c r="P2496">
        <v>90</v>
      </c>
      <c r="Q2496" t="str">
        <f>CONCATENATE(Speciality[[#This Row],[Программа]],"_",Speciality[[#This Row],[Процент]])</f>
        <v>Профессиональное обучение_90</v>
      </c>
      <c r="R2496" s="66" t="s">
        <v>4690</v>
      </c>
      <c r="S2496" t="str">
        <f>CONCATENATE(Speciality[[#This Row],[тех1]],"_",Speciality[[#This Row],[Код]])</f>
        <v>Профессиональное обучение_90_12365</v>
      </c>
      <c r="T2496" t="s">
        <v>4691</v>
      </c>
    </row>
    <row r="2497" spans="15:20" x14ac:dyDescent="0.2">
      <c r="O2497" t="s">
        <v>170</v>
      </c>
      <c r="P2497">
        <v>90</v>
      </c>
      <c r="Q2497" t="str">
        <f>CONCATENATE(Speciality[[#This Row],[Программа]],"_",Speciality[[#This Row],[Процент]])</f>
        <v>Профессиональное обучение_90</v>
      </c>
      <c r="R2497" s="66" t="s">
        <v>4692</v>
      </c>
      <c r="S2497" t="str">
        <f>CONCATENATE(Speciality[[#This Row],[тех1]],"_",Speciality[[#This Row],[Код]])</f>
        <v>Профессиональное обучение_90_12367</v>
      </c>
      <c r="T2497" t="s">
        <v>4693</v>
      </c>
    </row>
    <row r="2498" spans="15:20" x14ac:dyDescent="0.2">
      <c r="O2498" t="s">
        <v>170</v>
      </c>
      <c r="P2498">
        <v>90</v>
      </c>
      <c r="Q2498" t="str">
        <f>CONCATENATE(Speciality[[#This Row],[Программа]],"_",Speciality[[#This Row],[Процент]])</f>
        <v>Профессиональное обучение_90</v>
      </c>
      <c r="R2498" s="66" t="s">
        <v>4694</v>
      </c>
      <c r="S2498" t="str">
        <f>CONCATENATE(Speciality[[#This Row],[тех1]],"_",Speciality[[#This Row],[Код]])</f>
        <v>Профессиональное обучение_90_12371</v>
      </c>
      <c r="T2498" t="s">
        <v>4695</v>
      </c>
    </row>
    <row r="2499" spans="15:20" x14ac:dyDescent="0.2">
      <c r="O2499" t="s">
        <v>170</v>
      </c>
      <c r="P2499">
        <v>90</v>
      </c>
      <c r="Q2499" t="str">
        <f>CONCATENATE(Speciality[[#This Row],[Программа]],"_",Speciality[[#This Row],[Процент]])</f>
        <v>Профессиональное обучение_90</v>
      </c>
      <c r="R2499" s="66" t="s">
        <v>4696</v>
      </c>
      <c r="S2499" t="str">
        <f>CONCATENATE(Speciality[[#This Row],[тех1]],"_",Speciality[[#This Row],[Код]])</f>
        <v>Профессиональное обучение_90_12372</v>
      </c>
      <c r="T2499" t="s">
        <v>2369</v>
      </c>
    </row>
    <row r="2500" spans="15:20" x14ac:dyDescent="0.2">
      <c r="O2500" t="s">
        <v>170</v>
      </c>
      <c r="P2500">
        <v>90</v>
      </c>
      <c r="Q2500" t="str">
        <f>CONCATENATE(Speciality[[#This Row],[Программа]],"_",Speciality[[#This Row],[Процент]])</f>
        <v>Профессиональное обучение_90</v>
      </c>
      <c r="R2500" s="66" t="s">
        <v>4697</v>
      </c>
      <c r="S2500" t="str">
        <f>CONCATENATE(Speciality[[#This Row],[тех1]],"_",Speciality[[#This Row],[Код]])</f>
        <v>Профессиональное обучение_90_12374</v>
      </c>
      <c r="T2500" t="s">
        <v>4698</v>
      </c>
    </row>
    <row r="2501" spans="15:20" x14ac:dyDescent="0.2">
      <c r="O2501" t="s">
        <v>170</v>
      </c>
      <c r="P2501">
        <v>90</v>
      </c>
      <c r="Q2501" t="str">
        <f>CONCATENATE(Speciality[[#This Row],[Программа]],"_",Speciality[[#This Row],[Процент]])</f>
        <v>Профессиональное обучение_90</v>
      </c>
      <c r="R2501" s="66" t="s">
        <v>4699</v>
      </c>
      <c r="S2501" t="str">
        <f>CONCATENATE(Speciality[[#This Row],[тех1]],"_",Speciality[[#This Row],[Код]])</f>
        <v>Профессиональное обучение_90_12376</v>
      </c>
      <c r="T2501" t="s">
        <v>4700</v>
      </c>
    </row>
    <row r="2502" spans="15:20" x14ac:dyDescent="0.2">
      <c r="O2502" t="s">
        <v>170</v>
      </c>
      <c r="P2502">
        <v>90</v>
      </c>
      <c r="Q2502" t="str">
        <f>CONCATENATE(Speciality[[#This Row],[Программа]],"_",Speciality[[#This Row],[Процент]])</f>
        <v>Профессиональное обучение_90</v>
      </c>
      <c r="R2502" s="66" t="s">
        <v>4701</v>
      </c>
      <c r="S2502" t="str">
        <f>CONCATENATE(Speciality[[#This Row],[тех1]],"_",Speciality[[#This Row],[Код]])</f>
        <v>Профессиональное обучение_90_12378</v>
      </c>
      <c r="T2502" t="s">
        <v>2370</v>
      </c>
    </row>
    <row r="2503" spans="15:20" x14ac:dyDescent="0.2">
      <c r="O2503" t="s">
        <v>170</v>
      </c>
      <c r="P2503">
        <v>90</v>
      </c>
      <c r="Q2503" t="str">
        <f>CONCATENATE(Speciality[[#This Row],[Программа]],"_",Speciality[[#This Row],[Процент]])</f>
        <v>Профессиональное обучение_90</v>
      </c>
      <c r="R2503" s="66" t="s">
        <v>4702</v>
      </c>
      <c r="S2503" t="str">
        <f>CONCATENATE(Speciality[[#This Row],[тех1]],"_",Speciality[[#This Row],[Код]])</f>
        <v>Профессиональное обучение_90_12380</v>
      </c>
      <c r="T2503" t="s">
        <v>2371</v>
      </c>
    </row>
    <row r="2504" spans="15:20" x14ac:dyDescent="0.2">
      <c r="O2504" t="s">
        <v>170</v>
      </c>
      <c r="P2504">
        <v>90</v>
      </c>
      <c r="Q2504" t="str">
        <f>CONCATENATE(Speciality[[#This Row],[Программа]],"_",Speciality[[#This Row],[Процент]])</f>
        <v>Профессиональное обучение_90</v>
      </c>
      <c r="R2504" s="66" t="s">
        <v>4703</v>
      </c>
      <c r="S2504" t="str">
        <f>CONCATENATE(Speciality[[#This Row],[тех1]],"_",Speciality[[#This Row],[Код]])</f>
        <v>Профессиональное обучение_90_12382</v>
      </c>
      <c r="T2504" t="s">
        <v>4704</v>
      </c>
    </row>
    <row r="2505" spans="15:20" x14ac:dyDescent="0.2">
      <c r="O2505" t="s">
        <v>170</v>
      </c>
      <c r="P2505">
        <v>90</v>
      </c>
      <c r="Q2505" t="str">
        <f>CONCATENATE(Speciality[[#This Row],[Программа]],"_",Speciality[[#This Row],[Процент]])</f>
        <v>Профессиональное обучение_90</v>
      </c>
      <c r="R2505" s="66" t="s">
        <v>4705</v>
      </c>
      <c r="S2505" t="str">
        <f>CONCATENATE(Speciality[[#This Row],[тех1]],"_",Speciality[[#This Row],[Код]])</f>
        <v>Профессиональное обучение_90_12383</v>
      </c>
      <c r="T2505" t="s">
        <v>4706</v>
      </c>
    </row>
    <row r="2506" spans="15:20" x14ac:dyDescent="0.2">
      <c r="O2506" t="s">
        <v>170</v>
      </c>
      <c r="P2506">
        <v>90</v>
      </c>
      <c r="Q2506" t="str">
        <f>CONCATENATE(Speciality[[#This Row],[Программа]],"_",Speciality[[#This Row],[Процент]])</f>
        <v>Профессиональное обучение_90</v>
      </c>
      <c r="R2506" s="66" t="s">
        <v>4707</v>
      </c>
      <c r="S2506" t="str">
        <f>CONCATENATE(Speciality[[#This Row],[тех1]],"_",Speciality[[#This Row],[Код]])</f>
        <v>Профессиональное обучение_90_12385</v>
      </c>
      <c r="T2506" t="s">
        <v>4708</v>
      </c>
    </row>
    <row r="2507" spans="15:20" x14ac:dyDescent="0.2">
      <c r="O2507" t="s">
        <v>170</v>
      </c>
      <c r="P2507">
        <v>90</v>
      </c>
      <c r="Q2507" t="str">
        <f>CONCATENATE(Speciality[[#This Row],[Программа]],"_",Speciality[[#This Row],[Процент]])</f>
        <v>Профессиональное обучение_90</v>
      </c>
      <c r="R2507" s="66" t="s">
        <v>4709</v>
      </c>
      <c r="S2507" t="str">
        <f>CONCATENATE(Speciality[[#This Row],[тех1]],"_",Speciality[[#This Row],[Код]])</f>
        <v>Профессиональное обучение_90_12387</v>
      </c>
      <c r="T2507" t="s">
        <v>4710</v>
      </c>
    </row>
    <row r="2508" spans="15:20" x14ac:dyDescent="0.2">
      <c r="O2508" t="s">
        <v>170</v>
      </c>
      <c r="P2508">
        <v>90</v>
      </c>
      <c r="Q2508" t="str">
        <f>CONCATENATE(Speciality[[#This Row],[Программа]],"_",Speciality[[#This Row],[Процент]])</f>
        <v>Профессиональное обучение_90</v>
      </c>
      <c r="R2508" s="66" t="s">
        <v>4711</v>
      </c>
      <c r="S2508" t="str">
        <f>CONCATENATE(Speciality[[#This Row],[тех1]],"_",Speciality[[#This Row],[Код]])</f>
        <v>Профессиональное обучение_90_12389</v>
      </c>
      <c r="T2508" t="s">
        <v>2372</v>
      </c>
    </row>
    <row r="2509" spans="15:20" x14ac:dyDescent="0.2">
      <c r="O2509" t="s">
        <v>170</v>
      </c>
      <c r="P2509">
        <v>90</v>
      </c>
      <c r="Q2509" t="str">
        <f>CONCATENATE(Speciality[[#This Row],[Программа]],"_",Speciality[[#This Row],[Процент]])</f>
        <v>Профессиональное обучение_90</v>
      </c>
      <c r="R2509" s="66" t="s">
        <v>4712</v>
      </c>
      <c r="S2509" t="str">
        <f>CONCATENATE(Speciality[[#This Row],[тех1]],"_",Speciality[[#This Row],[Код]])</f>
        <v>Профессиональное обучение_90_12391</v>
      </c>
      <c r="T2509" t="s">
        <v>4713</v>
      </c>
    </row>
    <row r="2510" spans="15:20" x14ac:dyDescent="0.2">
      <c r="O2510" t="s">
        <v>170</v>
      </c>
      <c r="P2510">
        <v>90</v>
      </c>
      <c r="Q2510" t="str">
        <f>CONCATENATE(Speciality[[#This Row],[Программа]],"_",Speciality[[#This Row],[Процент]])</f>
        <v>Профессиональное обучение_90</v>
      </c>
      <c r="R2510" s="66" t="s">
        <v>4714</v>
      </c>
      <c r="S2510" t="str">
        <f>CONCATENATE(Speciality[[#This Row],[тех1]],"_",Speciality[[#This Row],[Код]])</f>
        <v>Профессиональное обучение_90_12393</v>
      </c>
      <c r="T2510" t="s">
        <v>4715</v>
      </c>
    </row>
    <row r="2511" spans="15:20" x14ac:dyDescent="0.2">
      <c r="O2511" t="s">
        <v>170</v>
      </c>
      <c r="P2511">
        <v>90</v>
      </c>
      <c r="Q2511" t="str">
        <f>CONCATENATE(Speciality[[#This Row],[Программа]],"_",Speciality[[#This Row],[Процент]])</f>
        <v>Профессиональное обучение_90</v>
      </c>
      <c r="R2511" s="66" t="s">
        <v>4716</v>
      </c>
      <c r="S2511" t="str">
        <f>CONCATENATE(Speciality[[#This Row],[тех1]],"_",Speciality[[#This Row],[Код]])</f>
        <v>Профессиональное обучение_90_12395</v>
      </c>
      <c r="T2511" t="s">
        <v>4717</v>
      </c>
    </row>
    <row r="2512" spans="15:20" x14ac:dyDescent="0.2">
      <c r="O2512" t="s">
        <v>170</v>
      </c>
      <c r="P2512">
        <v>90</v>
      </c>
      <c r="Q2512" t="str">
        <f>CONCATENATE(Speciality[[#This Row],[Программа]],"_",Speciality[[#This Row],[Процент]])</f>
        <v>Профессиональное обучение_90</v>
      </c>
      <c r="R2512" s="66" t="s">
        <v>4718</v>
      </c>
      <c r="S2512" t="str">
        <f>CONCATENATE(Speciality[[#This Row],[тех1]],"_",Speciality[[#This Row],[Код]])</f>
        <v>Профессиональное обучение_90_12397</v>
      </c>
      <c r="T2512" t="s">
        <v>2373</v>
      </c>
    </row>
    <row r="2513" spans="15:20" x14ac:dyDescent="0.2">
      <c r="O2513" t="s">
        <v>170</v>
      </c>
      <c r="P2513">
        <v>90</v>
      </c>
      <c r="Q2513" t="str">
        <f>CONCATENATE(Speciality[[#This Row],[Программа]],"_",Speciality[[#This Row],[Процент]])</f>
        <v>Профессиональное обучение_90</v>
      </c>
      <c r="R2513" s="66" t="s">
        <v>4719</v>
      </c>
      <c r="S2513" t="str">
        <f>CONCATENATE(Speciality[[#This Row],[тех1]],"_",Speciality[[#This Row],[Код]])</f>
        <v>Профессиональное обучение_90_12399</v>
      </c>
      <c r="T2513" t="s">
        <v>4720</v>
      </c>
    </row>
    <row r="2514" spans="15:20" x14ac:dyDescent="0.2">
      <c r="O2514" t="s">
        <v>170</v>
      </c>
      <c r="P2514">
        <v>90</v>
      </c>
      <c r="Q2514" t="str">
        <f>CONCATENATE(Speciality[[#This Row],[Программа]],"_",Speciality[[#This Row],[Процент]])</f>
        <v>Профессиональное обучение_90</v>
      </c>
      <c r="R2514" s="66" t="s">
        <v>4721</v>
      </c>
      <c r="S2514" t="str">
        <f>CONCATENATE(Speciality[[#This Row],[тех1]],"_",Speciality[[#This Row],[Код]])</f>
        <v>Профессиональное обучение_90_12401</v>
      </c>
      <c r="T2514" t="s">
        <v>4722</v>
      </c>
    </row>
    <row r="2515" spans="15:20" x14ac:dyDescent="0.2">
      <c r="O2515" t="s">
        <v>170</v>
      </c>
      <c r="P2515">
        <v>90</v>
      </c>
      <c r="Q2515" t="str">
        <f>CONCATENATE(Speciality[[#This Row],[Программа]],"_",Speciality[[#This Row],[Процент]])</f>
        <v>Профессиональное обучение_90</v>
      </c>
      <c r="R2515" s="66" t="s">
        <v>4723</v>
      </c>
      <c r="S2515" t="str">
        <f>CONCATENATE(Speciality[[#This Row],[тех1]],"_",Speciality[[#This Row],[Код]])</f>
        <v>Профессиональное обучение_90_12403</v>
      </c>
      <c r="T2515" t="s">
        <v>4724</v>
      </c>
    </row>
    <row r="2516" spans="15:20" x14ac:dyDescent="0.2">
      <c r="O2516" t="s">
        <v>170</v>
      </c>
      <c r="P2516">
        <v>90</v>
      </c>
      <c r="Q2516" t="str">
        <f>CONCATENATE(Speciality[[#This Row],[Программа]],"_",Speciality[[#This Row],[Процент]])</f>
        <v>Профессиональное обучение_90</v>
      </c>
      <c r="R2516" s="66" t="s">
        <v>4725</v>
      </c>
      <c r="S2516" t="str">
        <f>CONCATENATE(Speciality[[#This Row],[тех1]],"_",Speciality[[#This Row],[Код]])</f>
        <v>Профессиональное обучение_90_12407</v>
      </c>
      <c r="T2516" t="s">
        <v>4726</v>
      </c>
    </row>
    <row r="2517" spans="15:20" x14ac:dyDescent="0.2">
      <c r="O2517" t="s">
        <v>170</v>
      </c>
      <c r="P2517">
        <v>90</v>
      </c>
      <c r="Q2517" t="str">
        <f>CONCATENATE(Speciality[[#This Row],[Программа]],"_",Speciality[[#This Row],[Процент]])</f>
        <v>Профессиональное обучение_90</v>
      </c>
      <c r="R2517" s="66" t="s">
        <v>4727</v>
      </c>
      <c r="S2517" t="str">
        <f>CONCATENATE(Speciality[[#This Row],[тех1]],"_",Speciality[[#This Row],[Код]])</f>
        <v>Профессиональное обучение_90_12408</v>
      </c>
      <c r="T2517" t="s">
        <v>4728</v>
      </c>
    </row>
    <row r="2518" spans="15:20" x14ac:dyDescent="0.2">
      <c r="O2518" t="s">
        <v>170</v>
      </c>
      <c r="P2518">
        <v>90</v>
      </c>
      <c r="Q2518" t="str">
        <f>CONCATENATE(Speciality[[#This Row],[Программа]],"_",Speciality[[#This Row],[Процент]])</f>
        <v>Профессиональное обучение_90</v>
      </c>
      <c r="R2518" s="66" t="s">
        <v>4729</v>
      </c>
      <c r="S2518" t="str">
        <f>CONCATENATE(Speciality[[#This Row],[тех1]],"_",Speciality[[#This Row],[Код]])</f>
        <v>Профессиональное обучение_90_12410</v>
      </c>
      <c r="T2518" t="s">
        <v>4730</v>
      </c>
    </row>
    <row r="2519" spans="15:20" x14ac:dyDescent="0.2">
      <c r="O2519" t="s">
        <v>170</v>
      </c>
      <c r="P2519">
        <v>90</v>
      </c>
      <c r="Q2519" t="str">
        <f>CONCATENATE(Speciality[[#This Row],[Программа]],"_",Speciality[[#This Row],[Процент]])</f>
        <v>Профессиональное обучение_90</v>
      </c>
      <c r="R2519" s="66" t="s">
        <v>4731</v>
      </c>
      <c r="S2519" t="str">
        <f>CONCATENATE(Speciality[[#This Row],[тех1]],"_",Speciality[[#This Row],[Код]])</f>
        <v>Профессиональное обучение_90_12412</v>
      </c>
      <c r="T2519" t="s">
        <v>4732</v>
      </c>
    </row>
    <row r="2520" spans="15:20" x14ac:dyDescent="0.2">
      <c r="O2520" t="s">
        <v>170</v>
      </c>
      <c r="P2520">
        <v>90</v>
      </c>
      <c r="Q2520" t="str">
        <f>CONCATENATE(Speciality[[#This Row],[Программа]],"_",Speciality[[#This Row],[Процент]])</f>
        <v>Профессиональное обучение_90</v>
      </c>
      <c r="R2520" s="66" t="s">
        <v>4733</v>
      </c>
      <c r="S2520" t="str">
        <f>CONCATENATE(Speciality[[#This Row],[тех1]],"_",Speciality[[#This Row],[Код]])</f>
        <v>Профессиональное обучение_90_12414</v>
      </c>
      <c r="T2520" t="s">
        <v>2374</v>
      </c>
    </row>
    <row r="2521" spans="15:20" x14ac:dyDescent="0.2">
      <c r="O2521" t="s">
        <v>170</v>
      </c>
      <c r="P2521">
        <v>90</v>
      </c>
      <c r="Q2521" t="str">
        <f>CONCATENATE(Speciality[[#This Row],[Программа]],"_",Speciality[[#This Row],[Процент]])</f>
        <v>Профессиональное обучение_90</v>
      </c>
      <c r="R2521" s="66" t="s">
        <v>4734</v>
      </c>
      <c r="S2521" t="str">
        <f>CONCATENATE(Speciality[[#This Row],[тех1]],"_",Speciality[[#This Row],[Код]])</f>
        <v>Профессиональное обучение_90_12416</v>
      </c>
      <c r="T2521" t="s">
        <v>4735</v>
      </c>
    </row>
    <row r="2522" spans="15:20" x14ac:dyDescent="0.2">
      <c r="O2522" t="s">
        <v>170</v>
      </c>
      <c r="P2522">
        <v>90</v>
      </c>
      <c r="Q2522" t="str">
        <f>CONCATENATE(Speciality[[#This Row],[Программа]],"_",Speciality[[#This Row],[Процент]])</f>
        <v>Профессиональное обучение_90</v>
      </c>
      <c r="R2522" s="66" t="s">
        <v>4736</v>
      </c>
      <c r="S2522" t="str">
        <f>CONCATENATE(Speciality[[#This Row],[тех1]],"_",Speciality[[#This Row],[Код]])</f>
        <v>Профессиональное обучение_90_12418</v>
      </c>
      <c r="T2522" t="s">
        <v>4737</v>
      </c>
    </row>
    <row r="2523" spans="15:20" x14ac:dyDescent="0.2">
      <c r="O2523" t="s">
        <v>170</v>
      </c>
      <c r="P2523">
        <v>90</v>
      </c>
      <c r="Q2523" t="str">
        <f>CONCATENATE(Speciality[[#This Row],[Программа]],"_",Speciality[[#This Row],[Процент]])</f>
        <v>Профессиональное обучение_90</v>
      </c>
      <c r="R2523" s="66" t="s">
        <v>4738</v>
      </c>
      <c r="S2523" t="str">
        <f>CONCATENATE(Speciality[[#This Row],[тех1]],"_",Speciality[[#This Row],[Код]])</f>
        <v>Профессиональное обучение_90_12420</v>
      </c>
      <c r="T2523" t="s">
        <v>4739</v>
      </c>
    </row>
    <row r="2524" spans="15:20" x14ac:dyDescent="0.2">
      <c r="O2524" t="s">
        <v>170</v>
      </c>
      <c r="P2524">
        <v>90</v>
      </c>
      <c r="Q2524" t="str">
        <f>CONCATENATE(Speciality[[#This Row],[Программа]],"_",Speciality[[#This Row],[Процент]])</f>
        <v>Профессиональное обучение_90</v>
      </c>
      <c r="R2524" s="66" t="s">
        <v>4740</v>
      </c>
      <c r="S2524" t="str">
        <f>CONCATENATE(Speciality[[#This Row],[тех1]],"_",Speciality[[#This Row],[Код]])</f>
        <v>Профессиональное обучение_90_12424</v>
      </c>
      <c r="T2524" t="s">
        <v>2375</v>
      </c>
    </row>
    <row r="2525" spans="15:20" x14ac:dyDescent="0.2">
      <c r="O2525" t="s">
        <v>170</v>
      </c>
      <c r="P2525">
        <v>90</v>
      </c>
      <c r="Q2525" t="str">
        <f>CONCATENATE(Speciality[[#This Row],[Программа]],"_",Speciality[[#This Row],[Процент]])</f>
        <v>Профессиональное обучение_90</v>
      </c>
      <c r="R2525" s="66" t="s">
        <v>4741</v>
      </c>
      <c r="S2525" t="str">
        <f>CONCATENATE(Speciality[[#This Row],[тех1]],"_",Speciality[[#This Row],[Код]])</f>
        <v>Профессиональное обучение_90_12426</v>
      </c>
      <c r="T2525" t="s">
        <v>4742</v>
      </c>
    </row>
    <row r="2526" spans="15:20" x14ac:dyDescent="0.2">
      <c r="O2526" t="s">
        <v>170</v>
      </c>
      <c r="P2526">
        <v>90</v>
      </c>
      <c r="Q2526" t="str">
        <f>CONCATENATE(Speciality[[#This Row],[Программа]],"_",Speciality[[#This Row],[Процент]])</f>
        <v>Профессиональное обучение_90</v>
      </c>
      <c r="R2526" s="66" t="s">
        <v>4743</v>
      </c>
      <c r="S2526" t="str">
        <f>CONCATENATE(Speciality[[#This Row],[тех1]],"_",Speciality[[#This Row],[Код]])</f>
        <v>Профессиональное обучение_90_12428</v>
      </c>
      <c r="T2526" t="s">
        <v>4744</v>
      </c>
    </row>
    <row r="2527" spans="15:20" x14ac:dyDescent="0.2">
      <c r="O2527" t="s">
        <v>170</v>
      </c>
      <c r="P2527">
        <v>90</v>
      </c>
      <c r="Q2527" t="str">
        <f>CONCATENATE(Speciality[[#This Row],[Программа]],"_",Speciality[[#This Row],[Процент]])</f>
        <v>Профессиональное обучение_90</v>
      </c>
      <c r="R2527" s="66" t="s">
        <v>4745</v>
      </c>
      <c r="S2527" t="str">
        <f>CONCATENATE(Speciality[[#This Row],[тех1]],"_",Speciality[[#This Row],[Код]])</f>
        <v>Профессиональное обучение_90_12429</v>
      </c>
      <c r="T2527" t="s">
        <v>4746</v>
      </c>
    </row>
    <row r="2528" spans="15:20" x14ac:dyDescent="0.2">
      <c r="O2528" t="s">
        <v>170</v>
      </c>
      <c r="P2528">
        <v>90</v>
      </c>
      <c r="Q2528" t="str">
        <f>CONCATENATE(Speciality[[#This Row],[Программа]],"_",Speciality[[#This Row],[Процент]])</f>
        <v>Профессиональное обучение_90</v>
      </c>
      <c r="R2528" s="66" t="s">
        <v>4747</v>
      </c>
      <c r="S2528" t="str">
        <f>CONCATENATE(Speciality[[#This Row],[тех1]],"_",Speciality[[#This Row],[Код]])</f>
        <v>Профессиональное обучение_90_12431</v>
      </c>
      <c r="T2528" t="s">
        <v>2376</v>
      </c>
    </row>
    <row r="2529" spans="15:20" x14ac:dyDescent="0.2">
      <c r="O2529" t="s">
        <v>170</v>
      </c>
      <c r="P2529">
        <v>90</v>
      </c>
      <c r="Q2529" t="str">
        <f>CONCATENATE(Speciality[[#This Row],[Программа]],"_",Speciality[[#This Row],[Процент]])</f>
        <v>Профессиональное обучение_90</v>
      </c>
      <c r="R2529" s="66" t="s">
        <v>4748</v>
      </c>
      <c r="S2529" t="str">
        <f>CONCATENATE(Speciality[[#This Row],[тех1]],"_",Speciality[[#This Row],[Код]])</f>
        <v>Профессиональное обучение_90_12433</v>
      </c>
      <c r="T2529" t="s">
        <v>4749</v>
      </c>
    </row>
    <row r="2530" spans="15:20" x14ac:dyDescent="0.2">
      <c r="O2530" t="s">
        <v>170</v>
      </c>
      <c r="P2530">
        <v>90</v>
      </c>
      <c r="Q2530" t="str">
        <f>CONCATENATE(Speciality[[#This Row],[Программа]],"_",Speciality[[#This Row],[Процент]])</f>
        <v>Профессиональное обучение_90</v>
      </c>
      <c r="R2530" s="66" t="s">
        <v>4750</v>
      </c>
      <c r="S2530" t="str">
        <f>CONCATENATE(Speciality[[#This Row],[тех1]],"_",Speciality[[#This Row],[Код]])</f>
        <v>Профессиональное обучение_90_12437</v>
      </c>
      <c r="T2530" t="s">
        <v>4751</v>
      </c>
    </row>
    <row r="2531" spans="15:20" x14ac:dyDescent="0.2">
      <c r="O2531" t="s">
        <v>170</v>
      </c>
      <c r="P2531">
        <v>90</v>
      </c>
      <c r="Q2531" t="str">
        <f>CONCATENATE(Speciality[[#This Row],[Программа]],"_",Speciality[[#This Row],[Процент]])</f>
        <v>Профессиональное обучение_90</v>
      </c>
      <c r="R2531" s="66" t="s">
        <v>4752</v>
      </c>
      <c r="S2531" t="str">
        <f>CONCATENATE(Speciality[[#This Row],[тех1]],"_",Speciality[[#This Row],[Код]])</f>
        <v>Профессиональное обучение_90_12439</v>
      </c>
      <c r="T2531" t="s">
        <v>4753</v>
      </c>
    </row>
    <row r="2532" spans="15:20" x14ac:dyDescent="0.2">
      <c r="O2532" t="s">
        <v>170</v>
      </c>
      <c r="P2532">
        <v>90</v>
      </c>
      <c r="Q2532" t="str">
        <f>CONCATENATE(Speciality[[#This Row],[Программа]],"_",Speciality[[#This Row],[Процент]])</f>
        <v>Профессиональное обучение_90</v>
      </c>
      <c r="R2532" s="66" t="s">
        <v>4754</v>
      </c>
      <c r="S2532" t="str">
        <f>CONCATENATE(Speciality[[#This Row],[тех1]],"_",Speciality[[#This Row],[Код]])</f>
        <v>Профессиональное обучение_90_12441</v>
      </c>
      <c r="T2532" t="s">
        <v>4755</v>
      </c>
    </row>
    <row r="2533" spans="15:20" x14ac:dyDescent="0.2">
      <c r="O2533" t="s">
        <v>170</v>
      </c>
      <c r="P2533">
        <v>90</v>
      </c>
      <c r="Q2533" t="str">
        <f>CONCATENATE(Speciality[[#This Row],[Программа]],"_",Speciality[[#This Row],[Процент]])</f>
        <v>Профессиональное обучение_90</v>
      </c>
      <c r="R2533" s="66" t="s">
        <v>4756</v>
      </c>
      <c r="S2533" t="str">
        <f>CONCATENATE(Speciality[[#This Row],[тех1]],"_",Speciality[[#This Row],[Код]])</f>
        <v>Профессиональное обучение_90_12443</v>
      </c>
      <c r="T2533" t="s">
        <v>4757</v>
      </c>
    </row>
    <row r="2534" spans="15:20" x14ac:dyDescent="0.2">
      <c r="O2534" t="s">
        <v>170</v>
      </c>
      <c r="P2534">
        <v>90</v>
      </c>
      <c r="Q2534" t="str">
        <f>CONCATENATE(Speciality[[#This Row],[Программа]],"_",Speciality[[#This Row],[Процент]])</f>
        <v>Профессиональное обучение_90</v>
      </c>
      <c r="R2534" s="66" t="s">
        <v>4758</v>
      </c>
      <c r="S2534" t="str">
        <f>CONCATENATE(Speciality[[#This Row],[тех1]],"_",Speciality[[#This Row],[Код]])</f>
        <v>Профессиональное обучение_90_12445</v>
      </c>
      <c r="T2534" t="s">
        <v>4759</v>
      </c>
    </row>
    <row r="2535" spans="15:20" x14ac:dyDescent="0.2">
      <c r="O2535" t="s">
        <v>170</v>
      </c>
      <c r="P2535">
        <v>90</v>
      </c>
      <c r="Q2535" t="str">
        <f>CONCATENATE(Speciality[[#This Row],[Программа]],"_",Speciality[[#This Row],[Процент]])</f>
        <v>Профессиональное обучение_90</v>
      </c>
      <c r="R2535" s="66" t="s">
        <v>4760</v>
      </c>
      <c r="S2535" t="str">
        <f>CONCATENATE(Speciality[[#This Row],[тех1]],"_",Speciality[[#This Row],[Код]])</f>
        <v>Профессиональное обучение_90_12447</v>
      </c>
      <c r="T2535" t="s">
        <v>2377</v>
      </c>
    </row>
    <row r="2536" spans="15:20" x14ac:dyDescent="0.2">
      <c r="O2536" t="s">
        <v>170</v>
      </c>
      <c r="P2536">
        <v>90</v>
      </c>
      <c r="Q2536" t="str">
        <f>CONCATENATE(Speciality[[#This Row],[Программа]],"_",Speciality[[#This Row],[Процент]])</f>
        <v>Профессиональное обучение_90</v>
      </c>
      <c r="R2536" s="66" t="s">
        <v>4761</v>
      </c>
      <c r="S2536" t="str">
        <f>CONCATENATE(Speciality[[#This Row],[тех1]],"_",Speciality[[#This Row],[Код]])</f>
        <v>Профессиональное обучение_90_12449</v>
      </c>
      <c r="T2536" t="s">
        <v>4762</v>
      </c>
    </row>
    <row r="2537" spans="15:20" x14ac:dyDescent="0.2">
      <c r="O2537" t="s">
        <v>170</v>
      </c>
      <c r="P2537">
        <v>90</v>
      </c>
      <c r="Q2537" t="str">
        <f>CONCATENATE(Speciality[[#This Row],[Программа]],"_",Speciality[[#This Row],[Процент]])</f>
        <v>Профессиональное обучение_90</v>
      </c>
      <c r="R2537" s="66" t="s">
        <v>4763</v>
      </c>
      <c r="S2537" t="str">
        <f>CONCATENATE(Speciality[[#This Row],[тех1]],"_",Speciality[[#This Row],[Код]])</f>
        <v>Профессиональное обучение_90_12450</v>
      </c>
      <c r="T2537" t="s">
        <v>2378</v>
      </c>
    </row>
    <row r="2538" spans="15:20" x14ac:dyDescent="0.2">
      <c r="O2538" t="s">
        <v>170</v>
      </c>
      <c r="P2538">
        <v>90</v>
      </c>
      <c r="Q2538" t="str">
        <f>CONCATENATE(Speciality[[#This Row],[Программа]],"_",Speciality[[#This Row],[Процент]])</f>
        <v>Профессиональное обучение_90</v>
      </c>
      <c r="R2538" s="66" t="s">
        <v>4764</v>
      </c>
      <c r="S2538" t="str">
        <f>CONCATENATE(Speciality[[#This Row],[тех1]],"_",Speciality[[#This Row],[Код]])</f>
        <v>Профессиональное обучение_90_12452</v>
      </c>
      <c r="T2538" t="s">
        <v>4765</v>
      </c>
    </row>
    <row r="2539" spans="15:20" x14ac:dyDescent="0.2">
      <c r="O2539" t="s">
        <v>170</v>
      </c>
      <c r="P2539">
        <v>90</v>
      </c>
      <c r="Q2539" t="str">
        <f>CONCATENATE(Speciality[[#This Row],[Программа]],"_",Speciality[[#This Row],[Процент]])</f>
        <v>Профессиональное обучение_90</v>
      </c>
      <c r="R2539" s="66" t="s">
        <v>4766</v>
      </c>
      <c r="S2539" t="str">
        <f>CONCATENATE(Speciality[[#This Row],[тех1]],"_",Speciality[[#This Row],[Код]])</f>
        <v>Профессиональное обучение_90_12454</v>
      </c>
      <c r="T2539" t="s">
        <v>2379</v>
      </c>
    </row>
    <row r="2540" spans="15:20" x14ac:dyDescent="0.2">
      <c r="O2540" t="s">
        <v>170</v>
      </c>
      <c r="P2540">
        <v>90</v>
      </c>
      <c r="Q2540" t="str">
        <f>CONCATENATE(Speciality[[#This Row],[Программа]],"_",Speciality[[#This Row],[Процент]])</f>
        <v>Профессиональное обучение_90</v>
      </c>
      <c r="R2540" s="66" t="s">
        <v>4767</v>
      </c>
      <c r="S2540" t="str">
        <f>CONCATENATE(Speciality[[#This Row],[тех1]],"_",Speciality[[#This Row],[Код]])</f>
        <v>Профессиональное обучение_90_12458</v>
      </c>
      <c r="T2540" t="s">
        <v>4768</v>
      </c>
    </row>
    <row r="2541" spans="15:20" x14ac:dyDescent="0.2">
      <c r="O2541" t="s">
        <v>170</v>
      </c>
      <c r="P2541">
        <v>90</v>
      </c>
      <c r="Q2541" t="str">
        <f>CONCATENATE(Speciality[[#This Row],[Программа]],"_",Speciality[[#This Row],[Процент]])</f>
        <v>Профессиональное обучение_90</v>
      </c>
      <c r="R2541" s="66" t="s">
        <v>4769</v>
      </c>
      <c r="S2541" t="str">
        <f>CONCATENATE(Speciality[[#This Row],[тех1]],"_",Speciality[[#This Row],[Код]])</f>
        <v>Профессиональное обучение_90_12460</v>
      </c>
      <c r="T2541" t="s">
        <v>4770</v>
      </c>
    </row>
    <row r="2542" spans="15:20" x14ac:dyDescent="0.2">
      <c r="O2542" t="s">
        <v>170</v>
      </c>
      <c r="P2542">
        <v>90</v>
      </c>
      <c r="Q2542" t="str">
        <f>CONCATENATE(Speciality[[#This Row],[Программа]],"_",Speciality[[#This Row],[Процент]])</f>
        <v>Профессиональное обучение_90</v>
      </c>
      <c r="R2542" s="66" t="s">
        <v>4771</v>
      </c>
      <c r="S2542" t="str">
        <f>CONCATENATE(Speciality[[#This Row],[тех1]],"_",Speciality[[#This Row],[Код]])</f>
        <v>Профессиональное обучение_90_12463</v>
      </c>
      <c r="T2542" t="s">
        <v>4772</v>
      </c>
    </row>
    <row r="2543" spans="15:20" x14ac:dyDescent="0.2">
      <c r="O2543" t="s">
        <v>170</v>
      </c>
      <c r="P2543">
        <v>90</v>
      </c>
      <c r="Q2543" t="str">
        <f>CONCATENATE(Speciality[[#This Row],[Программа]],"_",Speciality[[#This Row],[Процент]])</f>
        <v>Профессиональное обучение_90</v>
      </c>
      <c r="R2543" s="66" t="s">
        <v>4773</v>
      </c>
      <c r="S2543" t="str">
        <f>CONCATENATE(Speciality[[#This Row],[тех1]],"_",Speciality[[#This Row],[Код]])</f>
        <v>Профессиональное обучение_90_12465</v>
      </c>
      <c r="T2543" t="s">
        <v>4774</v>
      </c>
    </row>
    <row r="2544" spans="15:20" x14ac:dyDescent="0.2">
      <c r="O2544" t="s">
        <v>170</v>
      </c>
      <c r="P2544">
        <v>90</v>
      </c>
      <c r="Q2544" t="str">
        <f>CONCATENATE(Speciality[[#This Row],[Программа]],"_",Speciality[[#This Row],[Процент]])</f>
        <v>Профессиональное обучение_90</v>
      </c>
      <c r="R2544" s="66" t="s">
        <v>4775</v>
      </c>
      <c r="S2544" t="str">
        <f>CONCATENATE(Speciality[[#This Row],[тех1]],"_",Speciality[[#This Row],[Код]])</f>
        <v>Профессиональное обучение_90_12467</v>
      </c>
      <c r="T2544" t="s">
        <v>4776</v>
      </c>
    </row>
    <row r="2545" spans="15:20" x14ac:dyDescent="0.2">
      <c r="O2545" t="s">
        <v>170</v>
      </c>
      <c r="P2545">
        <v>90</v>
      </c>
      <c r="Q2545" t="str">
        <f>CONCATENATE(Speciality[[#This Row],[Программа]],"_",Speciality[[#This Row],[Процент]])</f>
        <v>Профессиональное обучение_90</v>
      </c>
      <c r="R2545" s="66" t="s">
        <v>4777</v>
      </c>
      <c r="S2545" t="str">
        <f>CONCATENATE(Speciality[[#This Row],[тех1]],"_",Speciality[[#This Row],[Код]])</f>
        <v>Профессиональное обучение_90_12468</v>
      </c>
      <c r="T2545" t="s">
        <v>4778</v>
      </c>
    </row>
    <row r="2546" spans="15:20" x14ac:dyDescent="0.2">
      <c r="O2546" t="s">
        <v>170</v>
      </c>
      <c r="P2546">
        <v>90</v>
      </c>
      <c r="Q2546" t="str">
        <f>CONCATENATE(Speciality[[#This Row],[Программа]],"_",Speciality[[#This Row],[Процент]])</f>
        <v>Профессиональное обучение_90</v>
      </c>
      <c r="R2546" s="66" t="s">
        <v>4779</v>
      </c>
      <c r="S2546" t="str">
        <f>CONCATENATE(Speciality[[#This Row],[тех1]],"_",Speciality[[#This Row],[Код]])</f>
        <v>Профессиональное обучение_90_12471</v>
      </c>
      <c r="T2546" t="s">
        <v>4780</v>
      </c>
    </row>
    <row r="2547" spans="15:20" x14ac:dyDescent="0.2">
      <c r="O2547" t="s">
        <v>170</v>
      </c>
      <c r="P2547">
        <v>90</v>
      </c>
      <c r="Q2547" t="str">
        <f>CONCATENATE(Speciality[[#This Row],[Программа]],"_",Speciality[[#This Row],[Процент]])</f>
        <v>Профессиональное обучение_90</v>
      </c>
      <c r="R2547" s="66" t="s">
        <v>4781</v>
      </c>
      <c r="S2547" t="str">
        <f>CONCATENATE(Speciality[[#This Row],[тех1]],"_",Speciality[[#This Row],[Код]])</f>
        <v>Профессиональное обучение_90_12472</v>
      </c>
      <c r="T2547" t="s">
        <v>4780</v>
      </c>
    </row>
    <row r="2548" spans="15:20" x14ac:dyDescent="0.2">
      <c r="O2548" t="s">
        <v>170</v>
      </c>
      <c r="P2548">
        <v>90</v>
      </c>
      <c r="Q2548" t="str">
        <f>CONCATENATE(Speciality[[#This Row],[Программа]],"_",Speciality[[#This Row],[Процент]])</f>
        <v>Профессиональное обучение_90</v>
      </c>
      <c r="R2548" s="66" t="s">
        <v>4782</v>
      </c>
      <c r="S2548" t="str">
        <f>CONCATENATE(Speciality[[#This Row],[тех1]],"_",Speciality[[#This Row],[Код]])</f>
        <v>Профессиональное обучение_90_12474</v>
      </c>
      <c r="T2548" t="s">
        <v>4783</v>
      </c>
    </row>
    <row r="2549" spans="15:20" x14ac:dyDescent="0.2">
      <c r="O2549" t="s">
        <v>170</v>
      </c>
      <c r="P2549">
        <v>90</v>
      </c>
      <c r="Q2549" t="str">
        <f>CONCATENATE(Speciality[[#This Row],[Программа]],"_",Speciality[[#This Row],[Процент]])</f>
        <v>Профессиональное обучение_90</v>
      </c>
      <c r="R2549" s="66" t="s">
        <v>4784</v>
      </c>
      <c r="S2549" t="str">
        <f>CONCATENATE(Speciality[[#This Row],[тех1]],"_",Speciality[[#This Row],[Код]])</f>
        <v>Профессиональное обучение_90_12476</v>
      </c>
      <c r="T2549" t="s">
        <v>4785</v>
      </c>
    </row>
    <row r="2550" spans="15:20" x14ac:dyDescent="0.2">
      <c r="O2550" t="s">
        <v>170</v>
      </c>
      <c r="P2550">
        <v>90</v>
      </c>
      <c r="Q2550" t="str">
        <f>CONCATENATE(Speciality[[#This Row],[Программа]],"_",Speciality[[#This Row],[Процент]])</f>
        <v>Профессиональное обучение_90</v>
      </c>
      <c r="R2550" s="66" t="s">
        <v>4786</v>
      </c>
      <c r="S2550" t="str">
        <f>CONCATENATE(Speciality[[#This Row],[тех1]],"_",Speciality[[#This Row],[Код]])</f>
        <v>Профессиональное обучение_90_12478</v>
      </c>
      <c r="T2550" t="s">
        <v>800</v>
      </c>
    </row>
    <row r="2551" spans="15:20" x14ac:dyDescent="0.2">
      <c r="O2551" t="s">
        <v>170</v>
      </c>
      <c r="P2551">
        <v>90</v>
      </c>
      <c r="Q2551" t="str">
        <f>CONCATENATE(Speciality[[#This Row],[Программа]],"_",Speciality[[#This Row],[Процент]])</f>
        <v>Профессиональное обучение_90</v>
      </c>
      <c r="R2551" s="66" t="s">
        <v>4787</v>
      </c>
      <c r="S2551" t="str">
        <f>CONCATENATE(Speciality[[#This Row],[тех1]],"_",Speciality[[#This Row],[Код]])</f>
        <v>Профессиональное обучение_90_12480</v>
      </c>
      <c r="T2551" t="s">
        <v>792</v>
      </c>
    </row>
    <row r="2552" spans="15:20" x14ac:dyDescent="0.2">
      <c r="O2552" t="s">
        <v>170</v>
      </c>
      <c r="P2552">
        <v>90</v>
      </c>
      <c r="Q2552" t="str">
        <f>CONCATENATE(Speciality[[#This Row],[Программа]],"_",Speciality[[#This Row],[Процент]])</f>
        <v>Профессиональное обучение_90</v>
      </c>
      <c r="R2552" s="66" t="s">
        <v>4788</v>
      </c>
      <c r="S2552" t="str">
        <f>CONCATENATE(Speciality[[#This Row],[тех1]],"_",Speciality[[#This Row],[Код]])</f>
        <v>Профессиональное обучение_90_12482</v>
      </c>
      <c r="T2552" t="s">
        <v>4789</v>
      </c>
    </row>
    <row r="2553" spans="15:20" x14ac:dyDescent="0.2">
      <c r="O2553" t="s">
        <v>170</v>
      </c>
      <c r="P2553">
        <v>90</v>
      </c>
      <c r="Q2553" t="str">
        <f>CONCATENATE(Speciality[[#This Row],[Программа]],"_",Speciality[[#This Row],[Процент]])</f>
        <v>Профессиональное обучение_90</v>
      </c>
      <c r="R2553" s="66" t="s">
        <v>4790</v>
      </c>
      <c r="S2553" t="str">
        <f>CONCATENATE(Speciality[[#This Row],[тех1]],"_",Speciality[[#This Row],[Код]])</f>
        <v>Профессиональное обучение_90_12485</v>
      </c>
      <c r="T2553" t="s">
        <v>790</v>
      </c>
    </row>
    <row r="2554" spans="15:20" x14ac:dyDescent="0.2">
      <c r="O2554" t="s">
        <v>170</v>
      </c>
      <c r="P2554">
        <v>90</v>
      </c>
      <c r="Q2554" t="str">
        <f>CONCATENATE(Speciality[[#This Row],[Программа]],"_",Speciality[[#This Row],[Процент]])</f>
        <v>Профессиональное обучение_90</v>
      </c>
      <c r="R2554" s="66" t="s">
        <v>4791</v>
      </c>
      <c r="S2554" t="str">
        <f>CONCATENATE(Speciality[[#This Row],[тех1]],"_",Speciality[[#This Row],[Код]])</f>
        <v>Профессиональное обучение_90_12487</v>
      </c>
      <c r="T2554" t="s">
        <v>4792</v>
      </c>
    </row>
    <row r="2555" spans="15:20" x14ac:dyDescent="0.2">
      <c r="O2555" t="s">
        <v>170</v>
      </c>
      <c r="P2555">
        <v>90</v>
      </c>
      <c r="Q2555" t="str">
        <f>CONCATENATE(Speciality[[#This Row],[Программа]],"_",Speciality[[#This Row],[Процент]])</f>
        <v>Профессиональное обучение_90</v>
      </c>
      <c r="R2555" s="66" t="s">
        <v>4793</v>
      </c>
      <c r="S2555" t="str">
        <f>CONCATENATE(Speciality[[#This Row],[тех1]],"_",Speciality[[#This Row],[Код]])</f>
        <v>Профессиональное обучение_90_12489</v>
      </c>
      <c r="T2555" t="s">
        <v>4794</v>
      </c>
    </row>
    <row r="2556" spans="15:20" x14ac:dyDescent="0.2">
      <c r="O2556" t="s">
        <v>170</v>
      </c>
      <c r="P2556">
        <v>90</v>
      </c>
      <c r="Q2556" t="str">
        <f>CONCATENATE(Speciality[[#This Row],[Программа]],"_",Speciality[[#This Row],[Процент]])</f>
        <v>Профессиональное обучение_90</v>
      </c>
      <c r="R2556" s="66" t="s">
        <v>4795</v>
      </c>
      <c r="S2556" t="str">
        <f>CONCATENATE(Speciality[[#This Row],[тех1]],"_",Speciality[[#This Row],[Код]])</f>
        <v>Профессиональное обучение_90_12491</v>
      </c>
      <c r="T2556" t="s">
        <v>4796</v>
      </c>
    </row>
    <row r="2557" spans="15:20" x14ac:dyDescent="0.2">
      <c r="O2557" t="s">
        <v>170</v>
      </c>
      <c r="P2557">
        <v>90</v>
      </c>
      <c r="Q2557" t="str">
        <f>CONCATENATE(Speciality[[#This Row],[Программа]],"_",Speciality[[#This Row],[Процент]])</f>
        <v>Профессиональное обучение_90</v>
      </c>
      <c r="R2557" s="66" t="s">
        <v>4797</v>
      </c>
      <c r="S2557" t="str">
        <f>CONCATENATE(Speciality[[#This Row],[тех1]],"_",Speciality[[#This Row],[Код]])</f>
        <v>Профессиональное обучение_90_12493</v>
      </c>
      <c r="T2557" t="s">
        <v>4798</v>
      </c>
    </row>
    <row r="2558" spans="15:20" x14ac:dyDescent="0.2">
      <c r="O2558" t="s">
        <v>170</v>
      </c>
      <c r="P2558">
        <v>90</v>
      </c>
      <c r="Q2558" t="str">
        <f>CONCATENATE(Speciality[[#This Row],[Программа]],"_",Speciality[[#This Row],[Процент]])</f>
        <v>Профессиональное обучение_90</v>
      </c>
      <c r="R2558" s="66" t="s">
        <v>4799</v>
      </c>
      <c r="S2558" t="str">
        <f>CONCATENATE(Speciality[[#This Row],[тех1]],"_",Speciality[[#This Row],[Код]])</f>
        <v>Профессиональное обучение_90_12496</v>
      </c>
      <c r="T2558" t="s">
        <v>4800</v>
      </c>
    </row>
    <row r="2559" spans="15:20" x14ac:dyDescent="0.2">
      <c r="O2559" t="s">
        <v>170</v>
      </c>
      <c r="P2559">
        <v>90</v>
      </c>
      <c r="Q2559" t="str">
        <f>CONCATENATE(Speciality[[#This Row],[Программа]],"_",Speciality[[#This Row],[Процент]])</f>
        <v>Профессиональное обучение_90</v>
      </c>
      <c r="R2559" s="66" t="s">
        <v>4801</v>
      </c>
      <c r="S2559" t="str">
        <f>CONCATENATE(Speciality[[#This Row],[тех1]],"_",Speciality[[#This Row],[Код]])</f>
        <v>Профессиональное обучение_90_12498</v>
      </c>
      <c r="T2559" t="s">
        <v>4802</v>
      </c>
    </row>
    <row r="2560" spans="15:20" x14ac:dyDescent="0.2">
      <c r="O2560" t="s">
        <v>170</v>
      </c>
      <c r="P2560">
        <v>90</v>
      </c>
      <c r="Q2560" t="str">
        <f>CONCATENATE(Speciality[[#This Row],[Программа]],"_",Speciality[[#This Row],[Процент]])</f>
        <v>Профессиональное обучение_90</v>
      </c>
      <c r="R2560" s="66" t="s">
        <v>4803</v>
      </c>
      <c r="S2560" t="str">
        <f>CONCATENATE(Speciality[[#This Row],[тех1]],"_",Speciality[[#This Row],[Код]])</f>
        <v>Профессиональное обучение_90_12499</v>
      </c>
      <c r="T2560" t="s">
        <v>4804</v>
      </c>
    </row>
    <row r="2561" spans="15:20" x14ac:dyDescent="0.2">
      <c r="O2561" t="s">
        <v>170</v>
      </c>
      <c r="P2561">
        <v>90</v>
      </c>
      <c r="Q2561" t="str">
        <f>CONCATENATE(Speciality[[#This Row],[Программа]],"_",Speciality[[#This Row],[Процент]])</f>
        <v>Профессиональное обучение_90</v>
      </c>
      <c r="R2561" s="66" t="s">
        <v>4805</v>
      </c>
      <c r="S2561" t="str">
        <f>CONCATENATE(Speciality[[#This Row],[тех1]],"_",Speciality[[#This Row],[Код]])</f>
        <v>Профессиональное обучение_90_12501</v>
      </c>
      <c r="T2561" t="s">
        <v>4806</v>
      </c>
    </row>
    <row r="2562" spans="15:20" x14ac:dyDescent="0.2">
      <c r="O2562" t="s">
        <v>170</v>
      </c>
      <c r="P2562">
        <v>90</v>
      </c>
      <c r="Q2562" t="str">
        <f>CONCATENATE(Speciality[[#This Row],[Программа]],"_",Speciality[[#This Row],[Процент]])</f>
        <v>Профессиональное обучение_90</v>
      </c>
      <c r="R2562" s="66" t="s">
        <v>4807</v>
      </c>
      <c r="S2562" t="str">
        <f>CONCATENATE(Speciality[[#This Row],[тех1]],"_",Speciality[[#This Row],[Код]])</f>
        <v>Профессиональное обучение_90_12503</v>
      </c>
      <c r="T2562" t="s">
        <v>4808</v>
      </c>
    </row>
    <row r="2563" spans="15:20" x14ac:dyDescent="0.2">
      <c r="O2563" t="s">
        <v>170</v>
      </c>
      <c r="P2563">
        <v>90</v>
      </c>
      <c r="Q2563" t="str">
        <f>CONCATENATE(Speciality[[#This Row],[Программа]],"_",Speciality[[#This Row],[Процент]])</f>
        <v>Профессиональное обучение_90</v>
      </c>
      <c r="R2563" s="66" t="s">
        <v>4809</v>
      </c>
      <c r="S2563" t="str">
        <f>CONCATENATE(Speciality[[#This Row],[тех1]],"_",Speciality[[#This Row],[Код]])</f>
        <v>Профессиональное обучение_90_12507</v>
      </c>
      <c r="T2563" t="s">
        <v>2380</v>
      </c>
    </row>
    <row r="2564" spans="15:20" x14ac:dyDescent="0.2">
      <c r="O2564" t="s">
        <v>170</v>
      </c>
      <c r="P2564">
        <v>90</v>
      </c>
      <c r="Q2564" t="str">
        <f>CONCATENATE(Speciality[[#This Row],[Программа]],"_",Speciality[[#This Row],[Процент]])</f>
        <v>Профессиональное обучение_90</v>
      </c>
      <c r="R2564" s="66" t="s">
        <v>4810</v>
      </c>
      <c r="S2564" t="str">
        <f>CONCATENATE(Speciality[[#This Row],[тех1]],"_",Speciality[[#This Row],[Код]])</f>
        <v>Профессиональное обучение_90_12511</v>
      </c>
      <c r="T2564" t="s">
        <v>4811</v>
      </c>
    </row>
    <row r="2565" spans="15:20" x14ac:dyDescent="0.2">
      <c r="O2565" t="s">
        <v>170</v>
      </c>
      <c r="P2565">
        <v>90</v>
      </c>
      <c r="Q2565" t="str">
        <f>CONCATENATE(Speciality[[#This Row],[Программа]],"_",Speciality[[#This Row],[Процент]])</f>
        <v>Профессиональное обучение_90</v>
      </c>
      <c r="R2565" s="66" t="s">
        <v>4812</v>
      </c>
      <c r="S2565" t="str">
        <f>CONCATENATE(Speciality[[#This Row],[тех1]],"_",Speciality[[#This Row],[Код]])</f>
        <v>Профессиональное обучение_90_12518</v>
      </c>
      <c r="T2565" t="s">
        <v>4813</v>
      </c>
    </row>
    <row r="2566" spans="15:20" x14ac:dyDescent="0.2">
      <c r="O2566" t="s">
        <v>170</v>
      </c>
      <c r="P2566">
        <v>90</v>
      </c>
      <c r="Q2566" t="str">
        <f>CONCATENATE(Speciality[[#This Row],[Программа]],"_",Speciality[[#This Row],[Процент]])</f>
        <v>Профессиональное обучение_90</v>
      </c>
      <c r="R2566" s="66" t="s">
        <v>4814</v>
      </c>
      <c r="S2566" t="str">
        <f>CONCATENATE(Speciality[[#This Row],[тех1]],"_",Speciality[[#This Row],[Код]])</f>
        <v>Профессиональное обучение_90_12519</v>
      </c>
      <c r="T2566" t="s">
        <v>4815</v>
      </c>
    </row>
    <row r="2567" spans="15:20" x14ac:dyDescent="0.2">
      <c r="O2567" t="s">
        <v>170</v>
      </c>
      <c r="P2567">
        <v>90</v>
      </c>
      <c r="Q2567" t="str">
        <f>CONCATENATE(Speciality[[#This Row],[Программа]],"_",Speciality[[#This Row],[Процент]])</f>
        <v>Профессиональное обучение_90</v>
      </c>
      <c r="R2567" s="66" t="s">
        <v>4816</v>
      </c>
      <c r="S2567" t="str">
        <f>CONCATENATE(Speciality[[#This Row],[тех1]],"_",Speciality[[#This Row],[Код]])</f>
        <v>Профессиональное обучение_90_12520</v>
      </c>
      <c r="T2567" t="s">
        <v>4815</v>
      </c>
    </row>
    <row r="2568" spans="15:20" x14ac:dyDescent="0.2">
      <c r="O2568" t="s">
        <v>170</v>
      </c>
      <c r="P2568">
        <v>90</v>
      </c>
      <c r="Q2568" t="str">
        <f>CONCATENATE(Speciality[[#This Row],[Программа]],"_",Speciality[[#This Row],[Процент]])</f>
        <v>Профессиональное обучение_90</v>
      </c>
      <c r="R2568" s="66" t="s">
        <v>4817</v>
      </c>
      <c r="S2568" t="str">
        <f>CONCATENATE(Speciality[[#This Row],[тех1]],"_",Speciality[[#This Row],[Код]])</f>
        <v>Профессиональное обучение_90_12521</v>
      </c>
      <c r="T2568" t="s">
        <v>4815</v>
      </c>
    </row>
    <row r="2569" spans="15:20" x14ac:dyDescent="0.2">
      <c r="O2569" t="s">
        <v>170</v>
      </c>
      <c r="P2569">
        <v>90</v>
      </c>
      <c r="Q2569" t="str">
        <f>CONCATENATE(Speciality[[#This Row],[Программа]],"_",Speciality[[#This Row],[Процент]])</f>
        <v>Профессиональное обучение_90</v>
      </c>
      <c r="R2569" s="66" t="s">
        <v>4818</v>
      </c>
      <c r="S2569" t="str">
        <f>CONCATENATE(Speciality[[#This Row],[тех1]],"_",Speciality[[#This Row],[Код]])</f>
        <v>Профессиональное обучение_90_12522</v>
      </c>
      <c r="T2569" t="s">
        <v>4819</v>
      </c>
    </row>
    <row r="2570" spans="15:20" x14ac:dyDescent="0.2">
      <c r="O2570" t="s">
        <v>170</v>
      </c>
      <c r="P2570">
        <v>90</v>
      </c>
      <c r="Q2570" t="str">
        <f>CONCATENATE(Speciality[[#This Row],[Программа]],"_",Speciality[[#This Row],[Процент]])</f>
        <v>Профессиональное обучение_90</v>
      </c>
      <c r="R2570" s="66" t="s">
        <v>4820</v>
      </c>
      <c r="S2570" t="str">
        <f>CONCATENATE(Speciality[[#This Row],[тех1]],"_",Speciality[[#This Row],[Код]])</f>
        <v>Профессиональное обучение_90_12523</v>
      </c>
      <c r="T2570" t="s">
        <v>4821</v>
      </c>
    </row>
    <row r="2571" spans="15:20" x14ac:dyDescent="0.2">
      <c r="O2571" t="s">
        <v>170</v>
      </c>
      <c r="P2571">
        <v>90</v>
      </c>
      <c r="Q2571" t="str">
        <f>CONCATENATE(Speciality[[#This Row],[Программа]],"_",Speciality[[#This Row],[Процент]])</f>
        <v>Профессиональное обучение_90</v>
      </c>
      <c r="R2571" s="66" t="s">
        <v>4822</v>
      </c>
      <c r="S2571" t="str">
        <f>CONCATENATE(Speciality[[#This Row],[тех1]],"_",Speciality[[#This Row],[Код]])</f>
        <v>Профессиональное обучение_90_12525</v>
      </c>
      <c r="T2571" t="s">
        <v>4823</v>
      </c>
    </row>
    <row r="2572" spans="15:20" x14ac:dyDescent="0.2">
      <c r="O2572" t="s">
        <v>170</v>
      </c>
      <c r="P2572">
        <v>90</v>
      </c>
      <c r="Q2572" t="str">
        <f>CONCATENATE(Speciality[[#This Row],[Программа]],"_",Speciality[[#This Row],[Процент]])</f>
        <v>Профессиональное обучение_90</v>
      </c>
      <c r="R2572" s="66" t="s">
        <v>4824</v>
      </c>
      <c r="S2572" t="str">
        <f>CONCATENATE(Speciality[[#This Row],[тех1]],"_",Speciality[[#This Row],[Код]])</f>
        <v>Профессиональное обучение_90_12527</v>
      </c>
      <c r="T2572" t="s">
        <v>4825</v>
      </c>
    </row>
    <row r="2573" spans="15:20" x14ac:dyDescent="0.2">
      <c r="O2573" t="s">
        <v>170</v>
      </c>
      <c r="P2573">
        <v>90</v>
      </c>
      <c r="Q2573" t="str">
        <f>CONCATENATE(Speciality[[#This Row],[Программа]],"_",Speciality[[#This Row],[Процент]])</f>
        <v>Профессиональное обучение_90</v>
      </c>
      <c r="R2573" s="66" t="s">
        <v>4826</v>
      </c>
      <c r="S2573" t="str">
        <f>CONCATENATE(Speciality[[#This Row],[тех1]],"_",Speciality[[#This Row],[Код]])</f>
        <v>Профессиональное обучение_90_12529</v>
      </c>
      <c r="T2573" t="s">
        <v>4827</v>
      </c>
    </row>
    <row r="2574" spans="15:20" x14ac:dyDescent="0.2">
      <c r="O2574" t="s">
        <v>170</v>
      </c>
      <c r="P2574">
        <v>90</v>
      </c>
      <c r="Q2574" t="str">
        <f>CONCATENATE(Speciality[[#This Row],[Программа]],"_",Speciality[[#This Row],[Процент]])</f>
        <v>Профессиональное обучение_90</v>
      </c>
      <c r="R2574" s="66" t="s">
        <v>4828</v>
      </c>
      <c r="S2574" t="str">
        <f>CONCATENATE(Speciality[[#This Row],[тех1]],"_",Speciality[[#This Row],[Код]])</f>
        <v>Профессиональное обучение_90_12531</v>
      </c>
      <c r="T2574" t="s">
        <v>4829</v>
      </c>
    </row>
    <row r="2575" spans="15:20" x14ac:dyDescent="0.2">
      <c r="O2575" t="s">
        <v>170</v>
      </c>
      <c r="P2575">
        <v>90</v>
      </c>
      <c r="Q2575" t="str">
        <f>CONCATENATE(Speciality[[#This Row],[Программа]],"_",Speciality[[#This Row],[Процент]])</f>
        <v>Профессиональное обучение_90</v>
      </c>
      <c r="R2575" s="66" t="s">
        <v>4830</v>
      </c>
      <c r="S2575" t="str">
        <f>CONCATENATE(Speciality[[#This Row],[тех1]],"_",Speciality[[#This Row],[Код]])</f>
        <v>Профессиональное обучение_90_12533</v>
      </c>
      <c r="T2575" t="s">
        <v>4831</v>
      </c>
    </row>
    <row r="2576" spans="15:20" x14ac:dyDescent="0.2">
      <c r="O2576" t="s">
        <v>170</v>
      </c>
      <c r="P2576">
        <v>90</v>
      </c>
      <c r="Q2576" t="str">
        <f>CONCATENATE(Speciality[[#This Row],[Программа]],"_",Speciality[[#This Row],[Процент]])</f>
        <v>Профессиональное обучение_90</v>
      </c>
      <c r="R2576" s="66" t="s">
        <v>4832</v>
      </c>
      <c r="S2576" t="str">
        <f>CONCATENATE(Speciality[[#This Row],[тех1]],"_",Speciality[[#This Row],[Код]])</f>
        <v>Профессиональное обучение_90_12535</v>
      </c>
      <c r="T2576" t="s">
        <v>4833</v>
      </c>
    </row>
    <row r="2577" spans="15:20" x14ac:dyDescent="0.2">
      <c r="O2577" t="s">
        <v>170</v>
      </c>
      <c r="P2577">
        <v>90</v>
      </c>
      <c r="Q2577" t="str">
        <f>CONCATENATE(Speciality[[#This Row],[Программа]],"_",Speciality[[#This Row],[Процент]])</f>
        <v>Профессиональное обучение_90</v>
      </c>
      <c r="R2577" s="66" t="s">
        <v>4834</v>
      </c>
      <c r="S2577" t="str">
        <f>CONCATENATE(Speciality[[#This Row],[тех1]],"_",Speciality[[#This Row],[Код]])</f>
        <v>Профессиональное обучение_90_12539</v>
      </c>
      <c r="T2577" t="s">
        <v>4835</v>
      </c>
    </row>
    <row r="2578" spans="15:20" x14ac:dyDescent="0.2">
      <c r="O2578" t="s">
        <v>170</v>
      </c>
      <c r="P2578">
        <v>90</v>
      </c>
      <c r="Q2578" t="str">
        <f>CONCATENATE(Speciality[[#This Row],[Программа]],"_",Speciality[[#This Row],[Процент]])</f>
        <v>Профессиональное обучение_90</v>
      </c>
      <c r="R2578" s="66" t="s">
        <v>4836</v>
      </c>
      <c r="S2578" t="str">
        <f>CONCATENATE(Speciality[[#This Row],[тех1]],"_",Speciality[[#This Row],[Код]])</f>
        <v>Профессиональное обучение_90_12541</v>
      </c>
      <c r="T2578" t="s">
        <v>4837</v>
      </c>
    </row>
    <row r="2579" spans="15:20" x14ac:dyDescent="0.2">
      <c r="O2579" t="s">
        <v>170</v>
      </c>
      <c r="P2579">
        <v>90</v>
      </c>
      <c r="Q2579" t="str">
        <f>CONCATENATE(Speciality[[#This Row],[Программа]],"_",Speciality[[#This Row],[Процент]])</f>
        <v>Профессиональное обучение_90</v>
      </c>
      <c r="R2579" s="66" t="s">
        <v>4838</v>
      </c>
      <c r="S2579" t="str">
        <f>CONCATENATE(Speciality[[#This Row],[тех1]],"_",Speciality[[#This Row],[Код]])</f>
        <v>Профессиональное обучение_90_12542</v>
      </c>
      <c r="T2579" t="s">
        <v>4839</v>
      </c>
    </row>
    <row r="2580" spans="15:20" x14ac:dyDescent="0.2">
      <c r="O2580" t="s">
        <v>170</v>
      </c>
      <c r="P2580">
        <v>90</v>
      </c>
      <c r="Q2580" t="str">
        <f>CONCATENATE(Speciality[[#This Row],[Программа]],"_",Speciality[[#This Row],[Процент]])</f>
        <v>Профессиональное обучение_90</v>
      </c>
      <c r="R2580" s="66" t="s">
        <v>4840</v>
      </c>
      <c r="S2580" t="str">
        <f>CONCATENATE(Speciality[[#This Row],[тех1]],"_",Speciality[[#This Row],[Код]])</f>
        <v>Профессиональное обучение_90_12544</v>
      </c>
      <c r="T2580" t="s">
        <v>4841</v>
      </c>
    </row>
    <row r="2581" spans="15:20" x14ac:dyDescent="0.2">
      <c r="O2581" t="s">
        <v>170</v>
      </c>
      <c r="P2581">
        <v>90</v>
      </c>
      <c r="Q2581" t="str">
        <f>CONCATENATE(Speciality[[#This Row],[Программа]],"_",Speciality[[#This Row],[Процент]])</f>
        <v>Профессиональное обучение_90</v>
      </c>
      <c r="R2581" s="66" t="s">
        <v>4842</v>
      </c>
      <c r="S2581" t="str">
        <f>CONCATENATE(Speciality[[#This Row],[тех1]],"_",Speciality[[#This Row],[Код]])</f>
        <v>Профессиональное обучение_90_12546</v>
      </c>
      <c r="T2581" t="s">
        <v>4843</v>
      </c>
    </row>
    <row r="2582" spans="15:20" x14ac:dyDescent="0.2">
      <c r="O2582" t="s">
        <v>170</v>
      </c>
      <c r="P2582">
        <v>90</v>
      </c>
      <c r="Q2582" t="str">
        <f>CONCATENATE(Speciality[[#This Row],[Программа]],"_",Speciality[[#This Row],[Процент]])</f>
        <v>Профессиональное обучение_90</v>
      </c>
      <c r="R2582" s="66" t="s">
        <v>4844</v>
      </c>
      <c r="S2582" t="str">
        <f>CONCATENATE(Speciality[[#This Row],[тех1]],"_",Speciality[[#This Row],[Код]])</f>
        <v>Профессиональное обучение_90_12548</v>
      </c>
      <c r="T2582" t="s">
        <v>4845</v>
      </c>
    </row>
    <row r="2583" spans="15:20" x14ac:dyDescent="0.2">
      <c r="O2583" t="s">
        <v>170</v>
      </c>
      <c r="P2583">
        <v>90</v>
      </c>
      <c r="Q2583" t="str">
        <f>CONCATENATE(Speciality[[#This Row],[Программа]],"_",Speciality[[#This Row],[Процент]])</f>
        <v>Профессиональное обучение_90</v>
      </c>
      <c r="R2583" s="66" t="s">
        <v>4846</v>
      </c>
      <c r="S2583" t="str">
        <f>CONCATENATE(Speciality[[#This Row],[тех1]],"_",Speciality[[#This Row],[Код]])</f>
        <v>Профессиональное обучение_90_12557</v>
      </c>
      <c r="T2583" t="s">
        <v>4847</v>
      </c>
    </row>
    <row r="2584" spans="15:20" x14ac:dyDescent="0.2">
      <c r="O2584" t="s">
        <v>170</v>
      </c>
      <c r="P2584">
        <v>90</v>
      </c>
      <c r="Q2584" t="str">
        <f>CONCATENATE(Speciality[[#This Row],[Программа]],"_",Speciality[[#This Row],[Процент]])</f>
        <v>Профессиональное обучение_90</v>
      </c>
      <c r="R2584" s="66" t="s">
        <v>4848</v>
      </c>
      <c r="S2584" t="str">
        <f>CONCATENATE(Speciality[[#This Row],[тех1]],"_",Speciality[[#This Row],[Код]])</f>
        <v>Профессиональное обучение_90_12561</v>
      </c>
      <c r="T2584" t="s">
        <v>4849</v>
      </c>
    </row>
    <row r="2585" spans="15:20" x14ac:dyDescent="0.2">
      <c r="O2585" t="s">
        <v>170</v>
      </c>
      <c r="P2585">
        <v>90</v>
      </c>
      <c r="Q2585" t="str">
        <f>CONCATENATE(Speciality[[#This Row],[Программа]],"_",Speciality[[#This Row],[Процент]])</f>
        <v>Профессиональное обучение_90</v>
      </c>
      <c r="R2585" s="66" t="s">
        <v>4850</v>
      </c>
      <c r="S2585" t="str">
        <f>CONCATENATE(Speciality[[#This Row],[тех1]],"_",Speciality[[#This Row],[Код]])</f>
        <v>Профессиональное обучение_90_12565</v>
      </c>
      <c r="T2585" t="s">
        <v>782</v>
      </c>
    </row>
    <row r="2586" spans="15:20" x14ac:dyDescent="0.2">
      <c r="O2586" t="s">
        <v>170</v>
      </c>
      <c r="P2586">
        <v>90</v>
      </c>
      <c r="Q2586" t="str">
        <f>CONCATENATE(Speciality[[#This Row],[Программа]],"_",Speciality[[#This Row],[Процент]])</f>
        <v>Профессиональное обучение_90</v>
      </c>
      <c r="R2586" s="66" t="s">
        <v>4851</v>
      </c>
      <c r="S2586" t="str">
        <f>CONCATENATE(Speciality[[#This Row],[тех1]],"_",Speciality[[#This Row],[Код]])</f>
        <v>Профессиональное обучение_90_12567</v>
      </c>
      <c r="T2586" t="s">
        <v>4852</v>
      </c>
    </row>
    <row r="2587" spans="15:20" x14ac:dyDescent="0.2">
      <c r="O2587" t="s">
        <v>170</v>
      </c>
      <c r="P2587">
        <v>90</v>
      </c>
      <c r="Q2587" t="str">
        <f>CONCATENATE(Speciality[[#This Row],[Программа]],"_",Speciality[[#This Row],[Процент]])</f>
        <v>Профессиональное обучение_90</v>
      </c>
      <c r="R2587" s="66" t="s">
        <v>4853</v>
      </c>
      <c r="S2587" t="str">
        <f>CONCATENATE(Speciality[[#This Row],[тех1]],"_",Speciality[[#This Row],[Код]])</f>
        <v>Профессиональное обучение_90_12569</v>
      </c>
      <c r="T2587" t="s">
        <v>4854</v>
      </c>
    </row>
    <row r="2588" spans="15:20" x14ac:dyDescent="0.2">
      <c r="O2588" t="s">
        <v>170</v>
      </c>
      <c r="P2588">
        <v>90</v>
      </c>
      <c r="Q2588" t="str">
        <f>CONCATENATE(Speciality[[#This Row],[Программа]],"_",Speciality[[#This Row],[Процент]])</f>
        <v>Профессиональное обучение_90</v>
      </c>
      <c r="R2588" s="66" t="s">
        <v>4855</v>
      </c>
      <c r="S2588" t="str">
        <f>CONCATENATE(Speciality[[#This Row],[тех1]],"_",Speciality[[#This Row],[Код]])</f>
        <v>Профессиональное обучение_90_12571</v>
      </c>
      <c r="T2588" t="s">
        <v>4856</v>
      </c>
    </row>
    <row r="2589" spans="15:20" x14ac:dyDescent="0.2">
      <c r="O2589" t="s">
        <v>170</v>
      </c>
      <c r="P2589">
        <v>90</v>
      </c>
      <c r="Q2589" t="str">
        <f>CONCATENATE(Speciality[[#This Row],[Программа]],"_",Speciality[[#This Row],[Процент]])</f>
        <v>Профессиональное обучение_90</v>
      </c>
      <c r="R2589" s="66" t="s">
        <v>4857</v>
      </c>
      <c r="S2589" t="str">
        <f>CONCATENATE(Speciality[[#This Row],[тех1]],"_",Speciality[[#This Row],[Код]])</f>
        <v>Профессиональное обучение_90_12574</v>
      </c>
      <c r="T2589" t="s">
        <v>4858</v>
      </c>
    </row>
    <row r="2590" spans="15:20" x14ac:dyDescent="0.2">
      <c r="O2590" t="s">
        <v>170</v>
      </c>
      <c r="P2590">
        <v>90</v>
      </c>
      <c r="Q2590" t="str">
        <f>CONCATENATE(Speciality[[#This Row],[Программа]],"_",Speciality[[#This Row],[Процент]])</f>
        <v>Профессиональное обучение_90</v>
      </c>
      <c r="R2590" s="66" t="s">
        <v>4859</v>
      </c>
      <c r="S2590" t="str">
        <f>CONCATENATE(Speciality[[#This Row],[тех1]],"_",Speciality[[#This Row],[Код]])</f>
        <v>Профессиональное обучение_90_12576</v>
      </c>
      <c r="T2590" t="s">
        <v>4860</v>
      </c>
    </row>
    <row r="2591" spans="15:20" x14ac:dyDescent="0.2">
      <c r="O2591" t="s">
        <v>170</v>
      </c>
      <c r="P2591">
        <v>90</v>
      </c>
      <c r="Q2591" t="str">
        <f>CONCATENATE(Speciality[[#This Row],[Программа]],"_",Speciality[[#This Row],[Процент]])</f>
        <v>Профессиональное обучение_90</v>
      </c>
      <c r="R2591" s="66" t="s">
        <v>4861</v>
      </c>
      <c r="S2591" t="str">
        <f>CONCATENATE(Speciality[[#This Row],[тех1]],"_",Speciality[[#This Row],[Код]])</f>
        <v>Профессиональное обучение_90_12580</v>
      </c>
      <c r="T2591" t="s">
        <v>4862</v>
      </c>
    </row>
    <row r="2592" spans="15:20" x14ac:dyDescent="0.2">
      <c r="O2592" t="s">
        <v>170</v>
      </c>
      <c r="P2592">
        <v>90</v>
      </c>
      <c r="Q2592" t="str">
        <f>CONCATENATE(Speciality[[#This Row],[Программа]],"_",Speciality[[#This Row],[Процент]])</f>
        <v>Профессиональное обучение_90</v>
      </c>
      <c r="R2592" s="66" t="s">
        <v>4863</v>
      </c>
      <c r="S2592" t="str">
        <f>CONCATENATE(Speciality[[#This Row],[тех1]],"_",Speciality[[#This Row],[Код]])</f>
        <v>Профессиональное обучение_90_12582</v>
      </c>
      <c r="T2592" t="s">
        <v>4864</v>
      </c>
    </row>
    <row r="2593" spans="15:20" x14ac:dyDescent="0.2">
      <c r="O2593" t="s">
        <v>170</v>
      </c>
      <c r="P2593">
        <v>90</v>
      </c>
      <c r="Q2593" t="str">
        <f>CONCATENATE(Speciality[[#This Row],[Программа]],"_",Speciality[[#This Row],[Процент]])</f>
        <v>Профессиональное обучение_90</v>
      </c>
      <c r="R2593" s="66" t="s">
        <v>4865</v>
      </c>
      <c r="S2593" t="str">
        <f>CONCATENATE(Speciality[[#This Row],[тех1]],"_",Speciality[[#This Row],[Код]])</f>
        <v>Профессиональное обучение_90_12584</v>
      </c>
      <c r="T2593" t="s">
        <v>4866</v>
      </c>
    </row>
    <row r="2594" spans="15:20" x14ac:dyDescent="0.2">
      <c r="O2594" t="s">
        <v>170</v>
      </c>
      <c r="P2594">
        <v>90</v>
      </c>
      <c r="Q2594" t="str">
        <f>CONCATENATE(Speciality[[#This Row],[Программа]],"_",Speciality[[#This Row],[Процент]])</f>
        <v>Профессиональное обучение_90</v>
      </c>
      <c r="R2594" s="66" t="s">
        <v>4867</v>
      </c>
      <c r="S2594" t="str">
        <f>CONCATENATE(Speciality[[#This Row],[тех1]],"_",Speciality[[#This Row],[Код]])</f>
        <v>Профессиональное обучение_90_12585</v>
      </c>
      <c r="T2594" t="s">
        <v>4868</v>
      </c>
    </row>
    <row r="2595" spans="15:20" x14ac:dyDescent="0.2">
      <c r="O2595" t="s">
        <v>170</v>
      </c>
      <c r="P2595">
        <v>90</v>
      </c>
      <c r="Q2595" t="str">
        <f>CONCATENATE(Speciality[[#This Row],[Программа]],"_",Speciality[[#This Row],[Процент]])</f>
        <v>Профессиональное обучение_90</v>
      </c>
      <c r="R2595" s="66" t="s">
        <v>4869</v>
      </c>
      <c r="S2595" t="str">
        <f>CONCATENATE(Speciality[[#This Row],[тех1]],"_",Speciality[[#This Row],[Код]])</f>
        <v>Профессиональное обучение_90_12587</v>
      </c>
      <c r="T2595" t="s">
        <v>4870</v>
      </c>
    </row>
    <row r="2596" spans="15:20" x14ac:dyDescent="0.2">
      <c r="O2596" t="s">
        <v>170</v>
      </c>
      <c r="P2596">
        <v>90</v>
      </c>
      <c r="Q2596" t="str">
        <f>CONCATENATE(Speciality[[#This Row],[Программа]],"_",Speciality[[#This Row],[Процент]])</f>
        <v>Профессиональное обучение_90</v>
      </c>
      <c r="R2596" s="66" t="s">
        <v>4871</v>
      </c>
      <c r="S2596" t="str">
        <f>CONCATENATE(Speciality[[#This Row],[тех1]],"_",Speciality[[#This Row],[Код]])</f>
        <v>Профессиональное обучение_90_12589</v>
      </c>
      <c r="T2596" t="s">
        <v>4872</v>
      </c>
    </row>
    <row r="2597" spans="15:20" x14ac:dyDescent="0.2">
      <c r="O2597" t="s">
        <v>170</v>
      </c>
      <c r="P2597">
        <v>90</v>
      </c>
      <c r="Q2597" t="str">
        <f>CONCATENATE(Speciality[[#This Row],[Программа]],"_",Speciality[[#This Row],[Процент]])</f>
        <v>Профессиональное обучение_90</v>
      </c>
      <c r="R2597" s="66" t="s">
        <v>4873</v>
      </c>
      <c r="S2597" t="str">
        <f>CONCATENATE(Speciality[[#This Row],[тех1]],"_",Speciality[[#This Row],[Код]])</f>
        <v>Профессиональное обучение_90_12591</v>
      </c>
      <c r="T2597" t="s">
        <v>4874</v>
      </c>
    </row>
    <row r="2598" spans="15:20" x14ac:dyDescent="0.2">
      <c r="O2598" t="s">
        <v>170</v>
      </c>
      <c r="P2598">
        <v>90</v>
      </c>
      <c r="Q2598" t="str">
        <f>CONCATENATE(Speciality[[#This Row],[Программа]],"_",Speciality[[#This Row],[Процент]])</f>
        <v>Профессиональное обучение_90</v>
      </c>
      <c r="R2598" s="66" t="s">
        <v>4875</v>
      </c>
      <c r="S2598" t="str">
        <f>CONCATENATE(Speciality[[#This Row],[тех1]],"_",Speciality[[#This Row],[Код]])</f>
        <v>Профессиональное обучение_90_12593</v>
      </c>
      <c r="T2598" t="s">
        <v>4876</v>
      </c>
    </row>
    <row r="2599" spans="15:20" x14ac:dyDescent="0.2">
      <c r="O2599" t="s">
        <v>170</v>
      </c>
      <c r="P2599">
        <v>90</v>
      </c>
      <c r="Q2599" t="str">
        <f>CONCATENATE(Speciality[[#This Row],[Программа]],"_",Speciality[[#This Row],[Процент]])</f>
        <v>Профессиональное обучение_90</v>
      </c>
      <c r="R2599" s="66" t="s">
        <v>4877</v>
      </c>
      <c r="S2599" t="str">
        <f>CONCATENATE(Speciality[[#This Row],[тех1]],"_",Speciality[[#This Row],[Код]])</f>
        <v>Профессиональное обучение_90_12595</v>
      </c>
      <c r="T2599" t="s">
        <v>4878</v>
      </c>
    </row>
    <row r="2600" spans="15:20" x14ac:dyDescent="0.2">
      <c r="O2600" t="s">
        <v>170</v>
      </c>
      <c r="P2600">
        <v>90</v>
      </c>
      <c r="Q2600" t="str">
        <f>CONCATENATE(Speciality[[#This Row],[Программа]],"_",Speciality[[#This Row],[Процент]])</f>
        <v>Профессиональное обучение_90</v>
      </c>
      <c r="R2600" s="66" t="s">
        <v>4879</v>
      </c>
      <c r="S2600" t="str">
        <f>CONCATENATE(Speciality[[#This Row],[тех1]],"_",Speciality[[#This Row],[Код]])</f>
        <v>Профессиональное обучение_90_12597</v>
      </c>
      <c r="T2600" t="s">
        <v>4880</v>
      </c>
    </row>
    <row r="2601" spans="15:20" x14ac:dyDescent="0.2">
      <c r="O2601" t="s">
        <v>170</v>
      </c>
      <c r="P2601">
        <v>90</v>
      </c>
      <c r="Q2601" t="str">
        <f>CONCATENATE(Speciality[[#This Row],[Программа]],"_",Speciality[[#This Row],[Процент]])</f>
        <v>Профессиональное обучение_90</v>
      </c>
      <c r="R2601" s="66" t="s">
        <v>4881</v>
      </c>
      <c r="S2601" t="str">
        <f>CONCATENATE(Speciality[[#This Row],[тех1]],"_",Speciality[[#This Row],[Код]])</f>
        <v>Профессиональное обучение_90_12599</v>
      </c>
      <c r="T2601" t="s">
        <v>4882</v>
      </c>
    </row>
    <row r="2602" spans="15:20" x14ac:dyDescent="0.2">
      <c r="O2602" t="s">
        <v>170</v>
      </c>
      <c r="P2602">
        <v>90</v>
      </c>
      <c r="Q2602" t="str">
        <f>CONCATENATE(Speciality[[#This Row],[Программа]],"_",Speciality[[#This Row],[Процент]])</f>
        <v>Профессиональное обучение_90</v>
      </c>
      <c r="R2602" s="66" t="s">
        <v>4883</v>
      </c>
      <c r="S2602" t="str">
        <f>CONCATENATE(Speciality[[#This Row],[тех1]],"_",Speciality[[#This Row],[Код]])</f>
        <v>Профессиональное обучение_90_12601</v>
      </c>
      <c r="T2602" t="s">
        <v>4884</v>
      </c>
    </row>
    <row r="2603" spans="15:20" x14ac:dyDescent="0.2">
      <c r="O2603" t="s">
        <v>170</v>
      </c>
      <c r="P2603">
        <v>90</v>
      </c>
      <c r="Q2603" t="str">
        <f>CONCATENATE(Speciality[[#This Row],[Программа]],"_",Speciality[[#This Row],[Процент]])</f>
        <v>Профессиональное обучение_90</v>
      </c>
      <c r="R2603" s="66" t="s">
        <v>4885</v>
      </c>
      <c r="S2603" t="str">
        <f>CONCATENATE(Speciality[[#This Row],[тех1]],"_",Speciality[[#This Row],[Код]])</f>
        <v>Профессиональное обучение_90_12603</v>
      </c>
      <c r="T2603" t="s">
        <v>4886</v>
      </c>
    </row>
    <row r="2604" spans="15:20" x14ac:dyDescent="0.2">
      <c r="O2604" t="s">
        <v>170</v>
      </c>
      <c r="P2604">
        <v>90</v>
      </c>
      <c r="Q2604" t="str">
        <f>CONCATENATE(Speciality[[#This Row],[Программа]],"_",Speciality[[#This Row],[Процент]])</f>
        <v>Профессиональное обучение_90</v>
      </c>
      <c r="R2604" s="66" t="s">
        <v>4887</v>
      </c>
      <c r="S2604" t="str">
        <f>CONCATENATE(Speciality[[#This Row],[тех1]],"_",Speciality[[#This Row],[Код]])</f>
        <v>Профессиональное обучение_90_12605</v>
      </c>
      <c r="T2604" t="s">
        <v>4888</v>
      </c>
    </row>
    <row r="2605" spans="15:20" x14ac:dyDescent="0.2">
      <c r="O2605" t="s">
        <v>170</v>
      </c>
      <c r="P2605">
        <v>90</v>
      </c>
      <c r="Q2605" t="str">
        <f>CONCATENATE(Speciality[[#This Row],[Программа]],"_",Speciality[[#This Row],[Процент]])</f>
        <v>Профессиональное обучение_90</v>
      </c>
      <c r="R2605" s="66" t="s">
        <v>4889</v>
      </c>
      <c r="S2605" t="str">
        <f>CONCATENATE(Speciality[[#This Row],[тех1]],"_",Speciality[[#This Row],[Код]])</f>
        <v>Профессиональное обучение_90_12610</v>
      </c>
      <c r="T2605" t="s">
        <v>4890</v>
      </c>
    </row>
    <row r="2606" spans="15:20" x14ac:dyDescent="0.2">
      <c r="O2606" t="s">
        <v>170</v>
      </c>
      <c r="P2606">
        <v>90</v>
      </c>
      <c r="Q2606" t="str">
        <f>CONCATENATE(Speciality[[#This Row],[Программа]],"_",Speciality[[#This Row],[Процент]])</f>
        <v>Профессиональное обучение_90</v>
      </c>
      <c r="R2606" s="66" t="s">
        <v>4891</v>
      </c>
      <c r="S2606" t="str">
        <f>CONCATENATE(Speciality[[#This Row],[тех1]],"_",Speciality[[#This Row],[Код]])</f>
        <v>Профессиональное обучение_90_12612</v>
      </c>
      <c r="T2606" t="s">
        <v>4892</v>
      </c>
    </row>
    <row r="2607" spans="15:20" x14ac:dyDescent="0.2">
      <c r="O2607" t="s">
        <v>170</v>
      </c>
      <c r="P2607">
        <v>90</v>
      </c>
      <c r="Q2607" t="str">
        <f>CONCATENATE(Speciality[[#This Row],[Программа]],"_",Speciality[[#This Row],[Процент]])</f>
        <v>Профессиональное обучение_90</v>
      </c>
      <c r="R2607" s="66" t="s">
        <v>4893</v>
      </c>
      <c r="S2607" t="str">
        <f>CONCATENATE(Speciality[[#This Row],[тех1]],"_",Speciality[[#This Row],[Код]])</f>
        <v>Профессиональное обучение_90_12614</v>
      </c>
      <c r="T2607" t="s">
        <v>4894</v>
      </c>
    </row>
    <row r="2608" spans="15:20" x14ac:dyDescent="0.2">
      <c r="O2608" t="s">
        <v>170</v>
      </c>
      <c r="P2608">
        <v>90</v>
      </c>
      <c r="Q2608" t="str">
        <f>CONCATENATE(Speciality[[#This Row],[Программа]],"_",Speciality[[#This Row],[Процент]])</f>
        <v>Профессиональное обучение_90</v>
      </c>
      <c r="R2608" s="66" t="s">
        <v>4895</v>
      </c>
      <c r="S2608" t="str">
        <f>CONCATENATE(Speciality[[#This Row],[тех1]],"_",Speciality[[#This Row],[Код]])</f>
        <v>Профессиональное обучение_90_12616</v>
      </c>
      <c r="T2608" t="s">
        <v>4896</v>
      </c>
    </row>
    <row r="2609" spans="15:20" x14ac:dyDescent="0.2">
      <c r="O2609" t="s">
        <v>170</v>
      </c>
      <c r="P2609">
        <v>90</v>
      </c>
      <c r="Q2609" t="str">
        <f>CONCATENATE(Speciality[[#This Row],[Программа]],"_",Speciality[[#This Row],[Процент]])</f>
        <v>Профессиональное обучение_90</v>
      </c>
      <c r="R2609" s="66" t="s">
        <v>4897</v>
      </c>
      <c r="S2609" t="str">
        <f>CONCATENATE(Speciality[[#This Row],[тех1]],"_",Speciality[[#This Row],[Код]])</f>
        <v>Профессиональное обучение_90_12618</v>
      </c>
      <c r="T2609" t="s">
        <v>4898</v>
      </c>
    </row>
    <row r="2610" spans="15:20" x14ac:dyDescent="0.2">
      <c r="O2610" t="s">
        <v>170</v>
      </c>
      <c r="P2610">
        <v>90</v>
      </c>
      <c r="Q2610" t="str">
        <f>CONCATENATE(Speciality[[#This Row],[Программа]],"_",Speciality[[#This Row],[Процент]])</f>
        <v>Профессиональное обучение_90</v>
      </c>
      <c r="R2610" s="66" t="s">
        <v>4899</v>
      </c>
      <c r="S2610" t="str">
        <f>CONCATENATE(Speciality[[#This Row],[тех1]],"_",Speciality[[#This Row],[Код]])</f>
        <v>Профессиональное обучение_90_12624</v>
      </c>
      <c r="T2610" t="s">
        <v>4900</v>
      </c>
    </row>
    <row r="2611" spans="15:20" x14ac:dyDescent="0.2">
      <c r="O2611" t="s">
        <v>170</v>
      </c>
      <c r="P2611">
        <v>90</v>
      </c>
      <c r="Q2611" t="str">
        <f>CONCATENATE(Speciality[[#This Row],[Программа]],"_",Speciality[[#This Row],[Процент]])</f>
        <v>Профессиональное обучение_90</v>
      </c>
      <c r="R2611" s="66" t="s">
        <v>4901</v>
      </c>
      <c r="S2611" t="str">
        <f>CONCATENATE(Speciality[[#This Row],[тех1]],"_",Speciality[[#This Row],[Код]])</f>
        <v>Профессиональное обучение_90_12626</v>
      </c>
      <c r="T2611" t="s">
        <v>4902</v>
      </c>
    </row>
    <row r="2612" spans="15:20" x14ac:dyDescent="0.2">
      <c r="O2612" t="s">
        <v>170</v>
      </c>
      <c r="P2612">
        <v>90</v>
      </c>
      <c r="Q2612" t="str">
        <f>CONCATENATE(Speciality[[#This Row],[Программа]],"_",Speciality[[#This Row],[Процент]])</f>
        <v>Профессиональное обучение_90</v>
      </c>
      <c r="R2612" s="66" t="s">
        <v>4903</v>
      </c>
      <c r="S2612" t="str">
        <f>CONCATENATE(Speciality[[#This Row],[тех1]],"_",Speciality[[#This Row],[Код]])</f>
        <v>Профессиональное обучение_90_12628</v>
      </c>
      <c r="T2612" t="s">
        <v>4904</v>
      </c>
    </row>
    <row r="2613" spans="15:20" x14ac:dyDescent="0.2">
      <c r="O2613" t="s">
        <v>170</v>
      </c>
      <c r="P2613">
        <v>90</v>
      </c>
      <c r="Q2613" t="str">
        <f>CONCATENATE(Speciality[[#This Row],[Программа]],"_",Speciality[[#This Row],[Процент]])</f>
        <v>Профессиональное обучение_90</v>
      </c>
      <c r="R2613" s="66" t="s">
        <v>4905</v>
      </c>
      <c r="S2613" t="str">
        <f>CONCATENATE(Speciality[[#This Row],[тех1]],"_",Speciality[[#This Row],[Код]])</f>
        <v>Профессиональное обучение_90_12629</v>
      </c>
      <c r="T2613" t="s">
        <v>4906</v>
      </c>
    </row>
    <row r="2614" spans="15:20" x14ac:dyDescent="0.2">
      <c r="O2614" t="s">
        <v>170</v>
      </c>
      <c r="P2614">
        <v>90</v>
      </c>
      <c r="Q2614" t="str">
        <f>CONCATENATE(Speciality[[#This Row],[Программа]],"_",Speciality[[#This Row],[Процент]])</f>
        <v>Профессиональное обучение_90</v>
      </c>
      <c r="R2614" s="66" t="s">
        <v>4907</v>
      </c>
      <c r="S2614" t="str">
        <f>CONCATENATE(Speciality[[#This Row],[тех1]],"_",Speciality[[#This Row],[Код]])</f>
        <v>Профессиональное обучение_90_12630</v>
      </c>
      <c r="T2614" t="s">
        <v>4906</v>
      </c>
    </row>
    <row r="2615" spans="15:20" x14ac:dyDescent="0.2">
      <c r="O2615" t="s">
        <v>170</v>
      </c>
      <c r="P2615">
        <v>90</v>
      </c>
      <c r="Q2615" t="str">
        <f>CONCATENATE(Speciality[[#This Row],[Программа]],"_",Speciality[[#This Row],[Процент]])</f>
        <v>Профессиональное обучение_90</v>
      </c>
      <c r="R2615" s="66" t="s">
        <v>4908</v>
      </c>
      <c r="S2615" t="str">
        <f>CONCATENATE(Speciality[[#This Row],[тех1]],"_",Speciality[[#This Row],[Код]])</f>
        <v>Профессиональное обучение_90_12631</v>
      </c>
      <c r="T2615" t="s">
        <v>4906</v>
      </c>
    </row>
    <row r="2616" spans="15:20" x14ac:dyDescent="0.2">
      <c r="O2616" t="s">
        <v>170</v>
      </c>
      <c r="P2616">
        <v>90</v>
      </c>
      <c r="Q2616" t="str">
        <f>CONCATENATE(Speciality[[#This Row],[Программа]],"_",Speciality[[#This Row],[Процент]])</f>
        <v>Профессиональное обучение_90</v>
      </c>
      <c r="R2616" s="66" t="s">
        <v>4909</v>
      </c>
      <c r="S2616" t="str">
        <f>CONCATENATE(Speciality[[#This Row],[тех1]],"_",Speciality[[#This Row],[Код]])</f>
        <v>Профессиональное обучение_90_12632</v>
      </c>
      <c r="T2616" t="s">
        <v>4910</v>
      </c>
    </row>
    <row r="2617" spans="15:20" x14ac:dyDescent="0.2">
      <c r="O2617" t="s">
        <v>170</v>
      </c>
      <c r="P2617">
        <v>90</v>
      </c>
      <c r="Q2617" t="str">
        <f>CONCATENATE(Speciality[[#This Row],[Программа]],"_",Speciality[[#This Row],[Процент]])</f>
        <v>Профессиональное обучение_90</v>
      </c>
      <c r="R2617" s="66" t="s">
        <v>4911</v>
      </c>
      <c r="S2617" t="str">
        <f>CONCATENATE(Speciality[[#This Row],[тех1]],"_",Speciality[[#This Row],[Код]])</f>
        <v>Профессиональное обучение_90_12634</v>
      </c>
      <c r="T2617" t="s">
        <v>4912</v>
      </c>
    </row>
    <row r="2618" spans="15:20" x14ac:dyDescent="0.2">
      <c r="O2618" t="s">
        <v>170</v>
      </c>
      <c r="P2618">
        <v>90</v>
      </c>
      <c r="Q2618" t="str">
        <f>CONCATENATE(Speciality[[#This Row],[Программа]],"_",Speciality[[#This Row],[Процент]])</f>
        <v>Профессиональное обучение_90</v>
      </c>
      <c r="R2618" s="66" t="s">
        <v>4913</v>
      </c>
      <c r="S2618" t="str">
        <f>CONCATENATE(Speciality[[#This Row],[тех1]],"_",Speciality[[#This Row],[Код]])</f>
        <v>Профессиональное обучение_90_12636</v>
      </c>
      <c r="T2618" t="s">
        <v>4914</v>
      </c>
    </row>
    <row r="2619" spans="15:20" x14ac:dyDescent="0.2">
      <c r="O2619" t="s">
        <v>170</v>
      </c>
      <c r="P2619">
        <v>90</v>
      </c>
      <c r="Q2619" t="str">
        <f>CONCATENATE(Speciality[[#This Row],[Программа]],"_",Speciality[[#This Row],[Процент]])</f>
        <v>Профессиональное обучение_90</v>
      </c>
      <c r="R2619" s="66" t="s">
        <v>4915</v>
      </c>
      <c r="S2619" t="str">
        <f>CONCATENATE(Speciality[[#This Row],[тех1]],"_",Speciality[[#This Row],[Код]])</f>
        <v>Профессиональное обучение_90_12638</v>
      </c>
      <c r="T2619" t="s">
        <v>4916</v>
      </c>
    </row>
    <row r="2620" spans="15:20" x14ac:dyDescent="0.2">
      <c r="O2620" t="s">
        <v>170</v>
      </c>
      <c r="P2620">
        <v>90</v>
      </c>
      <c r="Q2620" t="str">
        <f>CONCATENATE(Speciality[[#This Row],[Программа]],"_",Speciality[[#This Row],[Процент]])</f>
        <v>Профессиональное обучение_90</v>
      </c>
      <c r="R2620" s="66" t="s">
        <v>4917</v>
      </c>
      <c r="S2620" t="str">
        <f>CONCATENATE(Speciality[[#This Row],[тех1]],"_",Speciality[[#This Row],[Код]])</f>
        <v>Профессиональное обучение_90_12640</v>
      </c>
      <c r="T2620" t="s">
        <v>4918</v>
      </c>
    </row>
    <row r="2621" spans="15:20" x14ac:dyDescent="0.2">
      <c r="O2621" t="s">
        <v>170</v>
      </c>
      <c r="P2621">
        <v>90</v>
      </c>
      <c r="Q2621" t="str">
        <f>CONCATENATE(Speciality[[#This Row],[Программа]],"_",Speciality[[#This Row],[Процент]])</f>
        <v>Профессиональное обучение_90</v>
      </c>
      <c r="R2621" s="66" t="s">
        <v>4919</v>
      </c>
      <c r="S2621" t="str">
        <f>CONCATENATE(Speciality[[#This Row],[тех1]],"_",Speciality[[#This Row],[Код]])</f>
        <v>Профессиональное обучение_90_12642</v>
      </c>
      <c r="T2621" t="s">
        <v>4920</v>
      </c>
    </row>
    <row r="2622" spans="15:20" x14ac:dyDescent="0.2">
      <c r="O2622" t="s">
        <v>170</v>
      </c>
      <c r="P2622">
        <v>90</v>
      </c>
      <c r="Q2622" t="str">
        <f>CONCATENATE(Speciality[[#This Row],[Программа]],"_",Speciality[[#This Row],[Процент]])</f>
        <v>Профессиональное обучение_90</v>
      </c>
      <c r="R2622" s="66" t="s">
        <v>4921</v>
      </c>
      <c r="S2622" t="str">
        <f>CONCATENATE(Speciality[[#This Row],[тех1]],"_",Speciality[[#This Row],[Код]])</f>
        <v>Профессиональное обучение_90_12644</v>
      </c>
      <c r="T2622" t="s">
        <v>4922</v>
      </c>
    </row>
    <row r="2623" spans="15:20" x14ac:dyDescent="0.2">
      <c r="O2623" t="s">
        <v>170</v>
      </c>
      <c r="P2623">
        <v>90</v>
      </c>
      <c r="Q2623" t="str">
        <f>CONCATENATE(Speciality[[#This Row],[Программа]],"_",Speciality[[#This Row],[Процент]])</f>
        <v>Профессиональное обучение_90</v>
      </c>
      <c r="R2623" s="66" t="s">
        <v>4923</v>
      </c>
      <c r="S2623" t="str">
        <f>CONCATENATE(Speciality[[#This Row],[тех1]],"_",Speciality[[#This Row],[Код]])</f>
        <v>Профессиональное обучение_90_12646</v>
      </c>
      <c r="T2623" t="s">
        <v>4924</v>
      </c>
    </row>
    <row r="2624" spans="15:20" x14ac:dyDescent="0.2">
      <c r="O2624" t="s">
        <v>170</v>
      </c>
      <c r="P2624">
        <v>90</v>
      </c>
      <c r="Q2624" t="str">
        <f>CONCATENATE(Speciality[[#This Row],[Программа]],"_",Speciality[[#This Row],[Процент]])</f>
        <v>Профессиональное обучение_90</v>
      </c>
      <c r="R2624" s="66" t="s">
        <v>4925</v>
      </c>
      <c r="S2624" t="str">
        <f>CONCATENATE(Speciality[[#This Row],[тех1]],"_",Speciality[[#This Row],[Код]])</f>
        <v>Профессиональное обучение_90_12648</v>
      </c>
      <c r="T2624" t="s">
        <v>4926</v>
      </c>
    </row>
    <row r="2625" spans="15:20" x14ac:dyDescent="0.2">
      <c r="O2625" t="s">
        <v>170</v>
      </c>
      <c r="P2625">
        <v>90</v>
      </c>
      <c r="Q2625" t="str">
        <f>CONCATENATE(Speciality[[#This Row],[Программа]],"_",Speciality[[#This Row],[Процент]])</f>
        <v>Профессиональное обучение_90</v>
      </c>
      <c r="R2625" s="66" t="s">
        <v>4927</v>
      </c>
      <c r="S2625" t="str">
        <f>CONCATENATE(Speciality[[#This Row],[тех1]],"_",Speciality[[#This Row],[Код]])</f>
        <v>Профессиональное обучение_90_12650</v>
      </c>
      <c r="T2625" t="s">
        <v>4928</v>
      </c>
    </row>
    <row r="2626" spans="15:20" x14ac:dyDescent="0.2">
      <c r="O2626" t="s">
        <v>170</v>
      </c>
      <c r="P2626">
        <v>90</v>
      </c>
      <c r="Q2626" t="str">
        <f>CONCATENATE(Speciality[[#This Row],[Программа]],"_",Speciality[[#This Row],[Процент]])</f>
        <v>Профессиональное обучение_90</v>
      </c>
      <c r="R2626" s="66" t="s">
        <v>4929</v>
      </c>
      <c r="S2626" t="str">
        <f>CONCATENATE(Speciality[[#This Row],[тех1]],"_",Speciality[[#This Row],[Код]])</f>
        <v>Профессиональное обучение_90_12652</v>
      </c>
      <c r="T2626" t="s">
        <v>4930</v>
      </c>
    </row>
    <row r="2627" spans="15:20" x14ac:dyDescent="0.2">
      <c r="O2627" t="s">
        <v>170</v>
      </c>
      <c r="P2627">
        <v>90</v>
      </c>
      <c r="Q2627" t="str">
        <f>CONCATENATE(Speciality[[#This Row],[Программа]],"_",Speciality[[#This Row],[Процент]])</f>
        <v>Профессиональное обучение_90</v>
      </c>
      <c r="R2627" s="66" t="s">
        <v>4931</v>
      </c>
      <c r="S2627" t="str">
        <f>CONCATENATE(Speciality[[#This Row],[тех1]],"_",Speciality[[#This Row],[Код]])</f>
        <v>Профессиональное обучение_90_12654</v>
      </c>
      <c r="T2627" t="s">
        <v>2381</v>
      </c>
    </row>
    <row r="2628" spans="15:20" x14ac:dyDescent="0.2">
      <c r="O2628" t="s">
        <v>170</v>
      </c>
      <c r="P2628">
        <v>90</v>
      </c>
      <c r="Q2628" t="str">
        <f>CONCATENATE(Speciality[[#This Row],[Программа]],"_",Speciality[[#This Row],[Процент]])</f>
        <v>Профессиональное обучение_90</v>
      </c>
      <c r="R2628" s="66" t="s">
        <v>4932</v>
      </c>
      <c r="S2628" t="str">
        <f>CONCATENATE(Speciality[[#This Row],[тех1]],"_",Speciality[[#This Row],[Код]])</f>
        <v>Профессиональное обучение_90_12656</v>
      </c>
      <c r="T2628" t="s">
        <v>4933</v>
      </c>
    </row>
    <row r="2629" spans="15:20" x14ac:dyDescent="0.2">
      <c r="O2629" t="s">
        <v>170</v>
      </c>
      <c r="P2629">
        <v>90</v>
      </c>
      <c r="Q2629" t="str">
        <f>CONCATENATE(Speciality[[#This Row],[Программа]],"_",Speciality[[#This Row],[Процент]])</f>
        <v>Профессиональное обучение_90</v>
      </c>
      <c r="R2629" s="66" t="s">
        <v>4934</v>
      </c>
      <c r="S2629" t="str">
        <f>CONCATENATE(Speciality[[#This Row],[тех1]],"_",Speciality[[#This Row],[Код]])</f>
        <v>Профессиональное обучение_90_12658</v>
      </c>
      <c r="T2629" t="s">
        <v>4935</v>
      </c>
    </row>
    <row r="2630" spans="15:20" x14ac:dyDescent="0.2">
      <c r="O2630" t="s">
        <v>170</v>
      </c>
      <c r="P2630">
        <v>90</v>
      </c>
      <c r="Q2630" t="str">
        <f>CONCATENATE(Speciality[[#This Row],[Программа]],"_",Speciality[[#This Row],[Процент]])</f>
        <v>Профессиональное обучение_90</v>
      </c>
      <c r="R2630" s="66" t="s">
        <v>4936</v>
      </c>
      <c r="S2630" t="str">
        <f>CONCATENATE(Speciality[[#This Row],[тех1]],"_",Speciality[[#This Row],[Код]])</f>
        <v>Профессиональное обучение_90_12661</v>
      </c>
      <c r="T2630" t="s">
        <v>4937</v>
      </c>
    </row>
    <row r="2631" spans="15:20" x14ac:dyDescent="0.2">
      <c r="O2631" t="s">
        <v>170</v>
      </c>
      <c r="P2631">
        <v>90</v>
      </c>
      <c r="Q2631" t="str">
        <f>CONCATENATE(Speciality[[#This Row],[Программа]],"_",Speciality[[#This Row],[Процент]])</f>
        <v>Профессиональное обучение_90</v>
      </c>
      <c r="R2631" s="66" t="s">
        <v>4938</v>
      </c>
      <c r="S2631" t="str">
        <f>CONCATENATE(Speciality[[#This Row],[тех1]],"_",Speciality[[#This Row],[Код]])</f>
        <v>Профессиональное обучение_90_12662</v>
      </c>
      <c r="T2631" t="s">
        <v>4939</v>
      </c>
    </row>
    <row r="2632" spans="15:20" x14ac:dyDescent="0.2">
      <c r="O2632" t="s">
        <v>170</v>
      </c>
      <c r="P2632">
        <v>90</v>
      </c>
      <c r="Q2632" t="str">
        <f>CONCATENATE(Speciality[[#This Row],[Программа]],"_",Speciality[[#This Row],[Процент]])</f>
        <v>Профессиональное обучение_90</v>
      </c>
      <c r="R2632" s="66" t="s">
        <v>4940</v>
      </c>
      <c r="S2632" t="str">
        <f>CONCATENATE(Speciality[[#This Row],[тех1]],"_",Speciality[[#This Row],[Код]])</f>
        <v>Профессиональное обучение_90_12664</v>
      </c>
      <c r="T2632" t="s">
        <v>4941</v>
      </c>
    </row>
    <row r="2633" spans="15:20" x14ac:dyDescent="0.2">
      <c r="O2633" t="s">
        <v>170</v>
      </c>
      <c r="P2633">
        <v>90</v>
      </c>
      <c r="Q2633" t="str">
        <f>CONCATENATE(Speciality[[#This Row],[Программа]],"_",Speciality[[#This Row],[Процент]])</f>
        <v>Профессиональное обучение_90</v>
      </c>
      <c r="R2633" s="66" t="s">
        <v>4942</v>
      </c>
      <c r="S2633" t="str">
        <f>CONCATENATE(Speciality[[#This Row],[тех1]],"_",Speciality[[#This Row],[Код]])</f>
        <v>Профессиональное обучение_90_12666</v>
      </c>
      <c r="T2633" t="s">
        <v>4943</v>
      </c>
    </row>
    <row r="2634" spans="15:20" x14ac:dyDescent="0.2">
      <c r="O2634" t="s">
        <v>170</v>
      </c>
      <c r="P2634">
        <v>90</v>
      </c>
      <c r="Q2634" t="str">
        <f>CONCATENATE(Speciality[[#This Row],[Программа]],"_",Speciality[[#This Row],[Процент]])</f>
        <v>Профессиональное обучение_90</v>
      </c>
      <c r="R2634" s="66" t="s">
        <v>4944</v>
      </c>
      <c r="S2634" t="str">
        <f>CONCATENATE(Speciality[[#This Row],[тех1]],"_",Speciality[[#This Row],[Код]])</f>
        <v>Профессиональное обучение_90_12668</v>
      </c>
      <c r="T2634" t="s">
        <v>4945</v>
      </c>
    </row>
    <row r="2635" spans="15:20" x14ac:dyDescent="0.2">
      <c r="O2635" t="s">
        <v>170</v>
      </c>
      <c r="P2635">
        <v>90</v>
      </c>
      <c r="Q2635" t="str">
        <f>CONCATENATE(Speciality[[#This Row],[Программа]],"_",Speciality[[#This Row],[Процент]])</f>
        <v>Профессиональное обучение_90</v>
      </c>
      <c r="R2635" s="66" t="s">
        <v>4946</v>
      </c>
      <c r="S2635" t="str">
        <f>CONCATENATE(Speciality[[#This Row],[тех1]],"_",Speciality[[#This Row],[Код]])</f>
        <v>Профессиональное обучение_90_12671</v>
      </c>
      <c r="T2635" t="s">
        <v>4947</v>
      </c>
    </row>
    <row r="2636" spans="15:20" x14ac:dyDescent="0.2">
      <c r="O2636" t="s">
        <v>170</v>
      </c>
      <c r="P2636">
        <v>90</v>
      </c>
      <c r="Q2636" t="str">
        <f>CONCATENATE(Speciality[[#This Row],[Программа]],"_",Speciality[[#This Row],[Процент]])</f>
        <v>Профессиональное обучение_90</v>
      </c>
      <c r="R2636" s="66" t="s">
        <v>4948</v>
      </c>
      <c r="S2636" t="str">
        <f>CONCATENATE(Speciality[[#This Row],[тех1]],"_",Speciality[[#This Row],[Код]])</f>
        <v>Профессиональное обучение_90_12673</v>
      </c>
      <c r="T2636" t="s">
        <v>4949</v>
      </c>
    </row>
    <row r="2637" spans="15:20" x14ac:dyDescent="0.2">
      <c r="O2637" t="s">
        <v>170</v>
      </c>
      <c r="P2637">
        <v>90</v>
      </c>
      <c r="Q2637" t="str">
        <f>CONCATENATE(Speciality[[#This Row],[Программа]],"_",Speciality[[#This Row],[Процент]])</f>
        <v>Профессиональное обучение_90</v>
      </c>
      <c r="R2637" s="66" t="s">
        <v>4950</v>
      </c>
      <c r="S2637" t="str">
        <f>CONCATENATE(Speciality[[#This Row],[тех1]],"_",Speciality[[#This Row],[Код]])</f>
        <v>Профессиональное обучение_90_12675</v>
      </c>
      <c r="T2637" t="s">
        <v>4951</v>
      </c>
    </row>
    <row r="2638" spans="15:20" x14ac:dyDescent="0.2">
      <c r="O2638" t="s">
        <v>170</v>
      </c>
      <c r="P2638">
        <v>90</v>
      </c>
      <c r="Q2638" t="str">
        <f>CONCATENATE(Speciality[[#This Row],[Программа]],"_",Speciality[[#This Row],[Процент]])</f>
        <v>Профессиональное обучение_90</v>
      </c>
      <c r="R2638" s="66" t="s">
        <v>4952</v>
      </c>
      <c r="S2638" t="str">
        <f>CONCATENATE(Speciality[[#This Row],[тех1]],"_",Speciality[[#This Row],[Код]])</f>
        <v>Профессиональное обучение_90_12676</v>
      </c>
      <c r="T2638" t="s">
        <v>4953</v>
      </c>
    </row>
    <row r="2639" spans="15:20" x14ac:dyDescent="0.2">
      <c r="O2639" t="s">
        <v>170</v>
      </c>
      <c r="P2639">
        <v>90</v>
      </c>
      <c r="Q2639" t="str">
        <f>CONCATENATE(Speciality[[#This Row],[Программа]],"_",Speciality[[#This Row],[Процент]])</f>
        <v>Профессиональное обучение_90</v>
      </c>
      <c r="R2639" s="66" t="s">
        <v>4954</v>
      </c>
      <c r="S2639" t="str">
        <f>CONCATENATE(Speciality[[#This Row],[тех1]],"_",Speciality[[#This Row],[Код]])</f>
        <v>Профессиональное обучение_90_12680</v>
      </c>
      <c r="T2639" t="s">
        <v>4955</v>
      </c>
    </row>
    <row r="2640" spans="15:20" x14ac:dyDescent="0.2">
      <c r="O2640" t="s">
        <v>170</v>
      </c>
      <c r="P2640">
        <v>90</v>
      </c>
      <c r="Q2640" t="str">
        <f>CONCATENATE(Speciality[[#This Row],[Программа]],"_",Speciality[[#This Row],[Процент]])</f>
        <v>Профессиональное обучение_90</v>
      </c>
      <c r="R2640" s="66" t="s">
        <v>4956</v>
      </c>
      <c r="S2640" t="str">
        <f>CONCATENATE(Speciality[[#This Row],[тех1]],"_",Speciality[[#This Row],[Код]])</f>
        <v>Профессиональное обучение_90_12682</v>
      </c>
      <c r="T2640" t="s">
        <v>4957</v>
      </c>
    </row>
    <row r="2641" spans="15:20" x14ac:dyDescent="0.2">
      <c r="O2641" t="s">
        <v>170</v>
      </c>
      <c r="P2641">
        <v>90</v>
      </c>
      <c r="Q2641" t="str">
        <f>CONCATENATE(Speciality[[#This Row],[Программа]],"_",Speciality[[#This Row],[Процент]])</f>
        <v>Профессиональное обучение_90</v>
      </c>
      <c r="R2641" s="66" t="s">
        <v>4958</v>
      </c>
      <c r="S2641" t="str">
        <f>CONCATENATE(Speciality[[#This Row],[тех1]],"_",Speciality[[#This Row],[Код]])</f>
        <v>Профессиональное обучение_90_12686</v>
      </c>
      <c r="T2641" t="s">
        <v>4959</v>
      </c>
    </row>
    <row r="2642" spans="15:20" x14ac:dyDescent="0.2">
      <c r="O2642" t="s">
        <v>170</v>
      </c>
      <c r="P2642">
        <v>90</v>
      </c>
      <c r="Q2642" t="str">
        <f>CONCATENATE(Speciality[[#This Row],[Программа]],"_",Speciality[[#This Row],[Процент]])</f>
        <v>Профессиональное обучение_90</v>
      </c>
      <c r="R2642" s="66" t="s">
        <v>4960</v>
      </c>
      <c r="S2642" t="str">
        <f>CONCATENATE(Speciality[[#This Row],[тех1]],"_",Speciality[[#This Row],[Код]])</f>
        <v>Профессиональное обучение_90_12689</v>
      </c>
      <c r="T2642" t="s">
        <v>4961</v>
      </c>
    </row>
    <row r="2643" spans="15:20" x14ac:dyDescent="0.2">
      <c r="O2643" t="s">
        <v>170</v>
      </c>
      <c r="P2643">
        <v>90</v>
      </c>
      <c r="Q2643" t="str">
        <f>CONCATENATE(Speciality[[#This Row],[Программа]],"_",Speciality[[#This Row],[Процент]])</f>
        <v>Профессиональное обучение_90</v>
      </c>
      <c r="R2643" s="66" t="s">
        <v>4962</v>
      </c>
      <c r="S2643" t="str">
        <f>CONCATENATE(Speciality[[#This Row],[тех1]],"_",Speciality[[#This Row],[Код]])</f>
        <v>Профессиональное обучение_90_12690</v>
      </c>
      <c r="T2643" t="s">
        <v>4961</v>
      </c>
    </row>
    <row r="2644" spans="15:20" x14ac:dyDescent="0.2">
      <c r="O2644" t="s">
        <v>170</v>
      </c>
      <c r="P2644">
        <v>90</v>
      </c>
      <c r="Q2644" t="str">
        <f>CONCATENATE(Speciality[[#This Row],[Программа]],"_",Speciality[[#This Row],[Процент]])</f>
        <v>Профессиональное обучение_90</v>
      </c>
      <c r="R2644" s="66" t="s">
        <v>4963</v>
      </c>
      <c r="S2644" t="str">
        <f>CONCATENATE(Speciality[[#This Row],[тех1]],"_",Speciality[[#This Row],[Код]])</f>
        <v>Профессиональное обучение_90_12691</v>
      </c>
      <c r="T2644" t="s">
        <v>4964</v>
      </c>
    </row>
    <row r="2645" spans="15:20" x14ac:dyDescent="0.2">
      <c r="O2645" t="s">
        <v>170</v>
      </c>
      <c r="P2645">
        <v>90</v>
      </c>
      <c r="Q2645" t="str">
        <f>CONCATENATE(Speciality[[#This Row],[Программа]],"_",Speciality[[#This Row],[Процент]])</f>
        <v>Профессиональное обучение_90</v>
      </c>
      <c r="R2645" s="66" t="s">
        <v>4965</v>
      </c>
      <c r="S2645" t="str">
        <f>CONCATENATE(Speciality[[#This Row],[тех1]],"_",Speciality[[#This Row],[Код]])</f>
        <v>Профессиональное обучение_90_12694</v>
      </c>
      <c r="T2645" t="s">
        <v>4966</v>
      </c>
    </row>
    <row r="2646" spans="15:20" x14ac:dyDescent="0.2">
      <c r="O2646" t="s">
        <v>170</v>
      </c>
      <c r="P2646">
        <v>90</v>
      </c>
      <c r="Q2646" t="str">
        <f>CONCATENATE(Speciality[[#This Row],[Программа]],"_",Speciality[[#This Row],[Процент]])</f>
        <v>Профессиональное обучение_90</v>
      </c>
      <c r="R2646" s="66" t="s">
        <v>4967</v>
      </c>
      <c r="S2646" t="str">
        <f>CONCATENATE(Speciality[[#This Row],[тех1]],"_",Speciality[[#This Row],[Код]])</f>
        <v>Профессиональное обучение_90_12696</v>
      </c>
      <c r="T2646" t="s">
        <v>4968</v>
      </c>
    </row>
    <row r="2647" spans="15:20" x14ac:dyDescent="0.2">
      <c r="O2647" t="s">
        <v>170</v>
      </c>
      <c r="P2647">
        <v>90</v>
      </c>
      <c r="Q2647" t="str">
        <f>CONCATENATE(Speciality[[#This Row],[Программа]],"_",Speciality[[#This Row],[Процент]])</f>
        <v>Профессиональное обучение_90</v>
      </c>
      <c r="R2647" s="66" t="s">
        <v>4969</v>
      </c>
      <c r="S2647" t="str">
        <f>CONCATENATE(Speciality[[#This Row],[тех1]],"_",Speciality[[#This Row],[Код]])</f>
        <v>Профессиональное обучение_90_12698</v>
      </c>
      <c r="T2647" t="s">
        <v>4970</v>
      </c>
    </row>
    <row r="2648" spans="15:20" x14ac:dyDescent="0.2">
      <c r="O2648" t="s">
        <v>170</v>
      </c>
      <c r="P2648">
        <v>90</v>
      </c>
      <c r="Q2648" t="str">
        <f>CONCATENATE(Speciality[[#This Row],[Программа]],"_",Speciality[[#This Row],[Процент]])</f>
        <v>Профессиональное обучение_90</v>
      </c>
      <c r="R2648" s="66" t="s">
        <v>4971</v>
      </c>
      <c r="S2648" t="str">
        <f>CONCATENATE(Speciality[[#This Row],[тех1]],"_",Speciality[[#This Row],[Код]])</f>
        <v>Профессиональное обучение_90_12700</v>
      </c>
      <c r="T2648" t="s">
        <v>4972</v>
      </c>
    </row>
    <row r="2649" spans="15:20" x14ac:dyDescent="0.2">
      <c r="O2649" t="s">
        <v>170</v>
      </c>
      <c r="P2649">
        <v>90</v>
      </c>
      <c r="Q2649" t="str">
        <f>CONCATENATE(Speciality[[#This Row],[Программа]],"_",Speciality[[#This Row],[Процент]])</f>
        <v>Профессиональное обучение_90</v>
      </c>
      <c r="R2649" s="66" t="s">
        <v>4973</v>
      </c>
      <c r="S2649" t="str">
        <f>CONCATENATE(Speciality[[#This Row],[тех1]],"_",Speciality[[#This Row],[Код]])</f>
        <v>Профессиональное обучение_90_12702</v>
      </c>
      <c r="T2649" t="s">
        <v>4974</v>
      </c>
    </row>
    <row r="2650" spans="15:20" x14ac:dyDescent="0.2">
      <c r="O2650" t="s">
        <v>170</v>
      </c>
      <c r="P2650">
        <v>90</v>
      </c>
      <c r="Q2650" t="str">
        <f>CONCATENATE(Speciality[[#This Row],[Программа]],"_",Speciality[[#This Row],[Процент]])</f>
        <v>Профессиональное обучение_90</v>
      </c>
      <c r="R2650" s="66" t="s">
        <v>4975</v>
      </c>
      <c r="S2650" t="str">
        <f>CONCATENATE(Speciality[[#This Row],[тех1]],"_",Speciality[[#This Row],[Код]])</f>
        <v>Профессиональное обучение_90_12706</v>
      </c>
      <c r="T2650" t="s">
        <v>4976</v>
      </c>
    </row>
    <row r="2651" spans="15:20" x14ac:dyDescent="0.2">
      <c r="O2651" t="s">
        <v>170</v>
      </c>
      <c r="P2651">
        <v>90</v>
      </c>
      <c r="Q2651" t="str">
        <f>CONCATENATE(Speciality[[#This Row],[Программа]],"_",Speciality[[#This Row],[Процент]])</f>
        <v>Профессиональное обучение_90</v>
      </c>
      <c r="R2651" s="66" t="s">
        <v>4977</v>
      </c>
      <c r="S2651" t="str">
        <f>CONCATENATE(Speciality[[#This Row],[тех1]],"_",Speciality[[#This Row],[Код]])</f>
        <v>Профессиональное обучение_90_12708</v>
      </c>
      <c r="T2651" t="s">
        <v>4978</v>
      </c>
    </row>
    <row r="2652" spans="15:20" x14ac:dyDescent="0.2">
      <c r="O2652" t="s">
        <v>170</v>
      </c>
      <c r="P2652">
        <v>90</v>
      </c>
      <c r="Q2652" t="str">
        <f>CONCATENATE(Speciality[[#This Row],[Программа]],"_",Speciality[[#This Row],[Процент]])</f>
        <v>Профессиональное обучение_90</v>
      </c>
      <c r="R2652" s="66" t="s">
        <v>4979</v>
      </c>
      <c r="S2652" t="str">
        <f>CONCATENATE(Speciality[[#This Row],[тех1]],"_",Speciality[[#This Row],[Код]])</f>
        <v>Профессиональное обучение_90_12709</v>
      </c>
      <c r="T2652" t="s">
        <v>4980</v>
      </c>
    </row>
    <row r="2653" spans="15:20" x14ac:dyDescent="0.2">
      <c r="O2653" t="s">
        <v>170</v>
      </c>
      <c r="P2653">
        <v>90</v>
      </c>
      <c r="Q2653" t="str">
        <f>CONCATENATE(Speciality[[#This Row],[Программа]],"_",Speciality[[#This Row],[Процент]])</f>
        <v>Профессиональное обучение_90</v>
      </c>
      <c r="R2653" s="66" t="s">
        <v>4981</v>
      </c>
      <c r="S2653" t="str">
        <f>CONCATENATE(Speciality[[#This Row],[тех1]],"_",Speciality[[#This Row],[Код]])</f>
        <v>Профессиональное обучение_90_12710</v>
      </c>
      <c r="T2653" t="s">
        <v>4980</v>
      </c>
    </row>
    <row r="2654" spans="15:20" x14ac:dyDescent="0.2">
      <c r="O2654" t="s">
        <v>170</v>
      </c>
      <c r="P2654">
        <v>90</v>
      </c>
      <c r="Q2654" t="str">
        <f>CONCATENATE(Speciality[[#This Row],[Программа]],"_",Speciality[[#This Row],[Процент]])</f>
        <v>Профессиональное обучение_90</v>
      </c>
      <c r="R2654" s="66" t="s">
        <v>4982</v>
      </c>
      <c r="S2654" t="str">
        <f>CONCATENATE(Speciality[[#This Row],[тех1]],"_",Speciality[[#This Row],[Код]])</f>
        <v>Профессиональное обучение_90_12712</v>
      </c>
      <c r="T2654" t="s">
        <v>4983</v>
      </c>
    </row>
    <row r="2655" spans="15:20" x14ac:dyDescent="0.2">
      <c r="O2655" t="s">
        <v>170</v>
      </c>
      <c r="P2655">
        <v>90</v>
      </c>
      <c r="Q2655" t="str">
        <f>CONCATENATE(Speciality[[#This Row],[Программа]],"_",Speciality[[#This Row],[Процент]])</f>
        <v>Профессиональное обучение_90</v>
      </c>
      <c r="R2655" s="66" t="s">
        <v>4984</v>
      </c>
      <c r="S2655" t="str">
        <f>CONCATENATE(Speciality[[#This Row],[тех1]],"_",Speciality[[#This Row],[Код]])</f>
        <v>Профессиональное обучение_90_12714</v>
      </c>
      <c r="T2655" t="s">
        <v>4985</v>
      </c>
    </row>
    <row r="2656" spans="15:20" x14ac:dyDescent="0.2">
      <c r="O2656" t="s">
        <v>170</v>
      </c>
      <c r="P2656">
        <v>90</v>
      </c>
      <c r="Q2656" t="str">
        <f>CONCATENATE(Speciality[[#This Row],[Программа]],"_",Speciality[[#This Row],[Процент]])</f>
        <v>Профессиональное обучение_90</v>
      </c>
      <c r="R2656" s="66" t="s">
        <v>4986</v>
      </c>
      <c r="S2656" t="str">
        <f>CONCATENATE(Speciality[[#This Row],[тех1]],"_",Speciality[[#This Row],[Код]])</f>
        <v>Профессиональное обучение_90_12716</v>
      </c>
      <c r="T2656" t="s">
        <v>4987</v>
      </c>
    </row>
    <row r="2657" spans="15:20" x14ac:dyDescent="0.2">
      <c r="O2657" t="s">
        <v>170</v>
      </c>
      <c r="P2657">
        <v>90</v>
      </c>
      <c r="Q2657" t="str">
        <f>CONCATENATE(Speciality[[#This Row],[Программа]],"_",Speciality[[#This Row],[Процент]])</f>
        <v>Профессиональное обучение_90</v>
      </c>
      <c r="R2657" s="66" t="s">
        <v>4988</v>
      </c>
      <c r="S2657" t="str">
        <f>CONCATENATE(Speciality[[#This Row],[тех1]],"_",Speciality[[#This Row],[Код]])</f>
        <v>Профессиональное обучение_90_12718</v>
      </c>
      <c r="T2657" t="s">
        <v>4989</v>
      </c>
    </row>
    <row r="2658" spans="15:20" x14ac:dyDescent="0.2">
      <c r="O2658" t="s">
        <v>170</v>
      </c>
      <c r="P2658">
        <v>90</v>
      </c>
      <c r="Q2658" t="str">
        <f>CONCATENATE(Speciality[[#This Row],[Программа]],"_",Speciality[[#This Row],[Процент]])</f>
        <v>Профессиональное обучение_90</v>
      </c>
      <c r="R2658" s="66" t="s">
        <v>4990</v>
      </c>
      <c r="S2658" t="str">
        <f>CONCATENATE(Speciality[[#This Row],[тех1]],"_",Speciality[[#This Row],[Код]])</f>
        <v>Профессиональное обучение_90_12719</v>
      </c>
      <c r="T2658" t="s">
        <v>4991</v>
      </c>
    </row>
    <row r="2659" spans="15:20" x14ac:dyDescent="0.2">
      <c r="O2659" t="s">
        <v>170</v>
      </c>
      <c r="P2659">
        <v>90</v>
      </c>
      <c r="Q2659" t="str">
        <f>CONCATENATE(Speciality[[#This Row],[Программа]],"_",Speciality[[#This Row],[Процент]])</f>
        <v>Профессиональное обучение_90</v>
      </c>
      <c r="R2659" s="66" t="s">
        <v>4992</v>
      </c>
      <c r="S2659" t="str">
        <f>CONCATENATE(Speciality[[#This Row],[тех1]],"_",Speciality[[#This Row],[Код]])</f>
        <v>Профессиональное обучение_90_12720</v>
      </c>
      <c r="T2659" t="s">
        <v>4993</v>
      </c>
    </row>
    <row r="2660" spans="15:20" x14ac:dyDescent="0.2">
      <c r="O2660" t="s">
        <v>170</v>
      </c>
      <c r="P2660">
        <v>90</v>
      </c>
      <c r="Q2660" t="str">
        <f>CONCATENATE(Speciality[[#This Row],[Программа]],"_",Speciality[[#This Row],[Процент]])</f>
        <v>Профессиональное обучение_90</v>
      </c>
      <c r="R2660" s="66" t="s">
        <v>4994</v>
      </c>
      <c r="S2660" t="str">
        <f>CONCATENATE(Speciality[[#This Row],[тех1]],"_",Speciality[[#This Row],[Код]])</f>
        <v>Профессиональное обучение_90_12722</v>
      </c>
      <c r="T2660" t="s">
        <v>4995</v>
      </c>
    </row>
    <row r="2661" spans="15:20" x14ac:dyDescent="0.2">
      <c r="O2661" t="s">
        <v>170</v>
      </c>
      <c r="P2661">
        <v>90</v>
      </c>
      <c r="Q2661" t="str">
        <f>CONCATENATE(Speciality[[#This Row],[Программа]],"_",Speciality[[#This Row],[Процент]])</f>
        <v>Профессиональное обучение_90</v>
      </c>
      <c r="R2661" s="66" t="s">
        <v>4996</v>
      </c>
      <c r="S2661" t="str">
        <f>CONCATENATE(Speciality[[#This Row],[тех1]],"_",Speciality[[#This Row],[Код]])</f>
        <v>Профессиональное обучение_90_12723</v>
      </c>
      <c r="T2661" t="s">
        <v>4995</v>
      </c>
    </row>
    <row r="2662" spans="15:20" x14ac:dyDescent="0.2">
      <c r="O2662" t="s">
        <v>170</v>
      </c>
      <c r="P2662">
        <v>90</v>
      </c>
      <c r="Q2662" t="str">
        <f>CONCATENATE(Speciality[[#This Row],[Программа]],"_",Speciality[[#This Row],[Процент]])</f>
        <v>Профессиональное обучение_90</v>
      </c>
      <c r="R2662" s="66" t="s">
        <v>4997</v>
      </c>
      <c r="S2662" t="str">
        <f>CONCATENATE(Speciality[[#This Row],[тех1]],"_",Speciality[[#This Row],[Код]])</f>
        <v>Профессиональное обучение_90_12726</v>
      </c>
      <c r="T2662" t="s">
        <v>4998</v>
      </c>
    </row>
    <row r="2663" spans="15:20" x14ac:dyDescent="0.2">
      <c r="O2663" t="s">
        <v>170</v>
      </c>
      <c r="P2663">
        <v>90</v>
      </c>
      <c r="Q2663" t="str">
        <f>CONCATENATE(Speciality[[#This Row],[Программа]],"_",Speciality[[#This Row],[Процент]])</f>
        <v>Профессиональное обучение_90</v>
      </c>
      <c r="R2663" s="66" t="s">
        <v>4999</v>
      </c>
      <c r="S2663" t="str">
        <f>CONCATENATE(Speciality[[#This Row],[тех1]],"_",Speciality[[#This Row],[Код]])</f>
        <v>Профессиональное обучение_90_12728</v>
      </c>
      <c r="T2663" t="s">
        <v>5000</v>
      </c>
    </row>
    <row r="2664" spans="15:20" x14ac:dyDescent="0.2">
      <c r="O2664" t="s">
        <v>170</v>
      </c>
      <c r="P2664">
        <v>90</v>
      </c>
      <c r="Q2664" t="str">
        <f>CONCATENATE(Speciality[[#This Row],[Программа]],"_",Speciality[[#This Row],[Процент]])</f>
        <v>Профессиональное обучение_90</v>
      </c>
      <c r="R2664" s="66" t="s">
        <v>5001</v>
      </c>
      <c r="S2664" t="str">
        <f>CONCATENATE(Speciality[[#This Row],[тех1]],"_",Speciality[[#This Row],[Код]])</f>
        <v>Профессиональное обучение_90_12734</v>
      </c>
      <c r="T2664" t="s">
        <v>5002</v>
      </c>
    </row>
    <row r="2665" spans="15:20" x14ac:dyDescent="0.2">
      <c r="O2665" t="s">
        <v>170</v>
      </c>
      <c r="P2665">
        <v>90</v>
      </c>
      <c r="Q2665" t="str">
        <f>CONCATENATE(Speciality[[#This Row],[Программа]],"_",Speciality[[#This Row],[Процент]])</f>
        <v>Профессиональное обучение_90</v>
      </c>
      <c r="R2665" s="66" t="s">
        <v>5003</v>
      </c>
      <c r="S2665" t="str">
        <f>CONCATENATE(Speciality[[#This Row],[тех1]],"_",Speciality[[#This Row],[Код]])</f>
        <v>Профессиональное обучение_90_12736</v>
      </c>
      <c r="T2665" t="s">
        <v>5004</v>
      </c>
    </row>
    <row r="2666" spans="15:20" x14ac:dyDescent="0.2">
      <c r="O2666" t="s">
        <v>170</v>
      </c>
      <c r="P2666">
        <v>90</v>
      </c>
      <c r="Q2666" t="str">
        <f>CONCATENATE(Speciality[[#This Row],[Программа]],"_",Speciality[[#This Row],[Процент]])</f>
        <v>Профессиональное обучение_90</v>
      </c>
      <c r="R2666" s="66" t="s">
        <v>5005</v>
      </c>
      <c r="S2666" t="str">
        <f>CONCATENATE(Speciality[[#This Row],[тех1]],"_",Speciality[[#This Row],[Код]])</f>
        <v>Профессиональное обучение_90_12738</v>
      </c>
      <c r="T2666" t="s">
        <v>5006</v>
      </c>
    </row>
    <row r="2667" spans="15:20" x14ac:dyDescent="0.2">
      <c r="O2667" t="s">
        <v>170</v>
      </c>
      <c r="P2667">
        <v>90</v>
      </c>
      <c r="Q2667" t="str">
        <f>CONCATENATE(Speciality[[#This Row],[Программа]],"_",Speciality[[#This Row],[Процент]])</f>
        <v>Профессиональное обучение_90</v>
      </c>
      <c r="R2667" s="66" t="s">
        <v>5007</v>
      </c>
      <c r="S2667" t="str">
        <f>CONCATENATE(Speciality[[#This Row],[тех1]],"_",Speciality[[#This Row],[Код]])</f>
        <v>Профессиональное обучение_90_12740</v>
      </c>
      <c r="T2667" t="s">
        <v>5008</v>
      </c>
    </row>
    <row r="2668" spans="15:20" x14ac:dyDescent="0.2">
      <c r="O2668" t="s">
        <v>170</v>
      </c>
      <c r="P2668">
        <v>90</v>
      </c>
      <c r="Q2668" t="str">
        <f>CONCATENATE(Speciality[[#This Row],[Программа]],"_",Speciality[[#This Row],[Процент]])</f>
        <v>Профессиональное обучение_90</v>
      </c>
      <c r="R2668" s="66" t="s">
        <v>5009</v>
      </c>
      <c r="S2668" t="str">
        <f>CONCATENATE(Speciality[[#This Row],[тех1]],"_",Speciality[[#This Row],[Код]])</f>
        <v>Профессиональное обучение_90_12741</v>
      </c>
      <c r="T2668" t="s">
        <v>5010</v>
      </c>
    </row>
    <row r="2669" spans="15:20" x14ac:dyDescent="0.2">
      <c r="O2669" t="s">
        <v>170</v>
      </c>
      <c r="P2669">
        <v>90</v>
      </c>
      <c r="Q2669" t="str">
        <f>CONCATENATE(Speciality[[#This Row],[Программа]],"_",Speciality[[#This Row],[Процент]])</f>
        <v>Профессиональное обучение_90</v>
      </c>
      <c r="R2669" s="66" t="s">
        <v>5011</v>
      </c>
      <c r="S2669" t="str">
        <f>CONCATENATE(Speciality[[#This Row],[тех1]],"_",Speciality[[#This Row],[Код]])</f>
        <v>Профессиональное обучение_90_12743</v>
      </c>
      <c r="T2669" t="s">
        <v>5012</v>
      </c>
    </row>
    <row r="2670" spans="15:20" x14ac:dyDescent="0.2">
      <c r="O2670" t="s">
        <v>170</v>
      </c>
      <c r="P2670">
        <v>90</v>
      </c>
      <c r="Q2670" t="str">
        <f>CONCATENATE(Speciality[[#This Row],[Программа]],"_",Speciality[[#This Row],[Процент]])</f>
        <v>Профессиональное обучение_90</v>
      </c>
      <c r="R2670" s="66" t="s">
        <v>5013</v>
      </c>
      <c r="S2670" t="str">
        <f>CONCATENATE(Speciality[[#This Row],[тех1]],"_",Speciality[[#This Row],[Код]])</f>
        <v>Профессиональное обучение_90_12745</v>
      </c>
      <c r="T2670" t="s">
        <v>5014</v>
      </c>
    </row>
    <row r="2671" spans="15:20" x14ac:dyDescent="0.2">
      <c r="O2671" t="s">
        <v>170</v>
      </c>
      <c r="P2671">
        <v>90</v>
      </c>
      <c r="Q2671" t="str">
        <f>CONCATENATE(Speciality[[#This Row],[Программа]],"_",Speciality[[#This Row],[Процент]])</f>
        <v>Профессиональное обучение_90</v>
      </c>
      <c r="R2671" s="66" t="s">
        <v>5015</v>
      </c>
      <c r="S2671" t="str">
        <f>CONCATENATE(Speciality[[#This Row],[тех1]],"_",Speciality[[#This Row],[Код]])</f>
        <v>Профессиональное обучение_90_12747</v>
      </c>
      <c r="T2671" t="s">
        <v>5016</v>
      </c>
    </row>
    <row r="2672" spans="15:20" x14ac:dyDescent="0.2">
      <c r="O2672" t="s">
        <v>170</v>
      </c>
      <c r="P2672">
        <v>90</v>
      </c>
      <c r="Q2672" t="str">
        <f>CONCATENATE(Speciality[[#This Row],[Программа]],"_",Speciality[[#This Row],[Процент]])</f>
        <v>Профессиональное обучение_90</v>
      </c>
      <c r="R2672" s="66" t="s">
        <v>5017</v>
      </c>
      <c r="S2672" t="str">
        <f>CONCATENATE(Speciality[[#This Row],[тех1]],"_",Speciality[[#This Row],[Код]])</f>
        <v>Профессиональное обучение_90_12749</v>
      </c>
      <c r="T2672" t="s">
        <v>5018</v>
      </c>
    </row>
    <row r="2673" spans="15:20" x14ac:dyDescent="0.2">
      <c r="O2673" t="s">
        <v>170</v>
      </c>
      <c r="P2673">
        <v>90</v>
      </c>
      <c r="Q2673" t="str">
        <f>CONCATENATE(Speciality[[#This Row],[Программа]],"_",Speciality[[#This Row],[Процент]])</f>
        <v>Профессиональное обучение_90</v>
      </c>
      <c r="R2673" s="66" t="s">
        <v>5019</v>
      </c>
      <c r="S2673" t="str">
        <f>CONCATENATE(Speciality[[#This Row],[тех1]],"_",Speciality[[#This Row],[Код]])</f>
        <v>Профессиональное обучение_90_12751</v>
      </c>
      <c r="T2673" t="s">
        <v>5020</v>
      </c>
    </row>
    <row r="2674" spans="15:20" x14ac:dyDescent="0.2">
      <c r="O2674" t="s">
        <v>170</v>
      </c>
      <c r="P2674">
        <v>90</v>
      </c>
      <c r="Q2674" t="str">
        <f>CONCATENATE(Speciality[[#This Row],[Программа]],"_",Speciality[[#This Row],[Процент]])</f>
        <v>Профессиональное обучение_90</v>
      </c>
      <c r="R2674" s="66" t="s">
        <v>5021</v>
      </c>
      <c r="S2674" t="str">
        <f>CONCATENATE(Speciality[[#This Row],[тех1]],"_",Speciality[[#This Row],[Код]])</f>
        <v>Профессиональное обучение_90_12753</v>
      </c>
      <c r="T2674" t="s">
        <v>5022</v>
      </c>
    </row>
    <row r="2675" spans="15:20" x14ac:dyDescent="0.2">
      <c r="O2675" t="s">
        <v>170</v>
      </c>
      <c r="P2675">
        <v>90</v>
      </c>
      <c r="Q2675" t="str">
        <f>CONCATENATE(Speciality[[#This Row],[Программа]],"_",Speciality[[#This Row],[Процент]])</f>
        <v>Профессиональное обучение_90</v>
      </c>
      <c r="R2675" s="66" t="s">
        <v>5023</v>
      </c>
      <c r="S2675" t="str">
        <f>CONCATENATE(Speciality[[#This Row],[тех1]],"_",Speciality[[#This Row],[Код]])</f>
        <v>Профессиональное обучение_90_12754</v>
      </c>
      <c r="T2675" t="s">
        <v>5024</v>
      </c>
    </row>
    <row r="2676" spans="15:20" x14ac:dyDescent="0.2">
      <c r="O2676" t="s">
        <v>170</v>
      </c>
      <c r="P2676">
        <v>90</v>
      </c>
      <c r="Q2676" t="str">
        <f>CONCATENATE(Speciality[[#This Row],[Программа]],"_",Speciality[[#This Row],[Процент]])</f>
        <v>Профессиональное обучение_90</v>
      </c>
      <c r="R2676" s="66" t="s">
        <v>5025</v>
      </c>
      <c r="S2676" t="str">
        <f>CONCATENATE(Speciality[[#This Row],[тех1]],"_",Speciality[[#This Row],[Код]])</f>
        <v>Профессиональное обучение_90_12755</v>
      </c>
      <c r="T2676" t="s">
        <v>5024</v>
      </c>
    </row>
    <row r="2677" spans="15:20" x14ac:dyDescent="0.2">
      <c r="O2677" t="s">
        <v>170</v>
      </c>
      <c r="P2677">
        <v>90</v>
      </c>
      <c r="Q2677" t="str">
        <f>CONCATENATE(Speciality[[#This Row],[Программа]],"_",Speciality[[#This Row],[Процент]])</f>
        <v>Профессиональное обучение_90</v>
      </c>
      <c r="R2677" s="66" t="s">
        <v>5026</v>
      </c>
      <c r="S2677" t="str">
        <f>CONCATENATE(Speciality[[#This Row],[тех1]],"_",Speciality[[#This Row],[Код]])</f>
        <v>Профессиональное обучение_90_12757</v>
      </c>
      <c r="T2677" t="s">
        <v>5027</v>
      </c>
    </row>
    <row r="2678" spans="15:20" x14ac:dyDescent="0.2">
      <c r="O2678" t="s">
        <v>170</v>
      </c>
      <c r="P2678">
        <v>90</v>
      </c>
      <c r="Q2678" t="str">
        <f>CONCATENATE(Speciality[[#This Row],[Программа]],"_",Speciality[[#This Row],[Процент]])</f>
        <v>Профессиональное обучение_90</v>
      </c>
      <c r="R2678" s="66" t="s">
        <v>5028</v>
      </c>
      <c r="S2678" t="str">
        <f>CONCATENATE(Speciality[[#This Row],[тех1]],"_",Speciality[[#This Row],[Код]])</f>
        <v>Профессиональное обучение_90_12759</v>
      </c>
      <c r="T2678" t="s">
        <v>5029</v>
      </c>
    </row>
    <row r="2679" spans="15:20" x14ac:dyDescent="0.2">
      <c r="O2679" t="s">
        <v>170</v>
      </c>
      <c r="P2679">
        <v>90</v>
      </c>
      <c r="Q2679" t="str">
        <f>CONCATENATE(Speciality[[#This Row],[Программа]],"_",Speciality[[#This Row],[Процент]])</f>
        <v>Профессиональное обучение_90</v>
      </c>
      <c r="R2679" s="66" t="s">
        <v>5030</v>
      </c>
      <c r="S2679" t="str">
        <f>CONCATENATE(Speciality[[#This Row],[тех1]],"_",Speciality[[#This Row],[Код]])</f>
        <v>Профессиональное обучение_90_12763</v>
      </c>
      <c r="T2679" t="s">
        <v>2382</v>
      </c>
    </row>
    <row r="2680" spans="15:20" x14ac:dyDescent="0.2">
      <c r="O2680" t="s">
        <v>170</v>
      </c>
      <c r="P2680">
        <v>90</v>
      </c>
      <c r="Q2680" t="str">
        <f>CONCATENATE(Speciality[[#This Row],[Программа]],"_",Speciality[[#This Row],[Процент]])</f>
        <v>Профессиональное обучение_90</v>
      </c>
      <c r="R2680" s="66" t="s">
        <v>5031</v>
      </c>
      <c r="S2680" t="str">
        <f>CONCATENATE(Speciality[[#This Row],[тех1]],"_",Speciality[[#This Row],[Код]])</f>
        <v>Профессиональное обучение_90_12767</v>
      </c>
      <c r="T2680" t="s">
        <v>5032</v>
      </c>
    </row>
    <row r="2681" spans="15:20" x14ac:dyDescent="0.2">
      <c r="O2681" t="s">
        <v>170</v>
      </c>
      <c r="P2681">
        <v>90</v>
      </c>
      <c r="Q2681" t="str">
        <f>CONCATENATE(Speciality[[#This Row],[Программа]],"_",Speciality[[#This Row],[Процент]])</f>
        <v>Профессиональное обучение_90</v>
      </c>
      <c r="R2681" s="66" t="s">
        <v>5033</v>
      </c>
      <c r="S2681" t="str">
        <f>CONCATENATE(Speciality[[#This Row],[тех1]],"_",Speciality[[#This Row],[Код]])</f>
        <v>Профессиональное обучение_90_12769</v>
      </c>
      <c r="T2681" t="s">
        <v>5034</v>
      </c>
    </row>
    <row r="2682" spans="15:20" x14ac:dyDescent="0.2">
      <c r="O2682" t="s">
        <v>170</v>
      </c>
      <c r="P2682">
        <v>90</v>
      </c>
      <c r="Q2682" t="str">
        <f>CONCATENATE(Speciality[[#This Row],[Программа]],"_",Speciality[[#This Row],[Процент]])</f>
        <v>Профессиональное обучение_90</v>
      </c>
      <c r="R2682" s="66" t="s">
        <v>5035</v>
      </c>
      <c r="S2682" t="str">
        <f>CONCATENATE(Speciality[[#This Row],[тех1]],"_",Speciality[[#This Row],[Код]])</f>
        <v>Профессиональное обучение_90_12771</v>
      </c>
      <c r="T2682" t="s">
        <v>5036</v>
      </c>
    </row>
    <row r="2683" spans="15:20" x14ac:dyDescent="0.2">
      <c r="O2683" t="s">
        <v>170</v>
      </c>
      <c r="P2683">
        <v>90</v>
      </c>
      <c r="Q2683" t="str">
        <f>CONCATENATE(Speciality[[#This Row],[Программа]],"_",Speciality[[#This Row],[Процент]])</f>
        <v>Профессиональное обучение_90</v>
      </c>
      <c r="R2683" s="66" t="s">
        <v>5037</v>
      </c>
      <c r="S2683" t="str">
        <f>CONCATENATE(Speciality[[#This Row],[тех1]],"_",Speciality[[#This Row],[Код]])</f>
        <v>Профессиональное обучение_90_12773</v>
      </c>
      <c r="T2683" t="s">
        <v>5038</v>
      </c>
    </row>
    <row r="2684" spans="15:20" x14ac:dyDescent="0.2">
      <c r="O2684" t="s">
        <v>170</v>
      </c>
      <c r="P2684">
        <v>90</v>
      </c>
      <c r="Q2684" t="str">
        <f>CONCATENATE(Speciality[[#This Row],[Программа]],"_",Speciality[[#This Row],[Процент]])</f>
        <v>Профессиональное обучение_90</v>
      </c>
      <c r="R2684" s="66" t="s">
        <v>5039</v>
      </c>
      <c r="S2684" t="str">
        <f>CONCATENATE(Speciality[[#This Row],[тех1]],"_",Speciality[[#This Row],[Код]])</f>
        <v>Профессиональное обучение_90_12774</v>
      </c>
      <c r="T2684" t="s">
        <v>5040</v>
      </c>
    </row>
    <row r="2685" spans="15:20" x14ac:dyDescent="0.2">
      <c r="O2685" t="s">
        <v>170</v>
      </c>
      <c r="P2685">
        <v>90</v>
      </c>
      <c r="Q2685" t="str">
        <f>CONCATENATE(Speciality[[#This Row],[Программа]],"_",Speciality[[#This Row],[Процент]])</f>
        <v>Профессиональное обучение_90</v>
      </c>
      <c r="R2685" s="66" t="s">
        <v>5041</v>
      </c>
      <c r="S2685" t="str">
        <f>CONCATENATE(Speciality[[#This Row],[тех1]],"_",Speciality[[#This Row],[Код]])</f>
        <v>Профессиональное обучение_90_12776</v>
      </c>
      <c r="T2685" t="s">
        <v>5042</v>
      </c>
    </row>
    <row r="2686" spans="15:20" x14ac:dyDescent="0.2">
      <c r="O2686" t="s">
        <v>170</v>
      </c>
      <c r="P2686">
        <v>90</v>
      </c>
      <c r="Q2686" t="str">
        <f>CONCATENATE(Speciality[[#This Row],[Программа]],"_",Speciality[[#This Row],[Процент]])</f>
        <v>Профессиональное обучение_90</v>
      </c>
      <c r="R2686" s="66" t="s">
        <v>5043</v>
      </c>
      <c r="S2686" t="str">
        <f>CONCATENATE(Speciality[[#This Row],[тех1]],"_",Speciality[[#This Row],[Код]])</f>
        <v>Профессиональное обучение_90_12777</v>
      </c>
      <c r="T2686" t="s">
        <v>5042</v>
      </c>
    </row>
    <row r="2687" spans="15:20" x14ac:dyDescent="0.2">
      <c r="O2687" t="s">
        <v>170</v>
      </c>
      <c r="P2687">
        <v>90</v>
      </c>
      <c r="Q2687" t="str">
        <f>CONCATENATE(Speciality[[#This Row],[Программа]],"_",Speciality[[#This Row],[Процент]])</f>
        <v>Профессиональное обучение_90</v>
      </c>
      <c r="R2687" s="66" t="s">
        <v>5044</v>
      </c>
      <c r="S2687" t="str">
        <f>CONCATENATE(Speciality[[#This Row],[тех1]],"_",Speciality[[#This Row],[Код]])</f>
        <v>Профессиональное обучение_90_12778</v>
      </c>
      <c r="T2687" t="s">
        <v>5045</v>
      </c>
    </row>
    <row r="2688" spans="15:20" x14ac:dyDescent="0.2">
      <c r="O2688" t="s">
        <v>170</v>
      </c>
      <c r="P2688">
        <v>90</v>
      </c>
      <c r="Q2688" t="str">
        <f>CONCATENATE(Speciality[[#This Row],[Программа]],"_",Speciality[[#This Row],[Процент]])</f>
        <v>Профессиональное обучение_90</v>
      </c>
      <c r="R2688" s="66" t="s">
        <v>5046</v>
      </c>
      <c r="S2688" t="str">
        <f>CONCATENATE(Speciality[[#This Row],[тех1]],"_",Speciality[[#This Row],[Код]])</f>
        <v>Профессиональное обучение_90_12780</v>
      </c>
      <c r="T2688" t="s">
        <v>5047</v>
      </c>
    </row>
    <row r="2689" spans="15:20" x14ac:dyDescent="0.2">
      <c r="O2689" t="s">
        <v>170</v>
      </c>
      <c r="P2689">
        <v>90</v>
      </c>
      <c r="Q2689" t="str">
        <f>CONCATENATE(Speciality[[#This Row],[Программа]],"_",Speciality[[#This Row],[Процент]])</f>
        <v>Профессиональное обучение_90</v>
      </c>
      <c r="R2689" s="66" t="s">
        <v>5048</v>
      </c>
      <c r="S2689" t="str">
        <f>CONCATENATE(Speciality[[#This Row],[тех1]],"_",Speciality[[#This Row],[Код]])</f>
        <v>Профессиональное обучение_90_12782</v>
      </c>
      <c r="T2689" t="s">
        <v>5049</v>
      </c>
    </row>
    <row r="2690" spans="15:20" x14ac:dyDescent="0.2">
      <c r="O2690" t="s">
        <v>170</v>
      </c>
      <c r="P2690">
        <v>90</v>
      </c>
      <c r="Q2690" t="str">
        <f>CONCATENATE(Speciality[[#This Row],[Программа]],"_",Speciality[[#This Row],[Процент]])</f>
        <v>Профессиональное обучение_90</v>
      </c>
      <c r="R2690" s="66" t="s">
        <v>5050</v>
      </c>
      <c r="S2690" t="str">
        <f>CONCATENATE(Speciality[[#This Row],[тех1]],"_",Speciality[[#This Row],[Код]])</f>
        <v>Профессиональное обучение_90_12784</v>
      </c>
      <c r="T2690" t="s">
        <v>5051</v>
      </c>
    </row>
    <row r="2691" spans="15:20" x14ac:dyDescent="0.2">
      <c r="O2691" t="s">
        <v>170</v>
      </c>
      <c r="P2691">
        <v>90</v>
      </c>
      <c r="Q2691" t="str">
        <f>CONCATENATE(Speciality[[#This Row],[Программа]],"_",Speciality[[#This Row],[Процент]])</f>
        <v>Профессиональное обучение_90</v>
      </c>
      <c r="R2691" s="66" t="s">
        <v>5052</v>
      </c>
      <c r="S2691" t="str">
        <f>CONCATENATE(Speciality[[#This Row],[тех1]],"_",Speciality[[#This Row],[Код]])</f>
        <v>Профессиональное обучение_90_12786</v>
      </c>
      <c r="T2691" t="s">
        <v>5053</v>
      </c>
    </row>
    <row r="2692" spans="15:20" x14ac:dyDescent="0.2">
      <c r="O2692" t="s">
        <v>170</v>
      </c>
      <c r="P2692">
        <v>90</v>
      </c>
      <c r="Q2692" t="str">
        <f>CONCATENATE(Speciality[[#This Row],[Программа]],"_",Speciality[[#This Row],[Процент]])</f>
        <v>Профессиональное обучение_90</v>
      </c>
      <c r="R2692" s="66" t="s">
        <v>5054</v>
      </c>
      <c r="S2692" t="str">
        <f>CONCATENATE(Speciality[[#This Row],[тех1]],"_",Speciality[[#This Row],[Код]])</f>
        <v>Профессиональное обучение_90_12788</v>
      </c>
      <c r="T2692" t="s">
        <v>5055</v>
      </c>
    </row>
    <row r="2693" spans="15:20" x14ac:dyDescent="0.2">
      <c r="O2693" t="s">
        <v>170</v>
      </c>
      <c r="P2693">
        <v>90</v>
      </c>
      <c r="Q2693" t="str">
        <f>CONCATENATE(Speciality[[#This Row],[Программа]],"_",Speciality[[#This Row],[Процент]])</f>
        <v>Профессиональное обучение_90</v>
      </c>
      <c r="R2693" s="66" t="s">
        <v>5056</v>
      </c>
      <c r="S2693" t="str">
        <f>CONCATENATE(Speciality[[#This Row],[тех1]],"_",Speciality[[#This Row],[Код]])</f>
        <v>Профессиональное обучение_90_12790</v>
      </c>
      <c r="T2693" t="s">
        <v>5057</v>
      </c>
    </row>
    <row r="2694" spans="15:20" x14ac:dyDescent="0.2">
      <c r="O2694" t="s">
        <v>170</v>
      </c>
      <c r="P2694">
        <v>90</v>
      </c>
      <c r="Q2694" t="str">
        <f>CONCATENATE(Speciality[[#This Row],[Программа]],"_",Speciality[[#This Row],[Процент]])</f>
        <v>Профессиональное обучение_90</v>
      </c>
      <c r="R2694" s="66" t="s">
        <v>5058</v>
      </c>
      <c r="S2694" t="str">
        <f>CONCATENATE(Speciality[[#This Row],[тех1]],"_",Speciality[[#This Row],[Код]])</f>
        <v>Профессиональное обучение_90_12792</v>
      </c>
      <c r="T2694" t="s">
        <v>5059</v>
      </c>
    </row>
    <row r="2695" spans="15:20" x14ac:dyDescent="0.2">
      <c r="O2695" t="s">
        <v>170</v>
      </c>
      <c r="P2695">
        <v>90</v>
      </c>
      <c r="Q2695" t="str">
        <f>CONCATENATE(Speciality[[#This Row],[Программа]],"_",Speciality[[#This Row],[Процент]])</f>
        <v>Профессиональное обучение_90</v>
      </c>
      <c r="R2695" s="66" t="s">
        <v>5060</v>
      </c>
      <c r="S2695" t="str">
        <f>CONCATENATE(Speciality[[#This Row],[тех1]],"_",Speciality[[#This Row],[Код]])</f>
        <v>Профессиональное обучение_90_12794</v>
      </c>
      <c r="T2695" t="s">
        <v>5061</v>
      </c>
    </row>
    <row r="2696" spans="15:20" x14ac:dyDescent="0.2">
      <c r="O2696" t="s">
        <v>170</v>
      </c>
      <c r="P2696">
        <v>90</v>
      </c>
      <c r="Q2696" t="str">
        <f>CONCATENATE(Speciality[[#This Row],[Программа]],"_",Speciality[[#This Row],[Процент]])</f>
        <v>Профессиональное обучение_90</v>
      </c>
      <c r="R2696" s="66" t="s">
        <v>5062</v>
      </c>
      <c r="S2696" t="str">
        <f>CONCATENATE(Speciality[[#This Row],[тех1]],"_",Speciality[[#This Row],[Код]])</f>
        <v>Профессиональное обучение_90_12796</v>
      </c>
      <c r="T2696" t="s">
        <v>5063</v>
      </c>
    </row>
    <row r="2697" spans="15:20" x14ac:dyDescent="0.2">
      <c r="O2697" t="s">
        <v>170</v>
      </c>
      <c r="P2697">
        <v>90</v>
      </c>
      <c r="Q2697" t="str">
        <f>CONCATENATE(Speciality[[#This Row],[Программа]],"_",Speciality[[#This Row],[Процент]])</f>
        <v>Профессиональное обучение_90</v>
      </c>
      <c r="R2697" s="66" t="s">
        <v>5064</v>
      </c>
      <c r="S2697" t="str">
        <f>CONCATENATE(Speciality[[#This Row],[тех1]],"_",Speciality[[#This Row],[Код]])</f>
        <v>Профессиональное обучение_90_12797</v>
      </c>
      <c r="T2697" t="s">
        <v>5065</v>
      </c>
    </row>
    <row r="2698" spans="15:20" x14ac:dyDescent="0.2">
      <c r="O2698" t="s">
        <v>170</v>
      </c>
      <c r="P2698">
        <v>90</v>
      </c>
      <c r="Q2698" t="str">
        <f>CONCATENATE(Speciality[[#This Row],[Программа]],"_",Speciality[[#This Row],[Процент]])</f>
        <v>Профессиональное обучение_90</v>
      </c>
      <c r="R2698" s="66" t="s">
        <v>5066</v>
      </c>
      <c r="S2698" t="str">
        <f>CONCATENATE(Speciality[[#This Row],[тех1]],"_",Speciality[[#This Row],[Код]])</f>
        <v>Профессиональное обучение_90_12799</v>
      </c>
      <c r="T2698" t="s">
        <v>5067</v>
      </c>
    </row>
    <row r="2699" spans="15:20" x14ac:dyDescent="0.2">
      <c r="O2699" t="s">
        <v>170</v>
      </c>
      <c r="P2699">
        <v>90</v>
      </c>
      <c r="Q2699" t="str">
        <f>CONCATENATE(Speciality[[#This Row],[Программа]],"_",Speciality[[#This Row],[Процент]])</f>
        <v>Профессиональное обучение_90</v>
      </c>
      <c r="R2699" s="66" t="s">
        <v>5068</v>
      </c>
      <c r="S2699" t="str">
        <f>CONCATENATE(Speciality[[#This Row],[тех1]],"_",Speciality[[#This Row],[Код]])</f>
        <v>Профессиональное обучение_90_12801</v>
      </c>
      <c r="T2699" t="s">
        <v>5069</v>
      </c>
    </row>
    <row r="2700" spans="15:20" x14ac:dyDescent="0.2">
      <c r="O2700" t="s">
        <v>170</v>
      </c>
      <c r="P2700">
        <v>90</v>
      </c>
      <c r="Q2700" t="str">
        <f>CONCATENATE(Speciality[[#This Row],[Программа]],"_",Speciality[[#This Row],[Процент]])</f>
        <v>Профессиональное обучение_90</v>
      </c>
      <c r="R2700" s="66" t="s">
        <v>5070</v>
      </c>
      <c r="S2700" t="str">
        <f>CONCATENATE(Speciality[[#This Row],[тех1]],"_",Speciality[[#This Row],[Код]])</f>
        <v>Профессиональное обучение_90_12803</v>
      </c>
      <c r="T2700" t="s">
        <v>2383</v>
      </c>
    </row>
    <row r="2701" spans="15:20" x14ac:dyDescent="0.2">
      <c r="O2701" t="s">
        <v>170</v>
      </c>
      <c r="P2701">
        <v>90</v>
      </c>
      <c r="Q2701" t="str">
        <f>CONCATENATE(Speciality[[#This Row],[Программа]],"_",Speciality[[#This Row],[Процент]])</f>
        <v>Профессиональное обучение_90</v>
      </c>
      <c r="R2701" s="66" t="s">
        <v>5071</v>
      </c>
      <c r="S2701" t="str">
        <f>CONCATENATE(Speciality[[#This Row],[тех1]],"_",Speciality[[#This Row],[Код]])</f>
        <v>Профессиональное обучение_90_12805</v>
      </c>
      <c r="T2701" t="s">
        <v>5072</v>
      </c>
    </row>
    <row r="2702" spans="15:20" x14ac:dyDescent="0.2">
      <c r="O2702" t="s">
        <v>170</v>
      </c>
      <c r="P2702">
        <v>90</v>
      </c>
      <c r="Q2702" t="str">
        <f>CONCATENATE(Speciality[[#This Row],[Программа]],"_",Speciality[[#This Row],[Процент]])</f>
        <v>Профессиональное обучение_90</v>
      </c>
      <c r="R2702" s="66" t="s">
        <v>5073</v>
      </c>
      <c r="S2702" t="str">
        <f>CONCATENATE(Speciality[[#This Row],[тех1]],"_",Speciality[[#This Row],[Код]])</f>
        <v>Профессиональное обучение_90_12807</v>
      </c>
      <c r="T2702" t="s">
        <v>2384</v>
      </c>
    </row>
    <row r="2703" spans="15:20" x14ac:dyDescent="0.2">
      <c r="O2703" t="s">
        <v>170</v>
      </c>
      <c r="P2703">
        <v>90</v>
      </c>
      <c r="Q2703" t="str">
        <f>CONCATENATE(Speciality[[#This Row],[Программа]],"_",Speciality[[#This Row],[Процент]])</f>
        <v>Профессиональное обучение_90</v>
      </c>
      <c r="R2703" s="66" t="s">
        <v>5074</v>
      </c>
      <c r="S2703" t="str">
        <f>CONCATENATE(Speciality[[#This Row],[тех1]],"_",Speciality[[#This Row],[Код]])</f>
        <v>Профессиональное обучение_90_12809</v>
      </c>
      <c r="T2703" t="s">
        <v>5075</v>
      </c>
    </row>
    <row r="2704" spans="15:20" x14ac:dyDescent="0.2">
      <c r="O2704" t="s">
        <v>170</v>
      </c>
      <c r="P2704">
        <v>90</v>
      </c>
      <c r="Q2704" t="str">
        <f>CONCATENATE(Speciality[[#This Row],[Программа]],"_",Speciality[[#This Row],[Процент]])</f>
        <v>Профессиональное обучение_90</v>
      </c>
      <c r="R2704" s="66" t="s">
        <v>5076</v>
      </c>
      <c r="S2704" t="str">
        <f>CONCATENATE(Speciality[[#This Row],[тех1]],"_",Speciality[[#This Row],[Код]])</f>
        <v>Профессиональное обучение_90_12811</v>
      </c>
      <c r="T2704" t="s">
        <v>5077</v>
      </c>
    </row>
    <row r="2705" spans="15:20" x14ac:dyDescent="0.2">
      <c r="O2705" t="s">
        <v>170</v>
      </c>
      <c r="P2705">
        <v>90</v>
      </c>
      <c r="Q2705" t="str">
        <f>CONCATENATE(Speciality[[#This Row],[Программа]],"_",Speciality[[#This Row],[Процент]])</f>
        <v>Профессиональное обучение_90</v>
      </c>
      <c r="R2705" s="66" t="s">
        <v>5078</v>
      </c>
      <c r="S2705" t="str">
        <f>CONCATENATE(Speciality[[#This Row],[тех1]],"_",Speciality[[#This Row],[Код]])</f>
        <v>Профессиональное обучение_90_12813</v>
      </c>
      <c r="T2705" t="s">
        <v>5079</v>
      </c>
    </row>
    <row r="2706" spans="15:20" x14ac:dyDescent="0.2">
      <c r="O2706" t="s">
        <v>170</v>
      </c>
      <c r="P2706">
        <v>90</v>
      </c>
      <c r="Q2706" t="str">
        <f>CONCATENATE(Speciality[[#This Row],[Программа]],"_",Speciality[[#This Row],[Процент]])</f>
        <v>Профессиональное обучение_90</v>
      </c>
      <c r="R2706" s="66" t="s">
        <v>5080</v>
      </c>
      <c r="S2706" t="str">
        <f>CONCATENATE(Speciality[[#This Row],[тех1]],"_",Speciality[[#This Row],[Код]])</f>
        <v>Профессиональное обучение_90_12815</v>
      </c>
      <c r="T2706" t="s">
        <v>5081</v>
      </c>
    </row>
    <row r="2707" spans="15:20" x14ac:dyDescent="0.2">
      <c r="O2707" t="s">
        <v>170</v>
      </c>
      <c r="P2707">
        <v>90</v>
      </c>
      <c r="Q2707" t="str">
        <f>CONCATENATE(Speciality[[#This Row],[Программа]],"_",Speciality[[#This Row],[Процент]])</f>
        <v>Профессиональное обучение_90</v>
      </c>
      <c r="R2707" s="66" t="s">
        <v>5082</v>
      </c>
      <c r="S2707" t="str">
        <f>CONCATENATE(Speciality[[#This Row],[тех1]],"_",Speciality[[#This Row],[Код]])</f>
        <v>Профессиональное обучение_90_12817</v>
      </c>
      <c r="T2707" t="s">
        <v>5083</v>
      </c>
    </row>
    <row r="2708" spans="15:20" x14ac:dyDescent="0.2">
      <c r="O2708" t="s">
        <v>170</v>
      </c>
      <c r="P2708">
        <v>90</v>
      </c>
      <c r="Q2708" t="str">
        <f>CONCATENATE(Speciality[[#This Row],[Программа]],"_",Speciality[[#This Row],[Процент]])</f>
        <v>Профессиональное обучение_90</v>
      </c>
      <c r="R2708" s="66" t="s">
        <v>5084</v>
      </c>
      <c r="S2708" t="str">
        <f>CONCATENATE(Speciality[[#This Row],[тех1]],"_",Speciality[[#This Row],[Код]])</f>
        <v>Профессиональное обучение_90_12819</v>
      </c>
      <c r="T2708" t="s">
        <v>5085</v>
      </c>
    </row>
    <row r="2709" spans="15:20" x14ac:dyDescent="0.2">
      <c r="O2709" t="s">
        <v>170</v>
      </c>
      <c r="P2709">
        <v>90</v>
      </c>
      <c r="Q2709" t="str">
        <f>CONCATENATE(Speciality[[#This Row],[Программа]],"_",Speciality[[#This Row],[Процент]])</f>
        <v>Профессиональное обучение_90</v>
      </c>
      <c r="R2709" s="66" t="s">
        <v>5086</v>
      </c>
      <c r="S2709" t="str">
        <f>CONCATENATE(Speciality[[#This Row],[тех1]],"_",Speciality[[#This Row],[Код]])</f>
        <v>Профессиональное обучение_90_12821</v>
      </c>
      <c r="T2709" t="s">
        <v>5087</v>
      </c>
    </row>
    <row r="2710" spans="15:20" x14ac:dyDescent="0.2">
      <c r="O2710" t="s">
        <v>170</v>
      </c>
      <c r="P2710">
        <v>90</v>
      </c>
      <c r="Q2710" t="str">
        <f>CONCATENATE(Speciality[[#This Row],[Программа]],"_",Speciality[[#This Row],[Процент]])</f>
        <v>Профессиональное обучение_90</v>
      </c>
      <c r="R2710" s="66" t="s">
        <v>5088</v>
      </c>
      <c r="S2710" t="str">
        <f>CONCATENATE(Speciality[[#This Row],[тех1]],"_",Speciality[[#This Row],[Код]])</f>
        <v>Профессиональное обучение_90_12823</v>
      </c>
      <c r="T2710" t="s">
        <v>5089</v>
      </c>
    </row>
    <row r="2711" spans="15:20" x14ac:dyDescent="0.2">
      <c r="O2711" t="s">
        <v>170</v>
      </c>
      <c r="P2711">
        <v>90</v>
      </c>
      <c r="Q2711" t="str">
        <f>CONCATENATE(Speciality[[#This Row],[Программа]],"_",Speciality[[#This Row],[Процент]])</f>
        <v>Профессиональное обучение_90</v>
      </c>
      <c r="R2711" s="66" t="s">
        <v>5090</v>
      </c>
      <c r="S2711" t="str">
        <f>CONCATENATE(Speciality[[#This Row],[тех1]],"_",Speciality[[#This Row],[Код]])</f>
        <v>Профессиональное обучение_90_12825</v>
      </c>
      <c r="T2711" t="s">
        <v>5091</v>
      </c>
    </row>
    <row r="2712" spans="15:20" x14ac:dyDescent="0.2">
      <c r="O2712" t="s">
        <v>170</v>
      </c>
      <c r="P2712">
        <v>90</v>
      </c>
      <c r="Q2712" t="str">
        <f>CONCATENATE(Speciality[[#This Row],[Программа]],"_",Speciality[[#This Row],[Процент]])</f>
        <v>Профессиональное обучение_90</v>
      </c>
      <c r="R2712" s="66" t="s">
        <v>5092</v>
      </c>
      <c r="S2712" t="str">
        <f>CONCATENATE(Speciality[[#This Row],[тех1]],"_",Speciality[[#This Row],[Код]])</f>
        <v>Профессиональное обучение_90_12827</v>
      </c>
      <c r="T2712" t="s">
        <v>5093</v>
      </c>
    </row>
    <row r="2713" spans="15:20" x14ac:dyDescent="0.2">
      <c r="O2713" t="s">
        <v>170</v>
      </c>
      <c r="P2713">
        <v>90</v>
      </c>
      <c r="Q2713" t="str">
        <f>CONCATENATE(Speciality[[#This Row],[Программа]],"_",Speciality[[#This Row],[Процент]])</f>
        <v>Профессиональное обучение_90</v>
      </c>
      <c r="R2713" s="66" t="s">
        <v>5094</v>
      </c>
      <c r="S2713" t="str">
        <f>CONCATENATE(Speciality[[#This Row],[тех1]],"_",Speciality[[#This Row],[Код]])</f>
        <v>Профессиональное обучение_90_12828</v>
      </c>
      <c r="T2713" t="s">
        <v>5095</v>
      </c>
    </row>
    <row r="2714" spans="15:20" x14ac:dyDescent="0.2">
      <c r="O2714" t="s">
        <v>170</v>
      </c>
      <c r="P2714">
        <v>90</v>
      </c>
      <c r="Q2714" t="str">
        <f>CONCATENATE(Speciality[[#This Row],[Программа]],"_",Speciality[[#This Row],[Процент]])</f>
        <v>Профессиональное обучение_90</v>
      </c>
      <c r="R2714" s="66" t="s">
        <v>5096</v>
      </c>
      <c r="S2714" t="str">
        <f>CONCATENATE(Speciality[[#This Row],[тех1]],"_",Speciality[[#This Row],[Код]])</f>
        <v>Профессиональное обучение_90_12829</v>
      </c>
      <c r="T2714" t="s">
        <v>5095</v>
      </c>
    </row>
    <row r="2715" spans="15:20" x14ac:dyDescent="0.2">
      <c r="O2715" t="s">
        <v>170</v>
      </c>
      <c r="P2715">
        <v>90</v>
      </c>
      <c r="Q2715" t="str">
        <f>CONCATENATE(Speciality[[#This Row],[Программа]],"_",Speciality[[#This Row],[Процент]])</f>
        <v>Профессиональное обучение_90</v>
      </c>
      <c r="R2715" s="66" t="s">
        <v>5097</v>
      </c>
      <c r="S2715" t="str">
        <f>CONCATENATE(Speciality[[#This Row],[тех1]],"_",Speciality[[#This Row],[Код]])</f>
        <v>Профессиональное обучение_90_12830</v>
      </c>
      <c r="T2715" t="s">
        <v>5095</v>
      </c>
    </row>
    <row r="2716" spans="15:20" x14ac:dyDescent="0.2">
      <c r="O2716" t="s">
        <v>170</v>
      </c>
      <c r="P2716">
        <v>90</v>
      </c>
      <c r="Q2716" t="str">
        <f>CONCATENATE(Speciality[[#This Row],[Программа]],"_",Speciality[[#This Row],[Процент]])</f>
        <v>Профессиональное обучение_90</v>
      </c>
      <c r="R2716" s="66" t="s">
        <v>5098</v>
      </c>
      <c r="S2716" t="str">
        <f>CONCATENATE(Speciality[[#This Row],[тех1]],"_",Speciality[[#This Row],[Код]])</f>
        <v>Профессиональное обучение_90_12831</v>
      </c>
      <c r="T2716" t="s">
        <v>5095</v>
      </c>
    </row>
    <row r="2717" spans="15:20" x14ac:dyDescent="0.2">
      <c r="O2717" t="s">
        <v>170</v>
      </c>
      <c r="P2717">
        <v>90</v>
      </c>
      <c r="Q2717" t="str">
        <f>CONCATENATE(Speciality[[#This Row],[Программа]],"_",Speciality[[#This Row],[Процент]])</f>
        <v>Профессиональное обучение_90</v>
      </c>
      <c r="R2717" s="66" t="s">
        <v>5099</v>
      </c>
      <c r="S2717" t="str">
        <f>CONCATENATE(Speciality[[#This Row],[тех1]],"_",Speciality[[#This Row],[Код]])</f>
        <v>Профессиональное обучение_90_12832</v>
      </c>
      <c r="T2717" t="s">
        <v>5095</v>
      </c>
    </row>
    <row r="2718" spans="15:20" x14ac:dyDescent="0.2">
      <c r="O2718" t="s">
        <v>170</v>
      </c>
      <c r="P2718">
        <v>90</v>
      </c>
      <c r="Q2718" t="str">
        <f>CONCATENATE(Speciality[[#This Row],[Программа]],"_",Speciality[[#This Row],[Процент]])</f>
        <v>Профессиональное обучение_90</v>
      </c>
      <c r="R2718" s="66" t="s">
        <v>5100</v>
      </c>
      <c r="S2718" t="str">
        <f>CONCATENATE(Speciality[[#This Row],[тех1]],"_",Speciality[[#This Row],[Код]])</f>
        <v>Профессиональное обучение_90_12833</v>
      </c>
      <c r="T2718" t="s">
        <v>5101</v>
      </c>
    </row>
    <row r="2719" spans="15:20" x14ac:dyDescent="0.2">
      <c r="O2719" t="s">
        <v>170</v>
      </c>
      <c r="P2719">
        <v>90</v>
      </c>
      <c r="Q2719" t="str">
        <f>CONCATENATE(Speciality[[#This Row],[Программа]],"_",Speciality[[#This Row],[Процент]])</f>
        <v>Профессиональное обучение_90</v>
      </c>
      <c r="R2719" s="66" t="s">
        <v>5102</v>
      </c>
      <c r="S2719" t="str">
        <f>CONCATENATE(Speciality[[#This Row],[тех1]],"_",Speciality[[#This Row],[Код]])</f>
        <v>Профессиональное обучение_90_12834</v>
      </c>
      <c r="T2719" t="s">
        <v>5103</v>
      </c>
    </row>
    <row r="2720" spans="15:20" x14ac:dyDescent="0.2">
      <c r="O2720" t="s">
        <v>170</v>
      </c>
      <c r="P2720">
        <v>90</v>
      </c>
      <c r="Q2720" t="str">
        <f>CONCATENATE(Speciality[[#This Row],[Программа]],"_",Speciality[[#This Row],[Процент]])</f>
        <v>Профессиональное обучение_90</v>
      </c>
      <c r="R2720" s="66" t="s">
        <v>5104</v>
      </c>
      <c r="S2720" t="str">
        <f>CONCATENATE(Speciality[[#This Row],[тех1]],"_",Speciality[[#This Row],[Код]])</f>
        <v>Профессиональное обучение_90_12837</v>
      </c>
      <c r="T2720" t="s">
        <v>5105</v>
      </c>
    </row>
    <row r="2721" spans="15:20" x14ac:dyDescent="0.2">
      <c r="O2721" t="s">
        <v>170</v>
      </c>
      <c r="P2721">
        <v>90</v>
      </c>
      <c r="Q2721" t="str">
        <f>CONCATENATE(Speciality[[#This Row],[Программа]],"_",Speciality[[#This Row],[Процент]])</f>
        <v>Профессиональное обучение_90</v>
      </c>
      <c r="R2721" s="66" t="s">
        <v>5106</v>
      </c>
      <c r="S2721" t="str">
        <f>CONCATENATE(Speciality[[#This Row],[тех1]],"_",Speciality[[#This Row],[Код]])</f>
        <v>Профессиональное обучение_90_12839</v>
      </c>
      <c r="T2721" t="s">
        <v>5107</v>
      </c>
    </row>
    <row r="2722" spans="15:20" x14ac:dyDescent="0.2">
      <c r="O2722" t="s">
        <v>170</v>
      </c>
      <c r="P2722">
        <v>90</v>
      </c>
      <c r="Q2722" t="str">
        <f>CONCATENATE(Speciality[[#This Row],[Программа]],"_",Speciality[[#This Row],[Процент]])</f>
        <v>Профессиональное обучение_90</v>
      </c>
      <c r="R2722" s="66" t="s">
        <v>5108</v>
      </c>
      <c r="S2722" t="str">
        <f>CONCATENATE(Speciality[[#This Row],[тех1]],"_",Speciality[[#This Row],[Код]])</f>
        <v>Профессиональное обучение_90_12841</v>
      </c>
      <c r="T2722" t="s">
        <v>5109</v>
      </c>
    </row>
    <row r="2723" spans="15:20" x14ac:dyDescent="0.2">
      <c r="O2723" t="s">
        <v>170</v>
      </c>
      <c r="P2723">
        <v>90</v>
      </c>
      <c r="Q2723" t="str">
        <f>CONCATENATE(Speciality[[#This Row],[Программа]],"_",Speciality[[#This Row],[Процент]])</f>
        <v>Профессиональное обучение_90</v>
      </c>
      <c r="R2723" s="66" t="s">
        <v>5110</v>
      </c>
      <c r="S2723" t="str">
        <f>CONCATENATE(Speciality[[#This Row],[тех1]],"_",Speciality[[#This Row],[Код]])</f>
        <v>Профессиональное обучение_90_12843</v>
      </c>
      <c r="T2723" t="s">
        <v>5111</v>
      </c>
    </row>
    <row r="2724" spans="15:20" x14ac:dyDescent="0.2">
      <c r="O2724" t="s">
        <v>170</v>
      </c>
      <c r="P2724">
        <v>90</v>
      </c>
      <c r="Q2724" t="str">
        <f>CONCATENATE(Speciality[[#This Row],[Программа]],"_",Speciality[[#This Row],[Процент]])</f>
        <v>Профессиональное обучение_90</v>
      </c>
      <c r="R2724" s="66" t="s">
        <v>5112</v>
      </c>
      <c r="S2724" t="str">
        <f>CONCATENATE(Speciality[[#This Row],[тех1]],"_",Speciality[[#This Row],[Код]])</f>
        <v>Профессиональное обучение_90_12845</v>
      </c>
      <c r="T2724" t="s">
        <v>5113</v>
      </c>
    </row>
    <row r="2725" spans="15:20" x14ac:dyDescent="0.2">
      <c r="O2725" t="s">
        <v>170</v>
      </c>
      <c r="P2725">
        <v>90</v>
      </c>
      <c r="Q2725" t="str">
        <f>CONCATENATE(Speciality[[#This Row],[Программа]],"_",Speciality[[#This Row],[Процент]])</f>
        <v>Профессиональное обучение_90</v>
      </c>
      <c r="R2725" s="66" t="s">
        <v>5114</v>
      </c>
      <c r="S2725" t="str">
        <f>CONCATENATE(Speciality[[#This Row],[тех1]],"_",Speciality[[#This Row],[Код]])</f>
        <v>Профессиональное обучение_90_12847</v>
      </c>
      <c r="T2725" t="s">
        <v>5115</v>
      </c>
    </row>
    <row r="2726" spans="15:20" x14ac:dyDescent="0.2">
      <c r="O2726" t="s">
        <v>170</v>
      </c>
      <c r="P2726">
        <v>90</v>
      </c>
      <c r="Q2726" t="str">
        <f>CONCATENATE(Speciality[[#This Row],[Программа]],"_",Speciality[[#This Row],[Процент]])</f>
        <v>Профессиональное обучение_90</v>
      </c>
      <c r="R2726" s="66" t="s">
        <v>5116</v>
      </c>
      <c r="S2726" t="str">
        <f>CONCATENATE(Speciality[[#This Row],[тех1]],"_",Speciality[[#This Row],[Код]])</f>
        <v>Профессиональное обучение_90_12849</v>
      </c>
      <c r="T2726" t="s">
        <v>5117</v>
      </c>
    </row>
    <row r="2727" spans="15:20" x14ac:dyDescent="0.2">
      <c r="O2727" t="s">
        <v>170</v>
      </c>
      <c r="P2727">
        <v>90</v>
      </c>
      <c r="Q2727" t="str">
        <f>CONCATENATE(Speciality[[#This Row],[Программа]],"_",Speciality[[#This Row],[Процент]])</f>
        <v>Профессиональное обучение_90</v>
      </c>
      <c r="R2727" s="66" t="s">
        <v>5118</v>
      </c>
      <c r="S2727" t="str">
        <f>CONCATENATE(Speciality[[#This Row],[тех1]],"_",Speciality[[#This Row],[Код]])</f>
        <v>Профессиональное обучение_90_12851</v>
      </c>
      <c r="T2727" t="s">
        <v>5119</v>
      </c>
    </row>
    <row r="2728" spans="15:20" x14ac:dyDescent="0.2">
      <c r="O2728" t="s">
        <v>170</v>
      </c>
      <c r="P2728">
        <v>90</v>
      </c>
      <c r="Q2728" t="str">
        <f>CONCATENATE(Speciality[[#This Row],[Программа]],"_",Speciality[[#This Row],[Процент]])</f>
        <v>Профессиональное обучение_90</v>
      </c>
      <c r="R2728" s="66" t="s">
        <v>5120</v>
      </c>
      <c r="S2728" t="str">
        <f>CONCATENATE(Speciality[[#This Row],[тех1]],"_",Speciality[[#This Row],[Код]])</f>
        <v>Профессиональное обучение_90_12853</v>
      </c>
      <c r="T2728" t="s">
        <v>5121</v>
      </c>
    </row>
    <row r="2729" spans="15:20" x14ac:dyDescent="0.2">
      <c r="O2729" t="s">
        <v>170</v>
      </c>
      <c r="P2729">
        <v>90</v>
      </c>
      <c r="Q2729" t="str">
        <f>CONCATENATE(Speciality[[#This Row],[Программа]],"_",Speciality[[#This Row],[Процент]])</f>
        <v>Профессиональное обучение_90</v>
      </c>
      <c r="R2729" s="66" t="s">
        <v>5122</v>
      </c>
      <c r="S2729" t="str">
        <f>CONCATENATE(Speciality[[#This Row],[тех1]],"_",Speciality[[#This Row],[Код]])</f>
        <v>Профессиональное обучение_90_12855</v>
      </c>
      <c r="T2729" t="s">
        <v>5123</v>
      </c>
    </row>
    <row r="2730" spans="15:20" x14ac:dyDescent="0.2">
      <c r="O2730" t="s">
        <v>170</v>
      </c>
      <c r="P2730">
        <v>90</v>
      </c>
      <c r="Q2730" t="str">
        <f>CONCATENATE(Speciality[[#This Row],[Программа]],"_",Speciality[[#This Row],[Процент]])</f>
        <v>Профессиональное обучение_90</v>
      </c>
      <c r="R2730" s="66" t="s">
        <v>5124</v>
      </c>
      <c r="S2730" t="str">
        <f>CONCATENATE(Speciality[[#This Row],[тех1]],"_",Speciality[[#This Row],[Код]])</f>
        <v>Профессиональное обучение_90_12857</v>
      </c>
      <c r="T2730" t="s">
        <v>5125</v>
      </c>
    </row>
    <row r="2731" spans="15:20" x14ac:dyDescent="0.2">
      <c r="O2731" t="s">
        <v>170</v>
      </c>
      <c r="P2731">
        <v>90</v>
      </c>
      <c r="Q2731" t="str">
        <f>CONCATENATE(Speciality[[#This Row],[Программа]],"_",Speciality[[#This Row],[Процент]])</f>
        <v>Профессиональное обучение_90</v>
      </c>
      <c r="R2731" s="66" t="s">
        <v>5126</v>
      </c>
      <c r="S2731" t="str">
        <f>CONCATENATE(Speciality[[#This Row],[тех1]],"_",Speciality[[#This Row],[Код]])</f>
        <v>Профессиональное обучение_90_12859</v>
      </c>
      <c r="T2731" t="s">
        <v>5127</v>
      </c>
    </row>
    <row r="2732" spans="15:20" x14ac:dyDescent="0.2">
      <c r="O2732" t="s">
        <v>170</v>
      </c>
      <c r="P2732">
        <v>90</v>
      </c>
      <c r="Q2732" t="str">
        <f>CONCATENATE(Speciality[[#This Row],[Программа]],"_",Speciality[[#This Row],[Процент]])</f>
        <v>Профессиональное обучение_90</v>
      </c>
      <c r="R2732" s="66" t="s">
        <v>5128</v>
      </c>
      <c r="S2732" t="str">
        <f>CONCATENATE(Speciality[[#This Row],[тех1]],"_",Speciality[[#This Row],[Код]])</f>
        <v>Профессиональное обучение_90_12861</v>
      </c>
      <c r="T2732" t="s">
        <v>5129</v>
      </c>
    </row>
    <row r="2733" spans="15:20" x14ac:dyDescent="0.2">
      <c r="O2733" t="s">
        <v>170</v>
      </c>
      <c r="P2733">
        <v>90</v>
      </c>
      <c r="Q2733" t="str">
        <f>CONCATENATE(Speciality[[#This Row],[Программа]],"_",Speciality[[#This Row],[Процент]])</f>
        <v>Профессиональное обучение_90</v>
      </c>
      <c r="R2733" s="66" t="s">
        <v>5130</v>
      </c>
      <c r="S2733" t="str">
        <f>CONCATENATE(Speciality[[#This Row],[тех1]],"_",Speciality[[#This Row],[Код]])</f>
        <v>Профессиональное обучение_90_12863</v>
      </c>
      <c r="T2733" t="s">
        <v>5131</v>
      </c>
    </row>
    <row r="2734" spans="15:20" x14ac:dyDescent="0.2">
      <c r="O2734" t="s">
        <v>170</v>
      </c>
      <c r="P2734">
        <v>90</v>
      </c>
      <c r="Q2734" t="str">
        <f>CONCATENATE(Speciality[[#This Row],[Программа]],"_",Speciality[[#This Row],[Процент]])</f>
        <v>Профессиональное обучение_90</v>
      </c>
      <c r="R2734" s="66" t="s">
        <v>5132</v>
      </c>
      <c r="S2734" t="str">
        <f>CONCATENATE(Speciality[[#This Row],[тех1]],"_",Speciality[[#This Row],[Код]])</f>
        <v>Профессиональное обучение_90_12865</v>
      </c>
      <c r="T2734" t="s">
        <v>5133</v>
      </c>
    </row>
    <row r="2735" spans="15:20" x14ac:dyDescent="0.2">
      <c r="O2735" t="s">
        <v>170</v>
      </c>
      <c r="P2735">
        <v>90</v>
      </c>
      <c r="Q2735" t="str">
        <f>CONCATENATE(Speciality[[#This Row],[Программа]],"_",Speciality[[#This Row],[Процент]])</f>
        <v>Профессиональное обучение_90</v>
      </c>
      <c r="R2735" s="66" t="s">
        <v>5134</v>
      </c>
      <c r="S2735" t="str">
        <f>CONCATENATE(Speciality[[#This Row],[тех1]],"_",Speciality[[#This Row],[Код]])</f>
        <v>Профессиональное обучение_90_12867</v>
      </c>
      <c r="T2735" t="s">
        <v>5135</v>
      </c>
    </row>
    <row r="2736" spans="15:20" x14ac:dyDescent="0.2">
      <c r="O2736" t="s">
        <v>170</v>
      </c>
      <c r="P2736">
        <v>90</v>
      </c>
      <c r="Q2736" t="str">
        <f>CONCATENATE(Speciality[[#This Row],[Программа]],"_",Speciality[[#This Row],[Процент]])</f>
        <v>Профессиональное обучение_90</v>
      </c>
      <c r="R2736" s="66" t="s">
        <v>5136</v>
      </c>
      <c r="S2736" t="str">
        <f>CONCATENATE(Speciality[[#This Row],[тех1]],"_",Speciality[[#This Row],[Код]])</f>
        <v>Профессиональное обучение_90_12869</v>
      </c>
      <c r="T2736" t="s">
        <v>5137</v>
      </c>
    </row>
    <row r="2737" spans="15:20" x14ac:dyDescent="0.2">
      <c r="O2737" t="s">
        <v>170</v>
      </c>
      <c r="P2737">
        <v>90</v>
      </c>
      <c r="Q2737" t="str">
        <f>CONCATENATE(Speciality[[#This Row],[Программа]],"_",Speciality[[#This Row],[Процент]])</f>
        <v>Профессиональное обучение_90</v>
      </c>
      <c r="R2737" s="66" t="s">
        <v>5138</v>
      </c>
      <c r="S2737" t="str">
        <f>CONCATENATE(Speciality[[#This Row],[тех1]],"_",Speciality[[#This Row],[Код]])</f>
        <v>Профессиональное обучение_90_12871</v>
      </c>
      <c r="T2737" t="s">
        <v>5139</v>
      </c>
    </row>
    <row r="2738" spans="15:20" x14ac:dyDescent="0.2">
      <c r="O2738" t="s">
        <v>170</v>
      </c>
      <c r="P2738">
        <v>90</v>
      </c>
      <c r="Q2738" t="str">
        <f>CONCATENATE(Speciality[[#This Row],[Программа]],"_",Speciality[[#This Row],[Процент]])</f>
        <v>Профессиональное обучение_90</v>
      </c>
      <c r="R2738" s="66" t="s">
        <v>5140</v>
      </c>
      <c r="S2738" t="str">
        <f>CONCATENATE(Speciality[[#This Row],[тех1]],"_",Speciality[[#This Row],[Код]])</f>
        <v>Профессиональное обучение_90_12873</v>
      </c>
      <c r="T2738" t="s">
        <v>5141</v>
      </c>
    </row>
    <row r="2739" spans="15:20" x14ac:dyDescent="0.2">
      <c r="O2739" t="s">
        <v>170</v>
      </c>
      <c r="P2739">
        <v>90</v>
      </c>
      <c r="Q2739" t="str">
        <f>CONCATENATE(Speciality[[#This Row],[Программа]],"_",Speciality[[#This Row],[Процент]])</f>
        <v>Профессиональное обучение_90</v>
      </c>
      <c r="R2739" s="66" t="s">
        <v>5142</v>
      </c>
      <c r="S2739" t="str">
        <f>CONCATENATE(Speciality[[#This Row],[тех1]],"_",Speciality[[#This Row],[Код]])</f>
        <v>Профессиональное обучение_90_12878</v>
      </c>
      <c r="T2739" t="s">
        <v>5143</v>
      </c>
    </row>
    <row r="2740" spans="15:20" x14ac:dyDescent="0.2">
      <c r="O2740" t="s">
        <v>170</v>
      </c>
      <c r="P2740">
        <v>90</v>
      </c>
      <c r="Q2740" t="str">
        <f>CONCATENATE(Speciality[[#This Row],[Программа]],"_",Speciality[[#This Row],[Процент]])</f>
        <v>Профессиональное обучение_90</v>
      </c>
      <c r="R2740" s="66" t="s">
        <v>5144</v>
      </c>
      <c r="S2740" t="str">
        <f>CONCATENATE(Speciality[[#This Row],[тех1]],"_",Speciality[[#This Row],[Код]])</f>
        <v>Профессиональное обучение_90_12880</v>
      </c>
      <c r="T2740" t="s">
        <v>5145</v>
      </c>
    </row>
    <row r="2741" spans="15:20" x14ac:dyDescent="0.2">
      <c r="O2741" t="s">
        <v>170</v>
      </c>
      <c r="P2741">
        <v>90</v>
      </c>
      <c r="Q2741" t="str">
        <f>CONCATENATE(Speciality[[#This Row],[Программа]],"_",Speciality[[#This Row],[Процент]])</f>
        <v>Профессиональное обучение_90</v>
      </c>
      <c r="R2741" s="66" t="s">
        <v>5146</v>
      </c>
      <c r="S2741" t="str">
        <f>CONCATENATE(Speciality[[#This Row],[тех1]],"_",Speciality[[#This Row],[Код]])</f>
        <v>Профессиональное обучение_90_12884</v>
      </c>
      <c r="T2741" t="s">
        <v>5147</v>
      </c>
    </row>
    <row r="2742" spans="15:20" x14ac:dyDescent="0.2">
      <c r="O2742" t="s">
        <v>170</v>
      </c>
      <c r="P2742">
        <v>90</v>
      </c>
      <c r="Q2742" t="str">
        <f>CONCATENATE(Speciality[[#This Row],[Программа]],"_",Speciality[[#This Row],[Процент]])</f>
        <v>Профессиональное обучение_90</v>
      </c>
      <c r="R2742" s="66" t="s">
        <v>5148</v>
      </c>
      <c r="S2742" t="str">
        <f>CONCATENATE(Speciality[[#This Row],[тех1]],"_",Speciality[[#This Row],[Код]])</f>
        <v>Профессиональное обучение_90_12886</v>
      </c>
      <c r="T2742" t="s">
        <v>5149</v>
      </c>
    </row>
    <row r="2743" spans="15:20" x14ac:dyDescent="0.2">
      <c r="O2743" t="s">
        <v>170</v>
      </c>
      <c r="P2743">
        <v>90</v>
      </c>
      <c r="Q2743" t="str">
        <f>CONCATENATE(Speciality[[#This Row],[Программа]],"_",Speciality[[#This Row],[Процент]])</f>
        <v>Профессиональное обучение_90</v>
      </c>
      <c r="R2743" s="66" t="s">
        <v>5150</v>
      </c>
      <c r="S2743" t="str">
        <f>CONCATENATE(Speciality[[#This Row],[тех1]],"_",Speciality[[#This Row],[Код]])</f>
        <v>Профессиональное обучение_90_12887</v>
      </c>
      <c r="T2743" t="s">
        <v>5151</v>
      </c>
    </row>
    <row r="2744" spans="15:20" x14ac:dyDescent="0.2">
      <c r="O2744" t="s">
        <v>170</v>
      </c>
      <c r="P2744">
        <v>90</v>
      </c>
      <c r="Q2744" t="str">
        <f>CONCATENATE(Speciality[[#This Row],[Программа]],"_",Speciality[[#This Row],[Процент]])</f>
        <v>Профессиональное обучение_90</v>
      </c>
      <c r="R2744" s="66" t="s">
        <v>5152</v>
      </c>
      <c r="S2744" t="str">
        <f>CONCATENATE(Speciality[[#This Row],[тех1]],"_",Speciality[[#This Row],[Код]])</f>
        <v>Профессиональное обучение_90_12889</v>
      </c>
      <c r="T2744" t="s">
        <v>5153</v>
      </c>
    </row>
    <row r="2745" spans="15:20" x14ac:dyDescent="0.2">
      <c r="O2745" t="s">
        <v>170</v>
      </c>
      <c r="P2745">
        <v>90</v>
      </c>
      <c r="Q2745" t="str">
        <f>CONCATENATE(Speciality[[#This Row],[Программа]],"_",Speciality[[#This Row],[Процент]])</f>
        <v>Профессиональное обучение_90</v>
      </c>
      <c r="R2745" s="66" t="s">
        <v>5154</v>
      </c>
      <c r="S2745" t="str">
        <f>CONCATENATE(Speciality[[#This Row],[тех1]],"_",Speciality[[#This Row],[Код]])</f>
        <v>Профессиональное обучение_90_12891</v>
      </c>
      <c r="T2745" t="s">
        <v>5155</v>
      </c>
    </row>
    <row r="2746" spans="15:20" x14ac:dyDescent="0.2">
      <c r="O2746" t="s">
        <v>170</v>
      </c>
      <c r="P2746">
        <v>90</v>
      </c>
      <c r="Q2746" t="str">
        <f>CONCATENATE(Speciality[[#This Row],[Программа]],"_",Speciality[[#This Row],[Процент]])</f>
        <v>Профессиональное обучение_90</v>
      </c>
      <c r="R2746" s="66" t="s">
        <v>5156</v>
      </c>
      <c r="S2746" t="str">
        <f>CONCATENATE(Speciality[[#This Row],[тех1]],"_",Speciality[[#This Row],[Код]])</f>
        <v>Профессиональное обучение_90_12893</v>
      </c>
      <c r="T2746" t="s">
        <v>5157</v>
      </c>
    </row>
    <row r="2747" spans="15:20" x14ac:dyDescent="0.2">
      <c r="O2747" t="s">
        <v>170</v>
      </c>
      <c r="P2747">
        <v>90</v>
      </c>
      <c r="Q2747" t="str">
        <f>CONCATENATE(Speciality[[#This Row],[Программа]],"_",Speciality[[#This Row],[Процент]])</f>
        <v>Профессиональное обучение_90</v>
      </c>
      <c r="R2747" s="66" t="s">
        <v>5158</v>
      </c>
      <c r="S2747" t="str">
        <f>CONCATENATE(Speciality[[#This Row],[тех1]],"_",Speciality[[#This Row],[Код]])</f>
        <v>Профессиональное обучение_90_12895</v>
      </c>
      <c r="T2747" t="s">
        <v>5159</v>
      </c>
    </row>
    <row r="2748" spans="15:20" x14ac:dyDescent="0.2">
      <c r="O2748" t="s">
        <v>170</v>
      </c>
      <c r="P2748">
        <v>90</v>
      </c>
      <c r="Q2748" t="str">
        <f>CONCATENATE(Speciality[[#This Row],[Программа]],"_",Speciality[[#This Row],[Процент]])</f>
        <v>Профессиональное обучение_90</v>
      </c>
      <c r="R2748" s="66" t="s">
        <v>5160</v>
      </c>
      <c r="S2748" t="str">
        <f>CONCATENATE(Speciality[[#This Row],[тех1]],"_",Speciality[[#This Row],[Код]])</f>
        <v>Профессиональное обучение_90_12899</v>
      </c>
      <c r="T2748" t="s">
        <v>5161</v>
      </c>
    </row>
    <row r="2749" spans="15:20" x14ac:dyDescent="0.2">
      <c r="O2749" t="s">
        <v>170</v>
      </c>
      <c r="P2749">
        <v>90</v>
      </c>
      <c r="Q2749" t="str">
        <f>CONCATENATE(Speciality[[#This Row],[Программа]],"_",Speciality[[#This Row],[Процент]])</f>
        <v>Профессиональное обучение_90</v>
      </c>
      <c r="R2749" s="66" t="s">
        <v>5162</v>
      </c>
      <c r="S2749" t="str">
        <f>CONCATENATE(Speciality[[#This Row],[тех1]],"_",Speciality[[#This Row],[Код]])</f>
        <v>Профессиональное обучение_90_12901</v>
      </c>
      <c r="T2749" t="s">
        <v>2385</v>
      </c>
    </row>
    <row r="2750" spans="15:20" x14ac:dyDescent="0.2">
      <c r="O2750" t="s">
        <v>170</v>
      </c>
      <c r="P2750">
        <v>90</v>
      </c>
      <c r="Q2750" t="str">
        <f>CONCATENATE(Speciality[[#This Row],[Программа]],"_",Speciality[[#This Row],[Процент]])</f>
        <v>Профессиональное обучение_90</v>
      </c>
      <c r="R2750" s="66" t="s">
        <v>5163</v>
      </c>
      <c r="S2750" t="str">
        <f>CONCATENATE(Speciality[[#This Row],[тех1]],"_",Speciality[[#This Row],[Код]])</f>
        <v>Профессиональное обучение_90_12903</v>
      </c>
      <c r="T2750" t="s">
        <v>2386</v>
      </c>
    </row>
    <row r="2751" spans="15:20" x14ac:dyDescent="0.2">
      <c r="O2751" t="s">
        <v>170</v>
      </c>
      <c r="P2751">
        <v>90</v>
      </c>
      <c r="Q2751" t="str">
        <f>CONCATENATE(Speciality[[#This Row],[Программа]],"_",Speciality[[#This Row],[Процент]])</f>
        <v>Профессиональное обучение_90</v>
      </c>
      <c r="R2751" s="66" t="s">
        <v>5164</v>
      </c>
      <c r="S2751" t="str">
        <f>CONCATENATE(Speciality[[#This Row],[тех1]],"_",Speciality[[#This Row],[Код]])</f>
        <v>Профессиональное обучение_90_12909</v>
      </c>
      <c r="T2751" t="s">
        <v>2387</v>
      </c>
    </row>
    <row r="2752" spans="15:20" x14ac:dyDescent="0.2">
      <c r="O2752" t="s">
        <v>170</v>
      </c>
      <c r="P2752">
        <v>90</v>
      </c>
      <c r="Q2752" t="str">
        <f>CONCATENATE(Speciality[[#This Row],[Программа]],"_",Speciality[[#This Row],[Процент]])</f>
        <v>Профессиональное обучение_90</v>
      </c>
      <c r="R2752" s="66" t="s">
        <v>5165</v>
      </c>
      <c r="S2752" t="str">
        <f>CONCATENATE(Speciality[[#This Row],[тех1]],"_",Speciality[[#This Row],[Код]])</f>
        <v>Профессиональное обучение_90_12911</v>
      </c>
      <c r="T2752" t="s">
        <v>5166</v>
      </c>
    </row>
    <row r="2753" spans="15:20" x14ac:dyDescent="0.2">
      <c r="O2753" t="s">
        <v>170</v>
      </c>
      <c r="P2753">
        <v>90</v>
      </c>
      <c r="Q2753" t="str">
        <f>CONCATENATE(Speciality[[#This Row],[Программа]],"_",Speciality[[#This Row],[Процент]])</f>
        <v>Профессиональное обучение_90</v>
      </c>
      <c r="R2753" s="66" t="s">
        <v>5167</v>
      </c>
      <c r="S2753" t="str">
        <f>CONCATENATE(Speciality[[#This Row],[тех1]],"_",Speciality[[#This Row],[Код]])</f>
        <v>Профессиональное обучение_90_12913</v>
      </c>
      <c r="T2753" t="s">
        <v>5168</v>
      </c>
    </row>
    <row r="2754" spans="15:20" x14ac:dyDescent="0.2">
      <c r="O2754" t="s">
        <v>170</v>
      </c>
      <c r="P2754">
        <v>90</v>
      </c>
      <c r="Q2754" t="str">
        <f>CONCATENATE(Speciality[[#This Row],[Программа]],"_",Speciality[[#This Row],[Процент]])</f>
        <v>Профессиональное обучение_90</v>
      </c>
      <c r="R2754" s="66" t="s">
        <v>5169</v>
      </c>
      <c r="S2754" t="str">
        <f>CONCATENATE(Speciality[[#This Row],[тех1]],"_",Speciality[[#This Row],[Код]])</f>
        <v>Профессиональное обучение_90_12914</v>
      </c>
      <c r="T2754" t="s">
        <v>5170</v>
      </c>
    </row>
    <row r="2755" spans="15:20" x14ac:dyDescent="0.2">
      <c r="O2755" t="s">
        <v>170</v>
      </c>
      <c r="P2755">
        <v>90</v>
      </c>
      <c r="Q2755" t="str">
        <f>CONCATENATE(Speciality[[#This Row],[Программа]],"_",Speciality[[#This Row],[Процент]])</f>
        <v>Профессиональное обучение_90</v>
      </c>
      <c r="R2755" s="66" t="s">
        <v>5171</v>
      </c>
      <c r="S2755" t="str">
        <f>CONCATENATE(Speciality[[#This Row],[тех1]],"_",Speciality[[#This Row],[Код]])</f>
        <v>Профессиональное обучение_90_12916</v>
      </c>
      <c r="T2755" t="s">
        <v>5172</v>
      </c>
    </row>
    <row r="2756" spans="15:20" x14ac:dyDescent="0.2">
      <c r="O2756" t="s">
        <v>170</v>
      </c>
      <c r="P2756">
        <v>90</v>
      </c>
      <c r="Q2756" t="str">
        <f>CONCATENATE(Speciality[[#This Row],[Программа]],"_",Speciality[[#This Row],[Процент]])</f>
        <v>Профессиональное обучение_90</v>
      </c>
      <c r="R2756" s="66" t="s">
        <v>5173</v>
      </c>
      <c r="S2756" t="str">
        <f>CONCATENATE(Speciality[[#This Row],[тех1]],"_",Speciality[[#This Row],[Код]])</f>
        <v>Профессиональное обучение_90_12918</v>
      </c>
      <c r="T2756" t="s">
        <v>2388</v>
      </c>
    </row>
    <row r="2757" spans="15:20" x14ac:dyDescent="0.2">
      <c r="O2757" t="s">
        <v>170</v>
      </c>
      <c r="P2757">
        <v>90</v>
      </c>
      <c r="Q2757" t="str">
        <f>CONCATENATE(Speciality[[#This Row],[Программа]],"_",Speciality[[#This Row],[Процент]])</f>
        <v>Профессиональное обучение_90</v>
      </c>
      <c r="R2757" s="66" t="s">
        <v>5174</v>
      </c>
      <c r="S2757" t="str">
        <f>CONCATENATE(Speciality[[#This Row],[тех1]],"_",Speciality[[#This Row],[Код]])</f>
        <v>Профессиональное обучение_90_12922</v>
      </c>
      <c r="T2757" t="s">
        <v>5175</v>
      </c>
    </row>
    <row r="2758" spans="15:20" x14ac:dyDescent="0.2">
      <c r="O2758" t="s">
        <v>170</v>
      </c>
      <c r="P2758">
        <v>90</v>
      </c>
      <c r="Q2758" t="str">
        <f>CONCATENATE(Speciality[[#This Row],[Программа]],"_",Speciality[[#This Row],[Процент]])</f>
        <v>Профессиональное обучение_90</v>
      </c>
      <c r="R2758" s="66" t="s">
        <v>5176</v>
      </c>
      <c r="S2758" t="str">
        <f>CONCATENATE(Speciality[[#This Row],[тех1]],"_",Speciality[[#This Row],[Код]])</f>
        <v>Профессиональное обучение_90_12930</v>
      </c>
      <c r="T2758" t="s">
        <v>5177</v>
      </c>
    </row>
    <row r="2759" spans="15:20" x14ac:dyDescent="0.2">
      <c r="O2759" t="s">
        <v>170</v>
      </c>
      <c r="P2759">
        <v>90</v>
      </c>
      <c r="Q2759" t="str">
        <f>CONCATENATE(Speciality[[#This Row],[Программа]],"_",Speciality[[#This Row],[Процент]])</f>
        <v>Профессиональное обучение_90</v>
      </c>
      <c r="R2759" s="66" t="s">
        <v>5178</v>
      </c>
      <c r="S2759" t="str">
        <f>CONCATENATE(Speciality[[#This Row],[тех1]],"_",Speciality[[#This Row],[Код]])</f>
        <v>Профессиональное обучение_90_12934</v>
      </c>
      <c r="T2759" t="s">
        <v>5179</v>
      </c>
    </row>
    <row r="2760" spans="15:20" x14ac:dyDescent="0.2">
      <c r="O2760" t="s">
        <v>170</v>
      </c>
      <c r="P2760">
        <v>90</v>
      </c>
      <c r="Q2760" t="str">
        <f>CONCATENATE(Speciality[[#This Row],[Программа]],"_",Speciality[[#This Row],[Процент]])</f>
        <v>Профессиональное обучение_90</v>
      </c>
      <c r="R2760" s="66" t="s">
        <v>5180</v>
      </c>
      <c r="S2760" t="str">
        <f>CONCATENATE(Speciality[[#This Row],[тех1]],"_",Speciality[[#This Row],[Код]])</f>
        <v>Профессиональное обучение_90_12936</v>
      </c>
      <c r="T2760" t="s">
        <v>5181</v>
      </c>
    </row>
    <row r="2761" spans="15:20" x14ac:dyDescent="0.2">
      <c r="O2761" t="s">
        <v>170</v>
      </c>
      <c r="P2761">
        <v>90</v>
      </c>
      <c r="Q2761" t="str">
        <f>CONCATENATE(Speciality[[#This Row],[Программа]],"_",Speciality[[#This Row],[Процент]])</f>
        <v>Профессиональное обучение_90</v>
      </c>
      <c r="R2761" s="66" t="s">
        <v>5182</v>
      </c>
      <c r="S2761" t="str">
        <f>CONCATENATE(Speciality[[#This Row],[тех1]],"_",Speciality[[#This Row],[Код]])</f>
        <v>Профессиональное обучение_90_12938</v>
      </c>
      <c r="T2761" t="s">
        <v>5183</v>
      </c>
    </row>
    <row r="2762" spans="15:20" x14ac:dyDescent="0.2">
      <c r="O2762" t="s">
        <v>170</v>
      </c>
      <c r="P2762">
        <v>90</v>
      </c>
      <c r="Q2762" t="str">
        <f>CONCATENATE(Speciality[[#This Row],[Программа]],"_",Speciality[[#This Row],[Процент]])</f>
        <v>Профессиональное обучение_90</v>
      </c>
      <c r="R2762" s="66" t="s">
        <v>5184</v>
      </c>
      <c r="S2762" t="str">
        <f>CONCATENATE(Speciality[[#This Row],[тех1]],"_",Speciality[[#This Row],[Код]])</f>
        <v>Профессиональное обучение_90_12940</v>
      </c>
      <c r="T2762" t="s">
        <v>5185</v>
      </c>
    </row>
    <row r="2763" spans="15:20" x14ac:dyDescent="0.2">
      <c r="O2763" t="s">
        <v>170</v>
      </c>
      <c r="P2763">
        <v>90</v>
      </c>
      <c r="Q2763" t="str">
        <f>CONCATENATE(Speciality[[#This Row],[Программа]],"_",Speciality[[#This Row],[Процент]])</f>
        <v>Профессиональное обучение_90</v>
      </c>
      <c r="R2763" s="66" t="s">
        <v>5186</v>
      </c>
      <c r="S2763" t="str">
        <f>CONCATENATE(Speciality[[#This Row],[тех1]],"_",Speciality[[#This Row],[Код]])</f>
        <v>Профессиональное обучение_90_12942</v>
      </c>
      <c r="T2763" t="s">
        <v>5187</v>
      </c>
    </row>
    <row r="2764" spans="15:20" x14ac:dyDescent="0.2">
      <c r="O2764" t="s">
        <v>170</v>
      </c>
      <c r="P2764">
        <v>90</v>
      </c>
      <c r="Q2764" t="str">
        <f>CONCATENATE(Speciality[[#This Row],[Программа]],"_",Speciality[[#This Row],[Процент]])</f>
        <v>Профессиональное обучение_90</v>
      </c>
      <c r="R2764" s="66" t="s">
        <v>5188</v>
      </c>
      <c r="S2764" t="str">
        <f>CONCATENATE(Speciality[[#This Row],[тех1]],"_",Speciality[[#This Row],[Код]])</f>
        <v>Профессиональное обучение_90_12944</v>
      </c>
      <c r="T2764" t="s">
        <v>5189</v>
      </c>
    </row>
    <row r="2765" spans="15:20" x14ac:dyDescent="0.2">
      <c r="O2765" t="s">
        <v>170</v>
      </c>
      <c r="P2765">
        <v>90</v>
      </c>
      <c r="Q2765" t="str">
        <f>CONCATENATE(Speciality[[#This Row],[Программа]],"_",Speciality[[#This Row],[Процент]])</f>
        <v>Профессиональное обучение_90</v>
      </c>
      <c r="R2765" s="66" t="s">
        <v>5190</v>
      </c>
      <c r="S2765" t="str">
        <f>CONCATENATE(Speciality[[#This Row],[тех1]],"_",Speciality[[#This Row],[Код]])</f>
        <v>Профессиональное обучение_90_12946</v>
      </c>
      <c r="T2765" t="s">
        <v>5191</v>
      </c>
    </row>
    <row r="2766" spans="15:20" x14ac:dyDescent="0.2">
      <c r="O2766" t="s">
        <v>170</v>
      </c>
      <c r="P2766">
        <v>90</v>
      </c>
      <c r="Q2766" t="str">
        <f>CONCATENATE(Speciality[[#This Row],[Программа]],"_",Speciality[[#This Row],[Процент]])</f>
        <v>Профессиональное обучение_90</v>
      </c>
      <c r="R2766" s="66" t="s">
        <v>5192</v>
      </c>
      <c r="S2766" t="str">
        <f>CONCATENATE(Speciality[[#This Row],[тех1]],"_",Speciality[[#This Row],[Код]])</f>
        <v>Профессиональное обучение_90_12948</v>
      </c>
      <c r="T2766" t="s">
        <v>5193</v>
      </c>
    </row>
    <row r="2767" spans="15:20" x14ac:dyDescent="0.2">
      <c r="O2767" t="s">
        <v>170</v>
      </c>
      <c r="P2767">
        <v>90</v>
      </c>
      <c r="Q2767" t="str">
        <f>CONCATENATE(Speciality[[#This Row],[Программа]],"_",Speciality[[#This Row],[Процент]])</f>
        <v>Профессиональное обучение_90</v>
      </c>
      <c r="R2767" s="66" t="s">
        <v>5194</v>
      </c>
      <c r="S2767" t="str">
        <f>CONCATENATE(Speciality[[#This Row],[тех1]],"_",Speciality[[#This Row],[Код]])</f>
        <v>Профессиональное обучение_90_12950</v>
      </c>
      <c r="T2767" t="s">
        <v>5195</v>
      </c>
    </row>
    <row r="2768" spans="15:20" x14ac:dyDescent="0.2">
      <c r="O2768" t="s">
        <v>170</v>
      </c>
      <c r="P2768">
        <v>90</v>
      </c>
      <c r="Q2768" t="str">
        <f>CONCATENATE(Speciality[[#This Row],[Программа]],"_",Speciality[[#This Row],[Процент]])</f>
        <v>Профессиональное обучение_90</v>
      </c>
      <c r="R2768" s="66" t="s">
        <v>5196</v>
      </c>
      <c r="S2768" t="str">
        <f>CONCATENATE(Speciality[[#This Row],[тех1]],"_",Speciality[[#This Row],[Код]])</f>
        <v>Профессиональное обучение_90_12951</v>
      </c>
      <c r="T2768" t="s">
        <v>5197</v>
      </c>
    </row>
    <row r="2769" spans="15:20" x14ac:dyDescent="0.2">
      <c r="O2769" t="s">
        <v>170</v>
      </c>
      <c r="P2769">
        <v>90</v>
      </c>
      <c r="Q2769" t="str">
        <f>CONCATENATE(Speciality[[#This Row],[Программа]],"_",Speciality[[#This Row],[Процент]])</f>
        <v>Профессиональное обучение_90</v>
      </c>
      <c r="R2769" s="66" t="s">
        <v>5198</v>
      </c>
      <c r="S2769" t="str">
        <f>CONCATENATE(Speciality[[#This Row],[тех1]],"_",Speciality[[#This Row],[Код]])</f>
        <v>Профессиональное обучение_90_12953</v>
      </c>
      <c r="T2769" t="s">
        <v>5199</v>
      </c>
    </row>
    <row r="2770" spans="15:20" x14ac:dyDescent="0.2">
      <c r="O2770" t="s">
        <v>170</v>
      </c>
      <c r="P2770">
        <v>90</v>
      </c>
      <c r="Q2770" t="str">
        <f>CONCATENATE(Speciality[[#This Row],[Программа]],"_",Speciality[[#This Row],[Процент]])</f>
        <v>Профессиональное обучение_90</v>
      </c>
      <c r="R2770" s="66" t="s">
        <v>5200</v>
      </c>
      <c r="S2770" t="str">
        <f>CONCATENATE(Speciality[[#This Row],[тех1]],"_",Speciality[[#This Row],[Код]])</f>
        <v>Профессиональное обучение_90_12957</v>
      </c>
      <c r="T2770" t="s">
        <v>5201</v>
      </c>
    </row>
    <row r="2771" spans="15:20" x14ac:dyDescent="0.2">
      <c r="O2771" t="s">
        <v>170</v>
      </c>
      <c r="P2771">
        <v>90</v>
      </c>
      <c r="Q2771" t="str">
        <f>CONCATENATE(Speciality[[#This Row],[Программа]],"_",Speciality[[#This Row],[Процент]])</f>
        <v>Профессиональное обучение_90</v>
      </c>
      <c r="R2771" s="66" t="s">
        <v>5202</v>
      </c>
      <c r="S2771" t="str">
        <f>CONCATENATE(Speciality[[#This Row],[тех1]],"_",Speciality[[#This Row],[Код]])</f>
        <v>Профессиональное обучение_90_12958</v>
      </c>
      <c r="T2771" t="s">
        <v>5203</v>
      </c>
    </row>
    <row r="2772" spans="15:20" x14ac:dyDescent="0.2">
      <c r="O2772" t="s">
        <v>170</v>
      </c>
      <c r="P2772">
        <v>90</v>
      </c>
      <c r="Q2772" t="str">
        <f>CONCATENATE(Speciality[[#This Row],[Программа]],"_",Speciality[[#This Row],[Процент]])</f>
        <v>Профессиональное обучение_90</v>
      </c>
      <c r="R2772" s="66" t="s">
        <v>5204</v>
      </c>
      <c r="S2772" t="str">
        <f>CONCATENATE(Speciality[[#This Row],[тех1]],"_",Speciality[[#This Row],[Код]])</f>
        <v>Профессиональное обучение_90_12959</v>
      </c>
      <c r="T2772" t="s">
        <v>5205</v>
      </c>
    </row>
    <row r="2773" spans="15:20" x14ac:dyDescent="0.2">
      <c r="O2773" t="s">
        <v>170</v>
      </c>
      <c r="P2773">
        <v>90</v>
      </c>
      <c r="Q2773" t="str">
        <f>CONCATENATE(Speciality[[#This Row],[Программа]],"_",Speciality[[#This Row],[Процент]])</f>
        <v>Профессиональное обучение_90</v>
      </c>
      <c r="R2773" s="66" t="s">
        <v>5206</v>
      </c>
      <c r="S2773" t="str">
        <f>CONCATENATE(Speciality[[#This Row],[тех1]],"_",Speciality[[#This Row],[Код]])</f>
        <v>Профессиональное обучение_90_12961</v>
      </c>
      <c r="T2773" t="s">
        <v>5207</v>
      </c>
    </row>
    <row r="2774" spans="15:20" x14ac:dyDescent="0.2">
      <c r="O2774" t="s">
        <v>170</v>
      </c>
      <c r="P2774">
        <v>90</v>
      </c>
      <c r="Q2774" t="str">
        <f>CONCATENATE(Speciality[[#This Row],[Программа]],"_",Speciality[[#This Row],[Процент]])</f>
        <v>Профессиональное обучение_90</v>
      </c>
      <c r="R2774" s="66" t="s">
        <v>5208</v>
      </c>
      <c r="S2774" t="str">
        <f>CONCATENATE(Speciality[[#This Row],[тех1]],"_",Speciality[[#This Row],[Код]])</f>
        <v>Профессиональное обучение_90_12968</v>
      </c>
      <c r="T2774" t="s">
        <v>5209</v>
      </c>
    </row>
    <row r="2775" spans="15:20" x14ac:dyDescent="0.2">
      <c r="O2775" t="s">
        <v>170</v>
      </c>
      <c r="P2775">
        <v>90</v>
      </c>
      <c r="Q2775" t="str">
        <f>CONCATENATE(Speciality[[#This Row],[Программа]],"_",Speciality[[#This Row],[Процент]])</f>
        <v>Профессиональное обучение_90</v>
      </c>
      <c r="R2775" s="66" t="s">
        <v>5210</v>
      </c>
      <c r="S2775" t="str">
        <f>CONCATENATE(Speciality[[#This Row],[тех1]],"_",Speciality[[#This Row],[Код]])</f>
        <v>Профессиональное обучение_90_12970</v>
      </c>
      <c r="T2775" t="s">
        <v>5211</v>
      </c>
    </row>
    <row r="2776" spans="15:20" x14ac:dyDescent="0.2">
      <c r="O2776" t="s">
        <v>170</v>
      </c>
      <c r="P2776">
        <v>90</v>
      </c>
      <c r="Q2776" t="str">
        <f>CONCATENATE(Speciality[[#This Row],[Программа]],"_",Speciality[[#This Row],[Процент]])</f>
        <v>Профессиональное обучение_90</v>
      </c>
      <c r="R2776" s="66" t="s">
        <v>5212</v>
      </c>
      <c r="S2776" t="str">
        <f>CONCATENATE(Speciality[[#This Row],[тех1]],"_",Speciality[[#This Row],[Код]])</f>
        <v>Профессиональное обучение_90_12972</v>
      </c>
      <c r="T2776" t="s">
        <v>5213</v>
      </c>
    </row>
    <row r="2777" spans="15:20" x14ac:dyDescent="0.2">
      <c r="O2777" t="s">
        <v>170</v>
      </c>
      <c r="P2777">
        <v>90</v>
      </c>
      <c r="Q2777" t="str">
        <f>CONCATENATE(Speciality[[#This Row],[Программа]],"_",Speciality[[#This Row],[Процент]])</f>
        <v>Профессиональное обучение_90</v>
      </c>
      <c r="R2777" s="66" t="s">
        <v>5214</v>
      </c>
      <c r="S2777" t="str">
        <f>CONCATENATE(Speciality[[#This Row],[тех1]],"_",Speciality[[#This Row],[Код]])</f>
        <v>Профессиональное обучение_90_12974</v>
      </c>
      <c r="T2777" t="s">
        <v>5215</v>
      </c>
    </row>
    <row r="2778" spans="15:20" x14ac:dyDescent="0.2">
      <c r="O2778" t="s">
        <v>170</v>
      </c>
      <c r="P2778">
        <v>90</v>
      </c>
      <c r="Q2778" t="str">
        <f>CONCATENATE(Speciality[[#This Row],[Программа]],"_",Speciality[[#This Row],[Процент]])</f>
        <v>Профессиональное обучение_90</v>
      </c>
      <c r="R2778" s="66" t="s">
        <v>5216</v>
      </c>
      <c r="S2778" t="str">
        <f>CONCATENATE(Speciality[[#This Row],[тех1]],"_",Speciality[[#This Row],[Код]])</f>
        <v>Профессиональное обучение_90_12976</v>
      </c>
      <c r="T2778" t="s">
        <v>2389</v>
      </c>
    </row>
    <row r="2779" spans="15:20" x14ac:dyDescent="0.2">
      <c r="O2779" t="s">
        <v>170</v>
      </c>
      <c r="P2779">
        <v>90</v>
      </c>
      <c r="Q2779" t="str">
        <f>CONCATENATE(Speciality[[#This Row],[Программа]],"_",Speciality[[#This Row],[Процент]])</f>
        <v>Профессиональное обучение_90</v>
      </c>
      <c r="R2779" s="66" t="s">
        <v>5217</v>
      </c>
      <c r="S2779" t="str">
        <f>CONCATENATE(Speciality[[#This Row],[тех1]],"_",Speciality[[#This Row],[Код]])</f>
        <v>Профессиональное обучение_90_12978</v>
      </c>
      <c r="T2779" t="s">
        <v>5218</v>
      </c>
    </row>
    <row r="2780" spans="15:20" x14ac:dyDescent="0.2">
      <c r="O2780" t="s">
        <v>170</v>
      </c>
      <c r="P2780">
        <v>90</v>
      </c>
      <c r="Q2780" t="str">
        <f>CONCATENATE(Speciality[[#This Row],[Программа]],"_",Speciality[[#This Row],[Процент]])</f>
        <v>Профессиональное обучение_90</v>
      </c>
      <c r="R2780" s="66" t="s">
        <v>5219</v>
      </c>
      <c r="S2780" t="str">
        <f>CONCATENATE(Speciality[[#This Row],[тех1]],"_",Speciality[[#This Row],[Код]])</f>
        <v>Профессиональное обучение_90_12981</v>
      </c>
      <c r="T2780" t="s">
        <v>5220</v>
      </c>
    </row>
    <row r="2781" spans="15:20" x14ac:dyDescent="0.2">
      <c r="O2781" t="s">
        <v>170</v>
      </c>
      <c r="P2781">
        <v>90</v>
      </c>
      <c r="Q2781" t="str">
        <f>CONCATENATE(Speciality[[#This Row],[Программа]],"_",Speciality[[#This Row],[Процент]])</f>
        <v>Профессиональное обучение_90</v>
      </c>
      <c r="R2781" s="66" t="s">
        <v>5221</v>
      </c>
      <c r="S2781" t="str">
        <f>CONCATENATE(Speciality[[#This Row],[тех1]],"_",Speciality[[#This Row],[Код]])</f>
        <v>Профессиональное обучение_90_12982</v>
      </c>
      <c r="T2781" t="s">
        <v>5222</v>
      </c>
    </row>
    <row r="2782" spans="15:20" x14ac:dyDescent="0.2">
      <c r="O2782" t="s">
        <v>170</v>
      </c>
      <c r="P2782">
        <v>90</v>
      </c>
      <c r="Q2782" t="str">
        <f>CONCATENATE(Speciality[[#This Row],[Программа]],"_",Speciality[[#This Row],[Процент]])</f>
        <v>Профессиональное обучение_90</v>
      </c>
      <c r="R2782" s="66" t="s">
        <v>5223</v>
      </c>
      <c r="S2782" t="str">
        <f>CONCATENATE(Speciality[[#This Row],[тех1]],"_",Speciality[[#This Row],[Код]])</f>
        <v>Профессиональное обучение_90_12983</v>
      </c>
      <c r="T2782" t="s">
        <v>5224</v>
      </c>
    </row>
    <row r="2783" spans="15:20" x14ac:dyDescent="0.2">
      <c r="O2783" t="s">
        <v>170</v>
      </c>
      <c r="P2783">
        <v>90</v>
      </c>
      <c r="Q2783" t="str">
        <f>CONCATENATE(Speciality[[#This Row],[Программа]],"_",Speciality[[#This Row],[Процент]])</f>
        <v>Профессиональное обучение_90</v>
      </c>
      <c r="R2783" s="66" t="s">
        <v>5225</v>
      </c>
      <c r="S2783" t="str">
        <f>CONCATENATE(Speciality[[#This Row],[тех1]],"_",Speciality[[#This Row],[Код]])</f>
        <v>Профессиональное обучение_90_12985</v>
      </c>
      <c r="T2783" t="s">
        <v>5226</v>
      </c>
    </row>
    <row r="2784" spans="15:20" x14ac:dyDescent="0.2">
      <c r="O2784" t="s">
        <v>170</v>
      </c>
      <c r="P2784">
        <v>90</v>
      </c>
      <c r="Q2784" t="str">
        <f>CONCATENATE(Speciality[[#This Row],[Программа]],"_",Speciality[[#This Row],[Процент]])</f>
        <v>Профессиональное обучение_90</v>
      </c>
      <c r="R2784" s="66" t="s">
        <v>5227</v>
      </c>
      <c r="S2784" t="str">
        <f>CONCATENATE(Speciality[[#This Row],[тех1]],"_",Speciality[[#This Row],[Код]])</f>
        <v>Профессиональное обучение_90_12987</v>
      </c>
      <c r="T2784" t="s">
        <v>5228</v>
      </c>
    </row>
    <row r="2785" spans="15:20" x14ac:dyDescent="0.2">
      <c r="O2785" t="s">
        <v>170</v>
      </c>
      <c r="P2785">
        <v>90</v>
      </c>
      <c r="Q2785" t="str">
        <f>CONCATENATE(Speciality[[#This Row],[Программа]],"_",Speciality[[#This Row],[Процент]])</f>
        <v>Профессиональное обучение_90</v>
      </c>
      <c r="R2785" s="66" t="s">
        <v>5229</v>
      </c>
      <c r="S2785" t="str">
        <f>CONCATENATE(Speciality[[#This Row],[тех1]],"_",Speciality[[#This Row],[Код]])</f>
        <v>Профессиональное обучение_90_12989</v>
      </c>
      <c r="T2785" t="s">
        <v>5230</v>
      </c>
    </row>
    <row r="2786" spans="15:20" x14ac:dyDescent="0.2">
      <c r="O2786" t="s">
        <v>170</v>
      </c>
      <c r="P2786">
        <v>90</v>
      </c>
      <c r="Q2786" t="str">
        <f>CONCATENATE(Speciality[[#This Row],[Программа]],"_",Speciality[[#This Row],[Процент]])</f>
        <v>Профессиональное обучение_90</v>
      </c>
      <c r="R2786" s="66" t="s">
        <v>5231</v>
      </c>
      <c r="S2786" t="str">
        <f>CONCATENATE(Speciality[[#This Row],[тех1]],"_",Speciality[[#This Row],[Код]])</f>
        <v>Профессиональное обучение_90_12991</v>
      </c>
      <c r="T2786" t="s">
        <v>5232</v>
      </c>
    </row>
    <row r="2787" spans="15:20" x14ac:dyDescent="0.2">
      <c r="O2787" t="s">
        <v>170</v>
      </c>
      <c r="P2787">
        <v>90</v>
      </c>
      <c r="Q2787" t="str">
        <f>CONCATENATE(Speciality[[#This Row],[Программа]],"_",Speciality[[#This Row],[Процент]])</f>
        <v>Профессиональное обучение_90</v>
      </c>
      <c r="R2787" s="66" t="s">
        <v>5233</v>
      </c>
      <c r="S2787" t="str">
        <f>CONCATENATE(Speciality[[#This Row],[тех1]],"_",Speciality[[#This Row],[Код]])</f>
        <v>Профессиональное обучение_90_12993</v>
      </c>
      <c r="T2787" t="s">
        <v>5234</v>
      </c>
    </row>
    <row r="2788" spans="15:20" x14ac:dyDescent="0.2">
      <c r="O2788" t="s">
        <v>170</v>
      </c>
      <c r="P2788">
        <v>90</v>
      </c>
      <c r="Q2788" t="str">
        <f>CONCATENATE(Speciality[[#This Row],[Программа]],"_",Speciality[[#This Row],[Процент]])</f>
        <v>Профессиональное обучение_90</v>
      </c>
      <c r="R2788" s="66" t="s">
        <v>5235</v>
      </c>
      <c r="S2788" t="str">
        <f>CONCATENATE(Speciality[[#This Row],[тех1]],"_",Speciality[[#This Row],[Код]])</f>
        <v>Профессиональное обучение_90_12995</v>
      </c>
      <c r="T2788" t="s">
        <v>5236</v>
      </c>
    </row>
    <row r="2789" spans="15:20" x14ac:dyDescent="0.2">
      <c r="O2789" t="s">
        <v>170</v>
      </c>
      <c r="P2789">
        <v>90</v>
      </c>
      <c r="Q2789" t="str">
        <f>CONCATENATE(Speciality[[#This Row],[Программа]],"_",Speciality[[#This Row],[Процент]])</f>
        <v>Профессиональное обучение_90</v>
      </c>
      <c r="R2789" s="66" t="s">
        <v>5237</v>
      </c>
      <c r="S2789" t="str">
        <f>CONCATENATE(Speciality[[#This Row],[тех1]],"_",Speciality[[#This Row],[Код]])</f>
        <v>Профессиональное обучение_90_12997</v>
      </c>
      <c r="T2789" t="s">
        <v>5238</v>
      </c>
    </row>
    <row r="2790" spans="15:20" x14ac:dyDescent="0.2">
      <c r="O2790" t="s">
        <v>170</v>
      </c>
      <c r="P2790">
        <v>90</v>
      </c>
      <c r="Q2790" t="str">
        <f>CONCATENATE(Speciality[[#This Row],[Программа]],"_",Speciality[[#This Row],[Процент]])</f>
        <v>Профессиональное обучение_90</v>
      </c>
      <c r="R2790" s="66" t="s">
        <v>5239</v>
      </c>
      <c r="S2790" t="str">
        <f>CONCATENATE(Speciality[[#This Row],[тех1]],"_",Speciality[[#This Row],[Код]])</f>
        <v>Профессиональное обучение_90_12999</v>
      </c>
      <c r="T2790" t="s">
        <v>5240</v>
      </c>
    </row>
    <row r="2791" spans="15:20" x14ac:dyDescent="0.2">
      <c r="O2791" t="s">
        <v>170</v>
      </c>
      <c r="P2791">
        <v>90</v>
      </c>
      <c r="Q2791" t="str">
        <f>CONCATENATE(Speciality[[#This Row],[Программа]],"_",Speciality[[#This Row],[Процент]])</f>
        <v>Профессиональное обучение_90</v>
      </c>
      <c r="R2791" s="66" t="s">
        <v>5241</v>
      </c>
      <c r="S2791" t="str">
        <f>CONCATENATE(Speciality[[#This Row],[тех1]],"_",Speciality[[#This Row],[Код]])</f>
        <v>Профессиональное обучение_90_13001</v>
      </c>
      <c r="T2791" t="s">
        <v>5242</v>
      </c>
    </row>
    <row r="2792" spans="15:20" x14ac:dyDescent="0.2">
      <c r="O2792" t="s">
        <v>170</v>
      </c>
      <c r="P2792">
        <v>90</v>
      </c>
      <c r="Q2792" t="str">
        <f>CONCATENATE(Speciality[[#This Row],[Программа]],"_",Speciality[[#This Row],[Процент]])</f>
        <v>Профессиональное обучение_90</v>
      </c>
      <c r="R2792" s="66" t="s">
        <v>5243</v>
      </c>
      <c r="S2792" t="str">
        <f>CONCATENATE(Speciality[[#This Row],[тех1]],"_",Speciality[[#This Row],[Код]])</f>
        <v>Профессиональное обучение_90_13003</v>
      </c>
      <c r="T2792" t="s">
        <v>5244</v>
      </c>
    </row>
    <row r="2793" spans="15:20" x14ac:dyDescent="0.2">
      <c r="O2793" t="s">
        <v>170</v>
      </c>
      <c r="P2793">
        <v>90</v>
      </c>
      <c r="Q2793" t="str">
        <f>CONCATENATE(Speciality[[#This Row],[Программа]],"_",Speciality[[#This Row],[Процент]])</f>
        <v>Профессиональное обучение_90</v>
      </c>
      <c r="R2793" s="66" t="s">
        <v>5245</v>
      </c>
      <c r="S2793" t="str">
        <f>CONCATENATE(Speciality[[#This Row],[тех1]],"_",Speciality[[#This Row],[Код]])</f>
        <v>Профессиональное обучение_90_13007</v>
      </c>
      <c r="T2793" t="s">
        <v>5246</v>
      </c>
    </row>
    <row r="2794" spans="15:20" x14ac:dyDescent="0.2">
      <c r="O2794" t="s">
        <v>170</v>
      </c>
      <c r="P2794">
        <v>90</v>
      </c>
      <c r="Q2794" t="str">
        <f>CONCATENATE(Speciality[[#This Row],[Программа]],"_",Speciality[[#This Row],[Процент]])</f>
        <v>Профессиональное обучение_90</v>
      </c>
      <c r="R2794" s="66" t="s">
        <v>5247</v>
      </c>
      <c r="S2794" t="str">
        <f>CONCATENATE(Speciality[[#This Row],[тех1]],"_",Speciality[[#This Row],[Код]])</f>
        <v>Профессиональное обучение_90_13009</v>
      </c>
      <c r="T2794" t="s">
        <v>5248</v>
      </c>
    </row>
    <row r="2795" spans="15:20" x14ac:dyDescent="0.2">
      <c r="O2795" t="s">
        <v>170</v>
      </c>
      <c r="P2795">
        <v>90</v>
      </c>
      <c r="Q2795" t="str">
        <f>CONCATENATE(Speciality[[#This Row],[Программа]],"_",Speciality[[#This Row],[Процент]])</f>
        <v>Профессиональное обучение_90</v>
      </c>
      <c r="R2795" s="66" t="s">
        <v>5249</v>
      </c>
      <c r="S2795" t="str">
        <f>CONCATENATE(Speciality[[#This Row],[тех1]],"_",Speciality[[#This Row],[Код]])</f>
        <v>Профессиональное обучение_90_13013</v>
      </c>
      <c r="T2795" t="s">
        <v>5250</v>
      </c>
    </row>
    <row r="2796" spans="15:20" x14ac:dyDescent="0.2">
      <c r="O2796" t="s">
        <v>170</v>
      </c>
      <c r="P2796">
        <v>90</v>
      </c>
      <c r="Q2796" t="str">
        <f>CONCATENATE(Speciality[[#This Row],[Программа]],"_",Speciality[[#This Row],[Процент]])</f>
        <v>Профессиональное обучение_90</v>
      </c>
      <c r="R2796" s="66" t="s">
        <v>5251</v>
      </c>
      <c r="S2796" t="str">
        <f>CONCATENATE(Speciality[[#This Row],[тех1]],"_",Speciality[[#This Row],[Код]])</f>
        <v>Профессиональное обучение_90_13015</v>
      </c>
      <c r="T2796" t="s">
        <v>5252</v>
      </c>
    </row>
    <row r="2797" spans="15:20" x14ac:dyDescent="0.2">
      <c r="O2797" t="s">
        <v>170</v>
      </c>
      <c r="P2797">
        <v>90</v>
      </c>
      <c r="Q2797" t="str">
        <f>CONCATENATE(Speciality[[#This Row],[Программа]],"_",Speciality[[#This Row],[Процент]])</f>
        <v>Профессиональное обучение_90</v>
      </c>
      <c r="R2797" s="66" t="s">
        <v>5253</v>
      </c>
      <c r="S2797" t="str">
        <f>CONCATENATE(Speciality[[#This Row],[тех1]],"_",Speciality[[#This Row],[Код]])</f>
        <v>Профессиональное обучение_90_13016</v>
      </c>
      <c r="T2797" t="s">
        <v>5254</v>
      </c>
    </row>
    <row r="2798" spans="15:20" x14ac:dyDescent="0.2">
      <c r="O2798" t="s">
        <v>170</v>
      </c>
      <c r="P2798">
        <v>90</v>
      </c>
      <c r="Q2798" t="str">
        <f>CONCATENATE(Speciality[[#This Row],[Программа]],"_",Speciality[[#This Row],[Процент]])</f>
        <v>Профессиональное обучение_90</v>
      </c>
      <c r="R2798" s="66" t="s">
        <v>5255</v>
      </c>
      <c r="S2798" t="str">
        <f>CONCATENATE(Speciality[[#This Row],[тех1]],"_",Speciality[[#This Row],[Код]])</f>
        <v>Профессиональное обучение_90_13018</v>
      </c>
      <c r="T2798" t="s">
        <v>5256</v>
      </c>
    </row>
    <row r="2799" spans="15:20" x14ac:dyDescent="0.2">
      <c r="O2799" t="s">
        <v>170</v>
      </c>
      <c r="P2799">
        <v>90</v>
      </c>
      <c r="Q2799" t="str">
        <f>CONCATENATE(Speciality[[#This Row],[Программа]],"_",Speciality[[#This Row],[Процент]])</f>
        <v>Профессиональное обучение_90</v>
      </c>
      <c r="R2799" s="66" t="s">
        <v>5257</v>
      </c>
      <c r="S2799" t="str">
        <f>CONCATENATE(Speciality[[#This Row],[тех1]],"_",Speciality[[#This Row],[Код]])</f>
        <v>Профессиональное обучение_90_13022</v>
      </c>
      <c r="T2799" t="s">
        <v>5258</v>
      </c>
    </row>
    <row r="2800" spans="15:20" x14ac:dyDescent="0.2">
      <c r="O2800" t="s">
        <v>170</v>
      </c>
      <c r="P2800">
        <v>90</v>
      </c>
      <c r="Q2800" t="str">
        <f>CONCATENATE(Speciality[[#This Row],[Программа]],"_",Speciality[[#This Row],[Процент]])</f>
        <v>Профессиональное обучение_90</v>
      </c>
      <c r="R2800" s="66" t="s">
        <v>5259</v>
      </c>
      <c r="S2800" t="str">
        <f>CONCATENATE(Speciality[[#This Row],[тех1]],"_",Speciality[[#This Row],[Код]])</f>
        <v>Профессиональное обучение_90_13024</v>
      </c>
      <c r="T2800" t="s">
        <v>5260</v>
      </c>
    </row>
    <row r="2801" spans="15:20" x14ac:dyDescent="0.2">
      <c r="O2801" t="s">
        <v>170</v>
      </c>
      <c r="P2801">
        <v>90</v>
      </c>
      <c r="Q2801" t="str">
        <f>CONCATENATE(Speciality[[#This Row],[Программа]],"_",Speciality[[#This Row],[Процент]])</f>
        <v>Профессиональное обучение_90</v>
      </c>
      <c r="R2801" s="66" t="s">
        <v>5261</v>
      </c>
      <c r="S2801" t="str">
        <f>CONCATENATE(Speciality[[#This Row],[тех1]],"_",Speciality[[#This Row],[Код]])</f>
        <v>Профессиональное обучение_90_13026</v>
      </c>
      <c r="T2801" t="s">
        <v>5262</v>
      </c>
    </row>
    <row r="2802" spans="15:20" x14ac:dyDescent="0.2">
      <c r="O2802" t="s">
        <v>170</v>
      </c>
      <c r="P2802">
        <v>90</v>
      </c>
      <c r="Q2802" t="str">
        <f>CONCATENATE(Speciality[[#This Row],[Программа]],"_",Speciality[[#This Row],[Процент]])</f>
        <v>Профессиональное обучение_90</v>
      </c>
      <c r="R2802" s="66" t="s">
        <v>5263</v>
      </c>
      <c r="S2802" t="str">
        <f>CONCATENATE(Speciality[[#This Row],[тех1]],"_",Speciality[[#This Row],[Код]])</f>
        <v>Профессиональное обучение_90_13028</v>
      </c>
      <c r="T2802" t="s">
        <v>5264</v>
      </c>
    </row>
    <row r="2803" spans="15:20" x14ac:dyDescent="0.2">
      <c r="O2803" t="s">
        <v>170</v>
      </c>
      <c r="P2803">
        <v>90</v>
      </c>
      <c r="Q2803" t="str">
        <f>CONCATENATE(Speciality[[#This Row],[Программа]],"_",Speciality[[#This Row],[Процент]])</f>
        <v>Профессиональное обучение_90</v>
      </c>
      <c r="R2803" s="66" t="s">
        <v>5265</v>
      </c>
      <c r="S2803" t="str">
        <f>CONCATENATE(Speciality[[#This Row],[тех1]],"_",Speciality[[#This Row],[Код]])</f>
        <v>Профессиональное обучение_90_13036</v>
      </c>
      <c r="T2803" t="s">
        <v>5266</v>
      </c>
    </row>
    <row r="2804" spans="15:20" x14ac:dyDescent="0.2">
      <c r="O2804" t="s">
        <v>170</v>
      </c>
      <c r="P2804">
        <v>90</v>
      </c>
      <c r="Q2804" t="str">
        <f>CONCATENATE(Speciality[[#This Row],[Программа]],"_",Speciality[[#This Row],[Процент]])</f>
        <v>Профессиональное обучение_90</v>
      </c>
      <c r="R2804" s="66" t="s">
        <v>5267</v>
      </c>
      <c r="S2804" t="str">
        <f>CONCATENATE(Speciality[[#This Row],[тех1]],"_",Speciality[[#This Row],[Код]])</f>
        <v>Профессиональное обучение_90_13038</v>
      </c>
      <c r="T2804" t="s">
        <v>5268</v>
      </c>
    </row>
    <row r="2805" spans="15:20" x14ac:dyDescent="0.2">
      <c r="O2805" t="s">
        <v>170</v>
      </c>
      <c r="P2805">
        <v>90</v>
      </c>
      <c r="Q2805" t="str">
        <f>CONCATENATE(Speciality[[#This Row],[Программа]],"_",Speciality[[#This Row],[Процент]])</f>
        <v>Профессиональное обучение_90</v>
      </c>
      <c r="R2805" s="66" t="s">
        <v>5269</v>
      </c>
      <c r="S2805" t="str">
        <f>CONCATENATE(Speciality[[#This Row],[тех1]],"_",Speciality[[#This Row],[Код]])</f>
        <v>Профессиональное обучение_90_13040</v>
      </c>
      <c r="T2805" t="s">
        <v>5270</v>
      </c>
    </row>
    <row r="2806" spans="15:20" x14ac:dyDescent="0.2">
      <c r="O2806" t="s">
        <v>170</v>
      </c>
      <c r="P2806">
        <v>90</v>
      </c>
      <c r="Q2806" t="str">
        <f>CONCATENATE(Speciality[[#This Row],[Программа]],"_",Speciality[[#This Row],[Процент]])</f>
        <v>Профессиональное обучение_90</v>
      </c>
      <c r="R2806" s="66" t="s">
        <v>5271</v>
      </c>
      <c r="S2806" t="str">
        <f>CONCATENATE(Speciality[[#This Row],[тех1]],"_",Speciality[[#This Row],[Код]])</f>
        <v>Профессиональное обучение_90_13041</v>
      </c>
      <c r="T2806" t="s">
        <v>5272</v>
      </c>
    </row>
    <row r="2807" spans="15:20" x14ac:dyDescent="0.2">
      <c r="O2807" t="s">
        <v>170</v>
      </c>
      <c r="P2807">
        <v>90</v>
      </c>
      <c r="Q2807" t="str">
        <f>CONCATENATE(Speciality[[#This Row],[Программа]],"_",Speciality[[#This Row],[Процент]])</f>
        <v>Профессиональное обучение_90</v>
      </c>
      <c r="R2807" s="66" t="s">
        <v>5273</v>
      </c>
      <c r="S2807" t="str">
        <f>CONCATENATE(Speciality[[#This Row],[тех1]],"_",Speciality[[#This Row],[Код]])</f>
        <v>Профессиональное обучение_90_13043</v>
      </c>
      <c r="T2807" t="s">
        <v>5274</v>
      </c>
    </row>
    <row r="2808" spans="15:20" x14ac:dyDescent="0.2">
      <c r="O2808" t="s">
        <v>170</v>
      </c>
      <c r="P2808">
        <v>90</v>
      </c>
      <c r="Q2808" t="str">
        <f>CONCATENATE(Speciality[[#This Row],[Программа]],"_",Speciality[[#This Row],[Процент]])</f>
        <v>Профессиональное обучение_90</v>
      </c>
      <c r="R2808" s="66" t="s">
        <v>5275</v>
      </c>
      <c r="S2808" t="str">
        <f>CONCATENATE(Speciality[[#This Row],[тех1]],"_",Speciality[[#This Row],[Код]])</f>
        <v>Профессиональное обучение_90_13045</v>
      </c>
      <c r="T2808" t="s">
        <v>5276</v>
      </c>
    </row>
    <row r="2809" spans="15:20" x14ac:dyDescent="0.2">
      <c r="O2809" t="s">
        <v>170</v>
      </c>
      <c r="P2809">
        <v>90</v>
      </c>
      <c r="Q2809" t="str">
        <f>CONCATENATE(Speciality[[#This Row],[Программа]],"_",Speciality[[#This Row],[Процент]])</f>
        <v>Профессиональное обучение_90</v>
      </c>
      <c r="R2809" s="66" t="s">
        <v>5277</v>
      </c>
      <c r="S2809" t="str">
        <f>CONCATENATE(Speciality[[#This Row],[тех1]],"_",Speciality[[#This Row],[Код]])</f>
        <v>Профессиональное обучение_90_13047</v>
      </c>
      <c r="T2809" t="s">
        <v>5278</v>
      </c>
    </row>
    <row r="2810" spans="15:20" x14ac:dyDescent="0.2">
      <c r="O2810" t="s">
        <v>170</v>
      </c>
      <c r="P2810">
        <v>90</v>
      </c>
      <c r="Q2810" t="str">
        <f>CONCATENATE(Speciality[[#This Row],[Программа]],"_",Speciality[[#This Row],[Процент]])</f>
        <v>Профессиональное обучение_90</v>
      </c>
      <c r="R2810" s="66" t="s">
        <v>5279</v>
      </c>
      <c r="S2810" t="str">
        <f>CONCATENATE(Speciality[[#This Row],[тех1]],"_",Speciality[[#This Row],[Код]])</f>
        <v>Профессиональное обучение_90_13049</v>
      </c>
      <c r="T2810" t="s">
        <v>5280</v>
      </c>
    </row>
    <row r="2811" spans="15:20" x14ac:dyDescent="0.2">
      <c r="O2811" t="s">
        <v>170</v>
      </c>
      <c r="P2811">
        <v>90</v>
      </c>
      <c r="Q2811" t="str">
        <f>CONCATENATE(Speciality[[#This Row],[Программа]],"_",Speciality[[#This Row],[Процент]])</f>
        <v>Профессиональное обучение_90</v>
      </c>
      <c r="R2811" s="66" t="s">
        <v>5281</v>
      </c>
      <c r="S2811" t="str">
        <f>CONCATENATE(Speciality[[#This Row],[тех1]],"_",Speciality[[#This Row],[Код]])</f>
        <v>Профессиональное обучение_90_13051</v>
      </c>
      <c r="T2811" t="s">
        <v>5282</v>
      </c>
    </row>
    <row r="2812" spans="15:20" x14ac:dyDescent="0.2">
      <c r="O2812" t="s">
        <v>170</v>
      </c>
      <c r="P2812">
        <v>90</v>
      </c>
      <c r="Q2812" t="str">
        <f>CONCATENATE(Speciality[[#This Row],[Программа]],"_",Speciality[[#This Row],[Процент]])</f>
        <v>Профессиональное обучение_90</v>
      </c>
      <c r="R2812" s="66" t="s">
        <v>5283</v>
      </c>
      <c r="S2812" t="str">
        <f>CONCATENATE(Speciality[[#This Row],[тех1]],"_",Speciality[[#This Row],[Код]])</f>
        <v>Профессиональное обучение_90_13053</v>
      </c>
      <c r="T2812" t="s">
        <v>5284</v>
      </c>
    </row>
    <row r="2813" spans="15:20" x14ac:dyDescent="0.2">
      <c r="O2813" t="s">
        <v>170</v>
      </c>
      <c r="P2813">
        <v>90</v>
      </c>
      <c r="Q2813" t="str">
        <f>CONCATENATE(Speciality[[#This Row],[Программа]],"_",Speciality[[#This Row],[Процент]])</f>
        <v>Профессиональное обучение_90</v>
      </c>
      <c r="R2813" s="66" t="s">
        <v>5285</v>
      </c>
      <c r="S2813" t="str">
        <f>CONCATENATE(Speciality[[#This Row],[тех1]],"_",Speciality[[#This Row],[Код]])</f>
        <v>Профессиональное обучение_90_13055</v>
      </c>
      <c r="T2813" t="s">
        <v>5286</v>
      </c>
    </row>
    <row r="2814" spans="15:20" x14ac:dyDescent="0.2">
      <c r="O2814" t="s">
        <v>170</v>
      </c>
      <c r="P2814">
        <v>90</v>
      </c>
      <c r="Q2814" t="str">
        <f>CONCATENATE(Speciality[[#This Row],[Программа]],"_",Speciality[[#This Row],[Процент]])</f>
        <v>Профессиональное обучение_90</v>
      </c>
      <c r="R2814" s="66" t="s">
        <v>5287</v>
      </c>
      <c r="S2814" t="str">
        <f>CONCATENATE(Speciality[[#This Row],[тех1]],"_",Speciality[[#This Row],[Код]])</f>
        <v>Профессиональное обучение_90_13057</v>
      </c>
      <c r="T2814" t="s">
        <v>5288</v>
      </c>
    </row>
    <row r="2815" spans="15:20" x14ac:dyDescent="0.2">
      <c r="O2815" t="s">
        <v>170</v>
      </c>
      <c r="P2815">
        <v>90</v>
      </c>
      <c r="Q2815" t="str">
        <f>CONCATENATE(Speciality[[#This Row],[Программа]],"_",Speciality[[#This Row],[Процент]])</f>
        <v>Профессиональное обучение_90</v>
      </c>
      <c r="R2815" s="66" t="s">
        <v>5289</v>
      </c>
      <c r="S2815" t="str">
        <f>CONCATENATE(Speciality[[#This Row],[тех1]],"_",Speciality[[#This Row],[Код]])</f>
        <v>Профессиональное обучение_90_13059</v>
      </c>
      <c r="T2815" t="s">
        <v>5290</v>
      </c>
    </row>
    <row r="2816" spans="15:20" x14ac:dyDescent="0.2">
      <c r="O2816" t="s">
        <v>170</v>
      </c>
      <c r="P2816">
        <v>90</v>
      </c>
      <c r="Q2816" t="str">
        <f>CONCATENATE(Speciality[[#This Row],[Программа]],"_",Speciality[[#This Row],[Процент]])</f>
        <v>Профессиональное обучение_90</v>
      </c>
      <c r="R2816" s="66" t="s">
        <v>5291</v>
      </c>
      <c r="S2816" t="str">
        <f>CONCATENATE(Speciality[[#This Row],[тех1]],"_",Speciality[[#This Row],[Код]])</f>
        <v>Профессиональное обучение_90_13061</v>
      </c>
      <c r="T2816" t="s">
        <v>5292</v>
      </c>
    </row>
    <row r="2817" spans="15:20" x14ac:dyDescent="0.2">
      <c r="O2817" t="s">
        <v>170</v>
      </c>
      <c r="P2817">
        <v>90</v>
      </c>
      <c r="Q2817" t="str">
        <f>CONCATENATE(Speciality[[#This Row],[Программа]],"_",Speciality[[#This Row],[Процент]])</f>
        <v>Профессиональное обучение_90</v>
      </c>
      <c r="R2817" s="66" t="s">
        <v>5293</v>
      </c>
      <c r="S2817" t="str">
        <f>CONCATENATE(Speciality[[#This Row],[тех1]],"_",Speciality[[#This Row],[Код]])</f>
        <v>Профессиональное обучение_90_13063</v>
      </c>
      <c r="T2817" t="s">
        <v>1206</v>
      </c>
    </row>
    <row r="2818" spans="15:20" x14ac:dyDescent="0.2">
      <c r="O2818" t="s">
        <v>170</v>
      </c>
      <c r="P2818">
        <v>90</v>
      </c>
      <c r="Q2818" t="str">
        <f>CONCATENATE(Speciality[[#This Row],[Программа]],"_",Speciality[[#This Row],[Процент]])</f>
        <v>Профессиональное обучение_90</v>
      </c>
      <c r="R2818" s="66" t="s">
        <v>5294</v>
      </c>
      <c r="S2818" t="str">
        <f>CONCATENATE(Speciality[[#This Row],[тех1]],"_",Speciality[[#This Row],[Код]])</f>
        <v>Профессиональное обучение_90_13065</v>
      </c>
      <c r="T2818" t="s">
        <v>5295</v>
      </c>
    </row>
    <row r="2819" spans="15:20" x14ac:dyDescent="0.2">
      <c r="O2819" t="s">
        <v>170</v>
      </c>
      <c r="P2819">
        <v>90</v>
      </c>
      <c r="Q2819" t="str">
        <f>CONCATENATE(Speciality[[#This Row],[Программа]],"_",Speciality[[#This Row],[Процент]])</f>
        <v>Профессиональное обучение_90</v>
      </c>
      <c r="R2819" s="66" t="s">
        <v>5296</v>
      </c>
      <c r="S2819" t="str">
        <f>CONCATENATE(Speciality[[#This Row],[тех1]],"_",Speciality[[#This Row],[Код]])</f>
        <v>Профессиональное обучение_90_13066</v>
      </c>
      <c r="T2819" t="s">
        <v>5297</v>
      </c>
    </row>
    <row r="2820" spans="15:20" x14ac:dyDescent="0.2">
      <c r="O2820" t="s">
        <v>170</v>
      </c>
      <c r="P2820">
        <v>90</v>
      </c>
      <c r="Q2820" t="str">
        <f>CONCATENATE(Speciality[[#This Row],[Программа]],"_",Speciality[[#This Row],[Процент]])</f>
        <v>Профессиональное обучение_90</v>
      </c>
      <c r="R2820" s="66" t="s">
        <v>5298</v>
      </c>
      <c r="S2820" t="str">
        <f>CONCATENATE(Speciality[[#This Row],[тех1]],"_",Speciality[[#This Row],[Код]])</f>
        <v>Профессиональное обучение_90_13068</v>
      </c>
      <c r="T2820" t="s">
        <v>2390</v>
      </c>
    </row>
    <row r="2821" spans="15:20" x14ac:dyDescent="0.2">
      <c r="O2821" t="s">
        <v>170</v>
      </c>
      <c r="P2821">
        <v>90</v>
      </c>
      <c r="Q2821" t="str">
        <f>CONCATENATE(Speciality[[#This Row],[Программа]],"_",Speciality[[#This Row],[Процент]])</f>
        <v>Профессиональное обучение_90</v>
      </c>
      <c r="R2821" s="66" t="s">
        <v>5299</v>
      </c>
      <c r="S2821" t="str">
        <f>CONCATENATE(Speciality[[#This Row],[тех1]],"_",Speciality[[#This Row],[Код]])</f>
        <v>Профессиональное обучение_90_13070</v>
      </c>
      <c r="T2821" t="s">
        <v>5300</v>
      </c>
    </row>
    <row r="2822" spans="15:20" x14ac:dyDescent="0.2">
      <c r="O2822" t="s">
        <v>170</v>
      </c>
      <c r="P2822">
        <v>90</v>
      </c>
      <c r="Q2822" t="str">
        <f>CONCATENATE(Speciality[[#This Row],[Программа]],"_",Speciality[[#This Row],[Процент]])</f>
        <v>Профессиональное обучение_90</v>
      </c>
      <c r="R2822" s="66" t="s">
        <v>5301</v>
      </c>
      <c r="S2822" t="str">
        <f>CONCATENATE(Speciality[[#This Row],[тех1]],"_",Speciality[[#This Row],[Код]])</f>
        <v>Профессиональное обучение_90_13072</v>
      </c>
      <c r="T2822" t="s">
        <v>5302</v>
      </c>
    </row>
    <row r="2823" spans="15:20" x14ac:dyDescent="0.2">
      <c r="O2823" t="s">
        <v>170</v>
      </c>
      <c r="P2823">
        <v>90</v>
      </c>
      <c r="Q2823" t="str">
        <f>CONCATENATE(Speciality[[#This Row],[Программа]],"_",Speciality[[#This Row],[Процент]])</f>
        <v>Профессиональное обучение_90</v>
      </c>
      <c r="R2823" s="66" t="s">
        <v>5303</v>
      </c>
      <c r="S2823" t="str">
        <f>CONCATENATE(Speciality[[#This Row],[тех1]],"_",Speciality[[#This Row],[Код]])</f>
        <v>Профессиональное обучение_90_13074</v>
      </c>
      <c r="T2823" t="s">
        <v>5304</v>
      </c>
    </row>
    <row r="2824" spans="15:20" x14ac:dyDescent="0.2">
      <c r="O2824" t="s">
        <v>170</v>
      </c>
      <c r="P2824">
        <v>90</v>
      </c>
      <c r="Q2824" t="str">
        <f>CONCATENATE(Speciality[[#This Row],[Программа]],"_",Speciality[[#This Row],[Процент]])</f>
        <v>Профессиональное обучение_90</v>
      </c>
      <c r="R2824" s="66" t="s">
        <v>5305</v>
      </c>
      <c r="S2824" t="str">
        <f>CONCATENATE(Speciality[[#This Row],[тех1]],"_",Speciality[[#This Row],[Код]])</f>
        <v>Профессиональное обучение_90_13079</v>
      </c>
      <c r="T2824" t="s">
        <v>5306</v>
      </c>
    </row>
    <row r="2825" spans="15:20" x14ac:dyDescent="0.2">
      <c r="O2825" t="s">
        <v>170</v>
      </c>
      <c r="P2825">
        <v>90</v>
      </c>
      <c r="Q2825" t="str">
        <f>CONCATENATE(Speciality[[#This Row],[Программа]],"_",Speciality[[#This Row],[Процент]])</f>
        <v>Профессиональное обучение_90</v>
      </c>
      <c r="R2825" s="66" t="s">
        <v>5307</v>
      </c>
      <c r="S2825" t="str">
        <f>CONCATENATE(Speciality[[#This Row],[тех1]],"_",Speciality[[#This Row],[Код]])</f>
        <v>Профессиональное обучение_90_13080</v>
      </c>
      <c r="T2825" t="s">
        <v>5306</v>
      </c>
    </row>
    <row r="2826" spans="15:20" x14ac:dyDescent="0.2">
      <c r="O2826" t="s">
        <v>170</v>
      </c>
      <c r="P2826">
        <v>90</v>
      </c>
      <c r="Q2826" t="str">
        <f>CONCATENATE(Speciality[[#This Row],[Программа]],"_",Speciality[[#This Row],[Процент]])</f>
        <v>Профессиональное обучение_90</v>
      </c>
      <c r="R2826" s="66" t="s">
        <v>5308</v>
      </c>
      <c r="S2826" t="str">
        <f>CONCATENATE(Speciality[[#This Row],[тех1]],"_",Speciality[[#This Row],[Код]])</f>
        <v>Профессиональное обучение_90_13081</v>
      </c>
      <c r="T2826" t="s">
        <v>5309</v>
      </c>
    </row>
    <row r="2827" spans="15:20" x14ac:dyDescent="0.2">
      <c r="O2827" t="s">
        <v>170</v>
      </c>
      <c r="P2827">
        <v>90</v>
      </c>
      <c r="Q2827" t="str">
        <f>CONCATENATE(Speciality[[#This Row],[Программа]],"_",Speciality[[#This Row],[Процент]])</f>
        <v>Профессиональное обучение_90</v>
      </c>
      <c r="R2827" s="66" t="s">
        <v>5310</v>
      </c>
      <c r="S2827" t="str">
        <f>CONCATENATE(Speciality[[#This Row],[тех1]],"_",Speciality[[#This Row],[Код]])</f>
        <v>Профессиональное обучение_90_13083</v>
      </c>
      <c r="T2827" t="s">
        <v>5311</v>
      </c>
    </row>
    <row r="2828" spans="15:20" x14ac:dyDescent="0.2">
      <c r="O2828" t="s">
        <v>170</v>
      </c>
      <c r="P2828">
        <v>90</v>
      </c>
      <c r="Q2828" t="str">
        <f>CONCATENATE(Speciality[[#This Row],[Программа]],"_",Speciality[[#This Row],[Процент]])</f>
        <v>Профессиональное обучение_90</v>
      </c>
      <c r="R2828" s="66" t="s">
        <v>5312</v>
      </c>
      <c r="S2828" t="str">
        <f>CONCATENATE(Speciality[[#This Row],[тех1]],"_",Speciality[[#This Row],[Код]])</f>
        <v>Профессиональное обучение_90_13085</v>
      </c>
      <c r="T2828" t="s">
        <v>5313</v>
      </c>
    </row>
    <row r="2829" spans="15:20" x14ac:dyDescent="0.2">
      <c r="O2829" t="s">
        <v>170</v>
      </c>
      <c r="P2829">
        <v>90</v>
      </c>
      <c r="Q2829" t="str">
        <f>CONCATENATE(Speciality[[#This Row],[Программа]],"_",Speciality[[#This Row],[Процент]])</f>
        <v>Профессиональное обучение_90</v>
      </c>
      <c r="R2829" s="66" t="s">
        <v>5314</v>
      </c>
      <c r="S2829" t="str">
        <f>CONCATENATE(Speciality[[#This Row],[тех1]],"_",Speciality[[#This Row],[Код]])</f>
        <v>Профессиональное обучение_90_13087</v>
      </c>
      <c r="T2829" t="s">
        <v>5315</v>
      </c>
    </row>
    <row r="2830" spans="15:20" x14ac:dyDescent="0.2">
      <c r="O2830" t="s">
        <v>170</v>
      </c>
      <c r="P2830">
        <v>90</v>
      </c>
      <c r="Q2830" t="str">
        <f>CONCATENATE(Speciality[[#This Row],[Программа]],"_",Speciality[[#This Row],[Процент]])</f>
        <v>Профессиональное обучение_90</v>
      </c>
      <c r="R2830" s="66" t="s">
        <v>5316</v>
      </c>
      <c r="S2830" t="str">
        <f>CONCATENATE(Speciality[[#This Row],[тех1]],"_",Speciality[[#This Row],[Код]])</f>
        <v>Профессиональное обучение_90_13089</v>
      </c>
      <c r="T2830" t="s">
        <v>5317</v>
      </c>
    </row>
    <row r="2831" spans="15:20" x14ac:dyDescent="0.2">
      <c r="O2831" t="s">
        <v>170</v>
      </c>
      <c r="P2831">
        <v>90</v>
      </c>
      <c r="Q2831" t="str">
        <f>CONCATENATE(Speciality[[#This Row],[Программа]],"_",Speciality[[#This Row],[Процент]])</f>
        <v>Профессиональное обучение_90</v>
      </c>
      <c r="R2831" s="66" t="s">
        <v>5318</v>
      </c>
      <c r="S2831" t="str">
        <f>CONCATENATE(Speciality[[#This Row],[тех1]],"_",Speciality[[#This Row],[Код]])</f>
        <v>Профессиональное обучение_90_13091</v>
      </c>
      <c r="T2831" t="s">
        <v>5319</v>
      </c>
    </row>
    <row r="2832" spans="15:20" x14ac:dyDescent="0.2">
      <c r="O2832" t="s">
        <v>170</v>
      </c>
      <c r="P2832">
        <v>90</v>
      </c>
      <c r="Q2832" t="str">
        <f>CONCATENATE(Speciality[[#This Row],[Программа]],"_",Speciality[[#This Row],[Процент]])</f>
        <v>Профессиональное обучение_90</v>
      </c>
      <c r="R2832" s="66" t="s">
        <v>5320</v>
      </c>
      <c r="S2832" t="str">
        <f>CONCATENATE(Speciality[[#This Row],[тех1]],"_",Speciality[[#This Row],[Код]])</f>
        <v>Профессиональное обучение_90_13093</v>
      </c>
      <c r="T2832" t="s">
        <v>5321</v>
      </c>
    </row>
    <row r="2833" spans="15:20" x14ac:dyDescent="0.2">
      <c r="O2833" t="s">
        <v>170</v>
      </c>
      <c r="P2833">
        <v>90</v>
      </c>
      <c r="Q2833" t="str">
        <f>CONCATENATE(Speciality[[#This Row],[Программа]],"_",Speciality[[#This Row],[Процент]])</f>
        <v>Профессиональное обучение_90</v>
      </c>
      <c r="R2833" s="66" t="s">
        <v>5322</v>
      </c>
      <c r="S2833" t="str">
        <f>CONCATENATE(Speciality[[#This Row],[тех1]],"_",Speciality[[#This Row],[Код]])</f>
        <v>Профессиональное обучение_90_13095</v>
      </c>
      <c r="T2833" t="s">
        <v>5323</v>
      </c>
    </row>
    <row r="2834" spans="15:20" x14ac:dyDescent="0.2">
      <c r="O2834" t="s">
        <v>170</v>
      </c>
      <c r="P2834">
        <v>90</v>
      </c>
      <c r="Q2834" t="str">
        <f>CONCATENATE(Speciality[[#This Row],[Программа]],"_",Speciality[[#This Row],[Процент]])</f>
        <v>Профессиональное обучение_90</v>
      </c>
      <c r="R2834" s="66" t="s">
        <v>5324</v>
      </c>
      <c r="S2834" t="str">
        <f>CONCATENATE(Speciality[[#This Row],[тех1]],"_",Speciality[[#This Row],[Код]])</f>
        <v>Профессиональное обучение_90_13097</v>
      </c>
      <c r="T2834" t="s">
        <v>5325</v>
      </c>
    </row>
    <row r="2835" spans="15:20" x14ac:dyDescent="0.2">
      <c r="O2835" t="s">
        <v>170</v>
      </c>
      <c r="P2835">
        <v>90</v>
      </c>
      <c r="Q2835" t="str">
        <f>CONCATENATE(Speciality[[#This Row],[Программа]],"_",Speciality[[#This Row],[Процент]])</f>
        <v>Профессиональное обучение_90</v>
      </c>
      <c r="R2835" s="66" t="s">
        <v>5326</v>
      </c>
      <c r="S2835" t="str">
        <f>CONCATENATE(Speciality[[#This Row],[тех1]],"_",Speciality[[#This Row],[Код]])</f>
        <v>Профессиональное обучение_90_13098</v>
      </c>
      <c r="T2835" t="s">
        <v>5327</v>
      </c>
    </row>
    <row r="2836" spans="15:20" x14ac:dyDescent="0.2">
      <c r="O2836" t="s">
        <v>170</v>
      </c>
      <c r="P2836">
        <v>90</v>
      </c>
      <c r="Q2836" t="str">
        <f>CONCATENATE(Speciality[[#This Row],[Программа]],"_",Speciality[[#This Row],[Процент]])</f>
        <v>Профессиональное обучение_90</v>
      </c>
      <c r="R2836" s="66" t="s">
        <v>5328</v>
      </c>
      <c r="S2836" t="str">
        <f>CONCATENATE(Speciality[[#This Row],[тех1]],"_",Speciality[[#This Row],[Код]])</f>
        <v>Профессиональное обучение_90_13100</v>
      </c>
      <c r="T2836" t="s">
        <v>5329</v>
      </c>
    </row>
    <row r="2837" spans="15:20" x14ac:dyDescent="0.2">
      <c r="O2837" t="s">
        <v>170</v>
      </c>
      <c r="P2837">
        <v>90</v>
      </c>
      <c r="Q2837" t="str">
        <f>CONCATENATE(Speciality[[#This Row],[Программа]],"_",Speciality[[#This Row],[Процент]])</f>
        <v>Профессиональное обучение_90</v>
      </c>
      <c r="R2837" s="66" t="s">
        <v>5330</v>
      </c>
      <c r="S2837" t="str">
        <f>CONCATENATE(Speciality[[#This Row],[тех1]],"_",Speciality[[#This Row],[Код]])</f>
        <v>Профессиональное обучение_90_13102</v>
      </c>
      <c r="T2837" t="s">
        <v>5331</v>
      </c>
    </row>
    <row r="2838" spans="15:20" x14ac:dyDescent="0.2">
      <c r="O2838" t="s">
        <v>170</v>
      </c>
      <c r="P2838">
        <v>90</v>
      </c>
      <c r="Q2838" t="str">
        <f>CONCATENATE(Speciality[[#This Row],[Программа]],"_",Speciality[[#This Row],[Процент]])</f>
        <v>Профессиональное обучение_90</v>
      </c>
      <c r="R2838" s="66" t="s">
        <v>5332</v>
      </c>
      <c r="S2838" t="str">
        <f>CONCATENATE(Speciality[[#This Row],[тех1]],"_",Speciality[[#This Row],[Код]])</f>
        <v>Профессиональное обучение_90_13106</v>
      </c>
      <c r="T2838" t="s">
        <v>5333</v>
      </c>
    </row>
    <row r="2839" spans="15:20" x14ac:dyDescent="0.2">
      <c r="O2839" t="s">
        <v>170</v>
      </c>
      <c r="P2839">
        <v>90</v>
      </c>
      <c r="Q2839" t="str">
        <f>CONCATENATE(Speciality[[#This Row],[Программа]],"_",Speciality[[#This Row],[Процент]])</f>
        <v>Профессиональное обучение_90</v>
      </c>
      <c r="R2839" s="66" t="s">
        <v>5334</v>
      </c>
      <c r="S2839" t="str">
        <f>CONCATENATE(Speciality[[#This Row],[тех1]],"_",Speciality[[#This Row],[Код]])</f>
        <v>Профессиональное обучение_90_13108</v>
      </c>
      <c r="T2839" t="s">
        <v>5335</v>
      </c>
    </row>
    <row r="2840" spans="15:20" x14ac:dyDescent="0.2">
      <c r="O2840" t="s">
        <v>170</v>
      </c>
      <c r="P2840">
        <v>90</v>
      </c>
      <c r="Q2840" t="str">
        <f>CONCATENATE(Speciality[[#This Row],[Программа]],"_",Speciality[[#This Row],[Процент]])</f>
        <v>Профессиональное обучение_90</v>
      </c>
      <c r="R2840" s="66" t="s">
        <v>5336</v>
      </c>
      <c r="S2840" t="str">
        <f>CONCATENATE(Speciality[[#This Row],[тех1]],"_",Speciality[[#This Row],[Код]])</f>
        <v>Профессиональное обучение_90_13110</v>
      </c>
      <c r="T2840" t="s">
        <v>5337</v>
      </c>
    </row>
    <row r="2841" spans="15:20" x14ac:dyDescent="0.2">
      <c r="O2841" t="s">
        <v>170</v>
      </c>
      <c r="P2841">
        <v>90</v>
      </c>
      <c r="Q2841" t="str">
        <f>CONCATENATE(Speciality[[#This Row],[Программа]],"_",Speciality[[#This Row],[Процент]])</f>
        <v>Профессиональное обучение_90</v>
      </c>
      <c r="R2841" s="66" t="s">
        <v>5338</v>
      </c>
      <c r="S2841" t="str">
        <f>CONCATENATE(Speciality[[#This Row],[тех1]],"_",Speciality[[#This Row],[Код]])</f>
        <v>Профессиональное обучение_90_13113</v>
      </c>
      <c r="T2841" t="s">
        <v>5339</v>
      </c>
    </row>
    <row r="2842" spans="15:20" x14ac:dyDescent="0.2">
      <c r="O2842" t="s">
        <v>170</v>
      </c>
      <c r="P2842">
        <v>90</v>
      </c>
      <c r="Q2842" t="str">
        <f>CONCATENATE(Speciality[[#This Row],[Программа]],"_",Speciality[[#This Row],[Процент]])</f>
        <v>Профессиональное обучение_90</v>
      </c>
      <c r="R2842" s="66" t="s">
        <v>5340</v>
      </c>
      <c r="S2842" t="str">
        <f>CONCATENATE(Speciality[[#This Row],[тех1]],"_",Speciality[[#This Row],[Код]])</f>
        <v>Профессиональное обучение_90_13115</v>
      </c>
      <c r="T2842" t="s">
        <v>5341</v>
      </c>
    </row>
    <row r="2843" spans="15:20" x14ac:dyDescent="0.2">
      <c r="O2843" t="s">
        <v>170</v>
      </c>
      <c r="P2843">
        <v>90</v>
      </c>
      <c r="Q2843" t="str">
        <f>CONCATENATE(Speciality[[#This Row],[Программа]],"_",Speciality[[#This Row],[Процент]])</f>
        <v>Профессиональное обучение_90</v>
      </c>
      <c r="R2843" s="66" t="s">
        <v>5342</v>
      </c>
      <c r="S2843" t="str">
        <f>CONCATENATE(Speciality[[#This Row],[тех1]],"_",Speciality[[#This Row],[Код]])</f>
        <v>Профессиональное обучение_90_13117</v>
      </c>
      <c r="T2843" t="s">
        <v>5343</v>
      </c>
    </row>
    <row r="2844" spans="15:20" x14ac:dyDescent="0.2">
      <c r="O2844" t="s">
        <v>170</v>
      </c>
      <c r="P2844">
        <v>90</v>
      </c>
      <c r="Q2844" t="str">
        <f>CONCATENATE(Speciality[[#This Row],[Программа]],"_",Speciality[[#This Row],[Процент]])</f>
        <v>Профессиональное обучение_90</v>
      </c>
      <c r="R2844" s="66" t="s">
        <v>5344</v>
      </c>
      <c r="S2844" t="str">
        <f>CONCATENATE(Speciality[[#This Row],[тех1]],"_",Speciality[[#This Row],[Код]])</f>
        <v>Профессиональное обучение_90_13119</v>
      </c>
      <c r="T2844" t="s">
        <v>5345</v>
      </c>
    </row>
    <row r="2845" spans="15:20" x14ac:dyDescent="0.2">
      <c r="O2845" t="s">
        <v>170</v>
      </c>
      <c r="P2845">
        <v>90</v>
      </c>
      <c r="Q2845" t="str">
        <f>CONCATENATE(Speciality[[#This Row],[Программа]],"_",Speciality[[#This Row],[Процент]])</f>
        <v>Профессиональное обучение_90</v>
      </c>
      <c r="R2845" s="66" t="s">
        <v>5346</v>
      </c>
      <c r="S2845" t="str">
        <f>CONCATENATE(Speciality[[#This Row],[тех1]],"_",Speciality[[#This Row],[Код]])</f>
        <v>Профессиональное обучение_90_13121</v>
      </c>
      <c r="T2845" t="s">
        <v>5347</v>
      </c>
    </row>
    <row r="2846" spans="15:20" x14ac:dyDescent="0.2">
      <c r="O2846" t="s">
        <v>170</v>
      </c>
      <c r="P2846">
        <v>90</v>
      </c>
      <c r="Q2846" t="str">
        <f>CONCATENATE(Speciality[[#This Row],[Программа]],"_",Speciality[[#This Row],[Процент]])</f>
        <v>Профессиональное обучение_90</v>
      </c>
      <c r="R2846" s="66" t="s">
        <v>5348</v>
      </c>
      <c r="S2846" t="str">
        <f>CONCATENATE(Speciality[[#This Row],[тех1]],"_",Speciality[[#This Row],[Код]])</f>
        <v>Профессиональное обучение_90_13123</v>
      </c>
      <c r="T2846" t="s">
        <v>5349</v>
      </c>
    </row>
    <row r="2847" spans="15:20" x14ac:dyDescent="0.2">
      <c r="O2847" t="s">
        <v>170</v>
      </c>
      <c r="P2847">
        <v>90</v>
      </c>
      <c r="Q2847" t="str">
        <f>CONCATENATE(Speciality[[#This Row],[Программа]],"_",Speciality[[#This Row],[Процент]])</f>
        <v>Профессиональное обучение_90</v>
      </c>
      <c r="R2847" s="66" t="s">
        <v>5350</v>
      </c>
      <c r="S2847" t="str">
        <f>CONCATENATE(Speciality[[#This Row],[тех1]],"_",Speciality[[#This Row],[Код]])</f>
        <v>Профессиональное обучение_90_13125</v>
      </c>
      <c r="T2847" t="s">
        <v>2391</v>
      </c>
    </row>
    <row r="2848" spans="15:20" x14ac:dyDescent="0.2">
      <c r="O2848" t="s">
        <v>170</v>
      </c>
      <c r="P2848">
        <v>90</v>
      </c>
      <c r="Q2848" t="str">
        <f>CONCATENATE(Speciality[[#This Row],[Программа]],"_",Speciality[[#This Row],[Процент]])</f>
        <v>Профессиональное обучение_90</v>
      </c>
      <c r="R2848" s="66" t="s">
        <v>5351</v>
      </c>
      <c r="S2848" t="str">
        <f>CONCATENATE(Speciality[[#This Row],[тех1]],"_",Speciality[[#This Row],[Код]])</f>
        <v>Профессиональное обучение_90_13127</v>
      </c>
      <c r="T2848" t="s">
        <v>2392</v>
      </c>
    </row>
    <row r="2849" spans="15:20" x14ac:dyDescent="0.2">
      <c r="O2849" t="s">
        <v>170</v>
      </c>
      <c r="P2849">
        <v>90</v>
      </c>
      <c r="Q2849" t="str">
        <f>CONCATENATE(Speciality[[#This Row],[Программа]],"_",Speciality[[#This Row],[Процент]])</f>
        <v>Профессиональное обучение_90</v>
      </c>
      <c r="R2849" s="66" t="s">
        <v>5352</v>
      </c>
      <c r="S2849" t="str">
        <f>CONCATENATE(Speciality[[#This Row],[тех1]],"_",Speciality[[#This Row],[Код]])</f>
        <v>Профессиональное обучение_90_13131</v>
      </c>
      <c r="T2849" t="s">
        <v>5353</v>
      </c>
    </row>
    <row r="2850" spans="15:20" x14ac:dyDescent="0.2">
      <c r="O2850" t="s">
        <v>170</v>
      </c>
      <c r="P2850">
        <v>90</v>
      </c>
      <c r="Q2850" t="str">
        <f>CONCATENATE(Speciality[[#This Row],[Программа]],"_",Speciality[[#This Row],[Процент]])</f>
        <v>Профессиональное обучение_90</v>
      </c>
      <c r="R2850" s="66" t="s">
        <v>5354</v>
      </c>
      <c r="S2850" t="str">
        <f>CONCATENATE(Speciality[[#This Row],[тех1]],"_",Speciality[[#This Row],[Код]])</f>
        <v>Профессиональное обучение_90_13132</v>
      </c>
      <c r="T2850" t="s">
        <v>5355</v>
      </c>
    </row>
    <row r="2851" spans="15:20" x14ac:dyDescent="0.2">
      <c r="O2851" t="s">
        <v>170</v>
      </c>
      <c r="P2851">
        <v>90</v>
      </c>
      <c r="Q2851" t="str">
        <f>CONCATENATE(Speciality[[#This Row],[Программа]],"_",Speciality[[#This Row],[Процент]])</f>
        <v>Профессиональное обучение_90</v>
      </c>
      <c r="R2851" s="66" t="s">
        <v>5356</v>
      </c>
      <c r="S2851" t="str">
        <f>CONCATENATE(Speciality[[#This Row],[тех1]],"_",Speciality[[#This Row],[Код]])</f>
        <v>Профессиональное обучение_90_13134</v>
      </c>
      <c r="T2851" t="s">
        <v>5357</v>
      </c>
    </row>
    <row r="2852" spans="15:20" x14ac:dyDescent="0.2">
      <c r="O2852" t="s">
        <v>170</v>
      </c>
      <c r="P2852">
        <v>90</v>
      </c>
      <c r="Q2852" t="str">
        <f>CONCATENATE(Speciality[[#This Row],[Программа]],"_",Speciality[[#This Row],[Процент]])</f>
        <v>Профессиональное обучение_90</v>
      </c>
      <c r="R2852" s="66" t="s">
        <v>5358</v>
      </c>
      <c r="S2852" t="str">
        <f>CONCATENATE(Speciality[[#This Row],[тех1]],"_",Speciality[[#This Row],[Код]])</f>
        <v>Профессиональное обучение_90_13136</v>
      </c>
      <c r="T2852" t="s">
        <v>5359</v>
      </c>
    </row>
    <row r="2853" spans="15:20" x14ac:dyDescent="0.2">
      <c r="O2853" t="s">
        <v>170</v>
      </c>
      <c r="P2853">
        <v>90</v>
      </c>
      <c r="Q2853" t="str">
        <f>CONCATENATE(Speciality[[#This Row],[Программа]],"_",Speciality[[#This Row],[Процент]])</f>
        <v>Профессиональное обучение_90</v>
      </c>
      <c r="R2853" s="66" t="s">
        <v>5360</v>
      </c>
      <c r="S2853" t="str">
        <f>CONCATENATE(Speciality[[#This Row],[тех1]],"_",Speciality[[#This Row],[Код]])</f>
        <v>Профессиональное обучение_90_13138</v>
      </c>
      <c r="T2853" t="s">
        <v>5361</v>
      </c>
    </row>
    <row r="2854" spans="15:20" x14ac:dyDescent="0.2">
      <c r="O2854" t="s">
        <v>170</v>
      </c>
      <c r="P2854">
        <v>90</v>
      </c>
      <c r="Q2854" t="str">
        <f>CONCATENATE(Speciality[[#This Row],[Программа]],"_",Speciality[[#This Row],[Процент]])</f>
        <v>Профессиональное обучение_90</v>
      </c>
      <c r="R2854" s="66" t="s">
        <v>5362</v>
      </c>
      <c r="S2854" t="str">
        <f>CONCATENATE(Speciality[[#This Row],[тех1]],"_",Speciality[[#This Row],[Код]])</f>
        <v>Профессиональное обучение_90_13140</v>
      </c>
      <c r="T2854" t="s">
        <v>5363</v>
      </c>
    </row>
    <row r="2855" spans="15:20" x14ac:dyDescent="0.2">
      <c r="O2855" t="s">
        <v>170</v>
      </c>
      <c r="P2855">
        <v>90</v>
      </c>
      <c r="Q2855" t="str">
        <f>CONCATENATE(Speciality[[#This Row],[Программа]],"_",Speciality[[#This Row],[Процент]])</f>
        <v>Профессиональное обучение_90</v>
      </c>
      <c r="R2855" s="66" t="s">
        <v>5364</v>
      </c>
      <c r="S2855" t="str">
        <f>CONCATENATE(Speciality[[#This Row],[тех1]],"_",Speciality[[#This Row],[Код]])</f>
        <v>Профессиональное обучение_90_13144</v>
      </c>
      <c r="T2855" t="s">
        <v>5365</v>
      </c>
    </row>
    <row r="2856" spans="15:20" x14ac:dyDescent="0.2">
      <c r="O2856" t="s">
        <v>170</v>
      </c>
      <c r="P2856">
        <v>90</v>
      </c>
      <c r="Q2856" t="str">
        <f>CONCATENATE(Speciality[[#This Row],[Программа]],"_",Speciality[[#This Row],[Процент]])</f>
        <v>Профессиональное обучение_90</v>
      </c>
      <c r="R2856" s="66" t="s">
        <v>5366</v>
      </c>
      <c r="S2856" t="str">
        <f>CONCATENATE(Speciality[[#This Row],[тех1]],"_",Speciality[[#This Row],[Код]])</f>
        <v>Профессиональное обучение_90_13146</v>
      </c>
      <c r="T2856" t="s">
        <v>5367</v>
      </c>
    </row>
    <row r="2857" spans="15:20" x14ac:dyDescent="0.2">
      <c r="O2857" t="s">
        <v>170</v>
      </c>
      <c r="P2857">
        <v>90</v>
      </c>
      <c r="Q2857" t="str">
        <f>CONCATENATE(Speciality[[#This Row],[Программа]],"_",Speciality[[#This Row],[Процент]])</f>
        <v>Профессиональное обучение_90</v>
      </c>
      <c r="R2857" s="66" t="s">
        <v>5368</v>
      </c>
      <c r="S2857" t="str">
        <f>CONCATENATE(Speciality[[#This Row],[тех1]],"_",Speciality[[#This Row],[Код]])</f>
        <v>Профессиональное обучение_90_13148</v>
      </c>
      <c r="T2857" t="s">
        <v>5369</v>
      </c>
    </row>
    <row r="2858" spans="15:20" x14ac:dyDescent="0.2">
      <c r="O2858" t="s">
        <v>170</v>
      </c>
      <c r="P2858">
        <v>90</v>
      </c>
      <c r="Q2858" t="str">
        <f>CONCATENATE(Speciality[[#This Row],[Программа]],"_",Speciality[[#This Row],[Процент]])</f>
        <v>Профессиональное обучение_90</v>
      </c>
      <c r="R2858" s="66" t="s">
        <v>5370</v>
      </c>
      <c r="S2858" t="str">
        <f>CONCATENATE(Speciality[[#This Row],[тех1]],"_",Speciality[[#This Row],[Код]])</f>
        <v>Профессиональное обучение_90_13150</v>
      </c>
      <c r="T2858" t="s">
        <v>5371</v>
      </c>
    </row>
    <row r="2859" spans="15:20" x14ac:dyDescent="0.2">
      <c r="O2859" t="s">
        <v>170</v>
      </c>
      <c r="P2859">
        <v>90</v>
      </c>
      <c r="Q2859" t="str">
        <f>CONCATENATE(Speciality[[#This Row],[Программа]],"_",Speciality[[#This Row],[Процент]])</f>
        <v>Профессиональное обучение_90</v>
      </c>
      <c r="R2859" s="66" t="s">
        <v>5372</v>
      </c>
      <c r="S2859" t="str">
        <f>CONCATENATE(Speciality[[#This Row],[тех1]],"_",Speciality[[#This Row],[Код]])</f>
        <v>Профессиональное обучение_90_13154</v>
      </c>
      <c r="T2859" t="s">
        <v>2393</v>
      </c>
    </row>
    <row r="2860" spans="15:20" x14ac:dyDescent="0.2">
      <c r="O2860" t="s">
        <v>170</v>
      </c>
      <c r="P2860">
        <v>90</v>
      </c>
      <c r="Q2860" t="str">
        <f>CONCATENATE(Speciality[[#This Row],[Программа]],"_",Speciality[[#This Row],[Процент]])</f>
        <v>Профессиональное обучение_90</v>
      </c>
      <c r="R2860" s="66" t="s">
        <v>5373</v>
      </c>
      <c r="S2860" t="str">
        <f>CONCATENATE(Speciality[[#This Row],[тех1]],"_",Speciality[[#This Row],[Код]])</f>
        <v>Профессиональное обучение_90_13158</v>
      </c>
      <c r="T2860" t="s">
        <v>5374</v>
      </c>
    </row>
    <row r="2861" spans="15:20" x14ac:dyDescent="0.2">
      <c r="O2861" t="s">
        <v>170</v>
      </c>
      <c r="P2861">
        <v>90</v>
      </c>
      <c r="Q2861" t="str">
        <f>CONCATENATE(Speciality[[#This Row],[Программа]],"_",Speciality[[#This Row],[Процент]])</f>
        <v>Профессиональное обучение_90</v>
      </c>
      <c r="R2861" s="66" t="s">
        <v>5375</v>
      </c>
      <c r="S2861" t="str">
        <f>CONCATENATE(Speciality[[#This Row],[тех1]],"_",Speciality[[#This Row],[Код]])</f>
        <v>Профессиональное обучение_90_13160</v>
      </c>
      <c r="T2861" t="s">
        <v>5376</v>
      </c>
    </row>
    <row r="2862" spans="15:20" x14ac:dyDescent="0.2">
      <c r="O2862" t="s">
        <v>170</v>
      </c>
      <c r="P2862">
        <v>90</v>
      </c>
      <c r="Q2862" t="str">
        <f>CONCATENATE(Speciality[[#This Row],[Программа]],"_",Speciality[[#This Row],[Процент]])</f>
        <v>Профессиональное обучение_90</v>
      </c>
      <c r="R2862" s="66" t="s">
        <v>5377</v>
      </c>
      <c r="S2862" t="str">
        <f>CONCATENATE(Speciality[[#This Row],[тех1]],"_",Speciality[[#This Row],[Код]])</f>
        <v>Профессиональное обучение_90_13162</v>
      </c>
      <c r="T2862" t="s">
        <v>5378</v>
      </c>
    </row>
    <row r="2863" spans="15:20" x14ac:dyDescent="0.2">
      <c r="O2863" t="s">
        <v>170</v>
      </c>
      <c r="P2863">
        <v>90</v>
      </c>
      <c r="Q2863" t="str">
        <f>CONCATENATE(Speciality[[#This Row],[Программа]],"_",Speciality[[#This Row],[Процент]])</f>
        <v>Профессиональное обучение_90</v>
      </c>
      <c r="R2863" s="66" t="s">
        <v>5379</v>
      </c>
      <c r="S2863" t="str">
        <f>CONCATENATE(Speciality[[#This Row],[тех1]],"_",Speciality[[#This Row],[Код]])</f>
        <v>Профессиональное обучение_90_13169</v>
      </c>
      <c r="T2863" t="s">
        <v>5380</v>
      </c>
    </row>
    <row r="2864" spans="15:20" x14ac:dyDescent="0.2">
      <c r="O2864" t="s">
        <v>170</v>
      </c>
      <c r="P2864">
        <v>90</v>
      </c>
      <c r="Q2864" t="str">
        <f>CONCATENATE(Speciality[[#This Row],[Программа]],"_",Speciality[[#This Row],[Процент]])</f>
        <v>Профессиональное обучение_90</v>
      </c>
      <c r="R2864" s="66" t="s">
        <v>5381</v>
      </c>
      <c r="S2864" t="str">
        <f>CONCATENATE(Speciality[[#This Row],[тех1]],"_",Speciality[[#This Row],[Код]])</f>
        <v>Профессиональное обучение_90_13170</v>
      </c>
      <c r="T2864" t="s">
        <v>5380</v>
      </c>
    </row>
    <row r="2865" spans="15:20" x14ac:dyDescent="0.2">
      <c r="O2865" t="s">
        <v>170</v>
      </c>
      <c r="P2865">
        <v>90</v>
      </c>
      <c r="Q2865" t="str">
        <f>CONCATENATE(Speciality[[#This Row],[Программа]],"_",Speciality[[#This Row],[Процент]])</f>
        <v>Профессиональное обучение_90</v>
      </c>
      <c r="R2865" s="66" t="s">
        <v>5382</v>
      </c>
      <c r="S2865" t="str">
        <f>CONCATENATE(Speciality[[#This Row],[тех1]],"_",Speciality[[#This Row],[Код]])</f>
        <v>Профессиональное обучение_90_13171</v>
      </c>
      <c r="T2865" t="s">
        <v>5380</v>
      </c>
    </row>
    <row r="2866" spans="15:20" x14ac:dyDescent="0.2">
      <c r="O2866" t="s">
        <v>170</v>
      </c>
      <c r="P2866">
        <v>90</v>
      </c>
      <c r="Q2866" t="str">
        <f>CONCATENATE(Speciality[[#This Row],[Программа]],"_",Speciality[[#This Row],[Процент]])</f>
        <v>Профессиональное обучение_90</v>
      </c>
      <c r="R2866" s="66" t="s">
        <v>5383</v>
      </c>
      <c r="S2866" t="str">
        <f>CONCATENATE(Speciality[[#This Row],[тех1]],"_",Speciality[[#This Row],[Код]])</f>
        <v>Профессиональное обучение_90_13172</v>
      </c>
      <c r="T2866" t="s">
        <v>5384</v>
      </c>
    </row>
    <row r="2867" spans="15:20" x14ac:dyDescent="0.2">
      <c r="O2867" t="s">
        <v>170</v>
      </c>
      <c r="P2867">
        <v>90</v>
      </c>
      <c r="Q2867" t="str">
        <f>CONCATENATE(Speciality[[#This Row],[Программа]],"_",Speciality[[#This Row],[Процент]])</f>
        <v>Профессиональное обучение_90</v>
      </c>
      <c r="R2867" s="66" t="s">
        <v>5385</v>
      </c>
      <c r="S2867" t="str">
        <f>CONCATENATE(Speciality[[#This Row],[тех1]],"_",Speciality[[#This Row],[Код]])</f>
        <v>Профессиональное обучение_90_13174</v>
      </c>
      <c r="T2867" t="s">
        <v>5386</v>
      </c>
    </row>
    <row r="2868" spans="15:20" x14ac:dyDescent="0.2">
      <c r="O2868" t="s">
        <v>170</v>
      </c>
      <c r="P2868">
        <v>90</v>
      </c>
      <c r="Q2868" t="str">
        <f>CONCATENATE(Speciality[[#This Row],[Программа]],"_",Speciality[[#This Row],[Процент]])</f>
        <v>Профессиональное обучение_90</v>
      </c>
      <c r="R2868" s="66" t="s">
        <v>5387</v>
      </c>
      <c r="S2868" t="str">
        <f>CONCATENATE(Speciality[[#This Row],[тех1]],"_",Speciality[[#This Row],[Код]])</f>
        <v>Профессиональное обучение_90_13178</v>
      </c>
      <c r="T2868" t="s">
        <v>5388</v>
      </c>
    </row>
    <row r="2869" spans="15:20" x14ac:dyDescent="0.2">
      <c r="O2869" t="s">
        <v>170</v>
      </c>
      <c r="P2869">
        <v>90</v>
      </c>
      <c r="Q2869" t="str">
        <f>CONCATENATE(Speciality[[#This Row],[Программа]],"_",Speciality[[#This Row],[Процент]])</f>
        <v>Профессиональное обучение_90</v>
      </c>
      <c r="R2869" s="66" t="s">
        <v>5389</v>
      </c>
      <c r="S2869" t="str">
        <f>CONCATENATE(Speciality[[#This Row],[тех1]],"_",Speciality[[#This Row],[Код]])</f>
        <v>Профессиональное обучение_90_13180</v>
      </c>
      <c r="T2869" t="s">
        <v>5390</v>
      </c>
    </row>
    <row r="2870" spans="15:20" x14ac:dyDescent="0.2">
      <c r="O2870" t="s">
        <v>170</v>
      </c>
      <c r="P2870">
        <v>90</v>
      </c>
      <c r="Q2870" t="str">
        <f>CONCATENATE(Speciality[[#This Row],[Программа]],"_",Speciality[[#This Row],[Процент]])</f>
        <v>Профессиональное обучение_90</v>
      </c>
      <c r="R2870" s="66" t="s">
        <v>5391</v>
      </c>
      <c r="S2870" t="str">
        <f>CONCATENATE(Speciality[[#This Row],[тех1]],"_",Speciality[[#This Row],[Код]])</f>
        <v>Профессиональное обучение_90_13182</v>
      </c>
      <c r="T2870" t="s">
        <v>5392</v>
      </c>
    </row>
    <row r="2871" spans="15:20" x14ac:dyDescent="0.2">
      <c r="O2871" t="s">
        <v>170</v>
      </c>
      <c r="P2871">
        <v>90</v>
      </c>
      <c r="Q2871" t="str">
        <f>CONCATENATE(Speciality[[#This Row],[Программа]],"_",Speciality[[#This Row],[Процент]])</f>
        <v>Профессиональное обучение_90</v>
      </c>
      <c r="R2871" s="66" t="s">
        <v>5393</v>
      </c>
      <c r="S2871" t="str">
        <f>CONCATENATE(Speciality[[#This Row],[тех1]],"_",Speciality[[#This Row],[Код]])</f>
        <v>Профессиональное обучение_90_13184</v>
      </c>
      <c r="T2871" t="s">
        <v>5394</v>
      </c>
    </row>
    <row r="2872" spans="15:20" x14ac:dyDescent="0.2">
      <c r="O2872" t="s">
        <v>170</v>
      </c>
      <c r="P2872">
        <v>90</v>
      </c>
      <c r="Q2872" t="str">
        <f>CONCATENATE(Speciality[[#This Row],[Программа]],"_",Speciality[[#This Row],[Процент]])</f>
        <v>Профессиональное обучение_90</v>
      </c>
      <c r="R2872" s="66" t="s">
        <v>5395</v>
      </c>
      <c r="S2872" t="str">
        <f>CONCATENATE(Speciality[[#This Row],[тех1]],"_",Speciality[[#This Row],[Код]])</f>
        <v>Профессиональное обучение_90_13188</v>
      </c>
      <c r="T2872" t="s">
        <v>5396</v>
      </c>
    </row>
    <row r="2873" spans="15:20" x14ac:dyDescent="0.2">
      <c r="O2873" t="s">
        <v>170</v>
      </c>
      <c r="P2873">
        <v>90</v>
      </c>
      <c r="Q2873" t="str">
        <f>CONCATENATE(Speciality[[#This Row],[Программа]],"_",Speciality[[#This Row],[Процент]])</f>
        <v>Профессиональное обучение_90</v>
      </c>
      <c r="R2873" s="66" t="s">
        <v>5397</v>
      </c>
      <c r="S2873" t="str">
        <f>CONCATENATE(Speciality[[#This Row],[тех1]],"_",Speciality[[#This Row],[Код]])</f>
        <v>Профессиональное обучение_90_13191</v>
      </c>
      <c r="T2873" t="s">
        <v>5398</v>
      </c>
    </row>
    <row r="2874" spans="15:20" x14ac:dyDescent="0.2">
      <c r="O2874" t="s">
        <v>170</v>
      </c>
      <c r="P2874">
        <v>90</v>
      </c>
      <c r="Q2874" t="str">
        <f>CONCATENATE(Speciality[[#This Row],[Программа]],"_",Speciality[[#This Row],[Процент]])</f>
        <v>Профессиональное обучение_90</v>
      </c>
      <c r="R2874" s="66" t="s">
        <v>5399</v>
      </c>
      <c r="S2874" t="str">
        <f>CONCATENATE(Speciality[[#This Row],[тех1]],"_",Speciality[[#This Row],[Код]])</f>
        <v>Профессиональное обучение_90_13193</v>
      </c>
      <c r="T2874" t="s">
        <v>5400</v>
      </c>
    </row>
    <row r="2875" spans="15:20" x14ac:dyDescent="0.2">
      <c r="O2875" t="s">
        <v>170</v>
      </c>
      <c r="P2875">
        <v>90</v>
      </c>
      <c r="Q2875" t="str">
        <f>CONCATENATE(Speciality[[#This Row],[Программа]],"_",Speciality[[#This Row],[Процент]])</f>
        <v>Профессиональное обучение_90</v>
      </c>
      <c r="R2875" s="66" t="s">
        <v>5401</v>
      </c>
      <c r="S2875" t="str">
        <f>CONCATENATE(Speciality[[#This Row],[тех1]],"_",Speciality[[#This Row],[Код]])</f>
        <v>Профессиональное обучение_90_13195</v>
      </c>
      <c r="T2875" t="s">
        <v>5402</v>
      </c>
    </row>
    <row r="2876" spans="15:20" x14ac:dyDescent="0.2">
      <c r="O2876" t="s">
        <v>170</v>
      </c>
      <c r="P2876">
        <v>90</v>
      </c>
      <c r="Q2876" t="str">
        <f>CONCATENATE(Speciality[[#This Row],[Программа]],"_",Speciality[[#This Row],[Процент]])</f>
        <v>Профессиональное обучение_90</v>
      </c>
      <c r="R2876" s="66" t="s">
        <v>5403</v>
      </c>
      <c r="S2876" t="str">
        <f>CONCATENATE(Speciality[[#This Row],[тех1]],"_",Speciality[[#This Row],[Код]])</f>
        <v>Профессиональное обучение_90_13197</v>
      </c>
      <c r="T2876" t="s">
        <v>5404</v>
      </c>
    </row>
    <row r="2877" spans="15:20" x14ac:dyDescent="0.2">
      <c r="O2877" t="s">
        <v>170</v>
      </c>
      <c r="P2877">
        <v>90</v>
      </c>
      <c r="Q2877" t="str">
        <f>CONCATENATE(Speciality[[#This Row],[Программа]],"_",Speciality[[#This Row],[Процент]])</f>
        <v>Профессиональное обучение_90</v>
      </c>
      <c r="R2877" s="66" t="s">
        <v>5405</v>
      </c>
      <c r="S2877" t="str">
        <f>CONCATENATE(Speciality[[#This Row],[тех1]],"_",Speciality[[#This Row],[Код]])</f>
        <v>Профессиональное обучение_90_13201</v>
      </c>
      <c r="T2877" t="s">
        <v>5406</v>
      </c>
    </row>
    <row r="2878" spans="15:20" x14ac:dyDescent="0.2">
      <c r="O2878" t="s">
        <v>170</v>
      </c>
      <c r="P2878">
        <v>90</v>
      </c>
      <c r="Q2878" t="str">
        <f>CONCATENATE(Speciality[[#This Row],[Программа]],"_",Speciality[[#This Row],[Процент]])</f>
        <v>Профессиональное обучение_90</v>
      </c>
      <c r="R2878" s="66" t="s">
        <v>5407</v>
      </c>
      <c r="S2878" t="str">
        <f>CONCATENATE(Speciality[[#This Row],[тех1]],"_",Speciality[[#This Row],[Код]])</f>
        <v>Профессиональное обучение_90_13203</v>
      </c>
      <c r="T2878" t="s">
        <v>5408</v>
      </c>
    </row>
    <row r="2879" spans="15:20" x14ac:dyDescent="0.2">
      <c r="O2879" t="s">
        <v>170</v>
      </c>
      <c r="P2879">
        <v>90</v>
      </c>
      <c r="Q2879" t="str">
        <f>CONCATENATE(Speciality[[#This Row],[Программа]],"_",Speciality[[#This Row],[Процент]])</f>
        <v>Профессиональное обучение_90</v>
      </c>
      <c r="R2879" s="66" t="s">
        <v>5409</v>
      </c>
      <c r="S2879" t="str">
        <f>CONCATENATE(Speciality[[#This Row],[тех1]],"_",Speciality[[#This Row],[Код]])</f>
        <v>Профессиональное обучение_90_13205</v>
      </c>
      <c r="T2879" t="s">
        <v>2394</v>
      </c>
    </row>
    <row r="2880" spans="15:20" x14ac:dyDescent="0.2">
      <c r="O2880" t="s">
        <v>170</v>
      </c>
      <c r="P2880">
        <v>90</v>
      </c>
      <c r="Q2880" t="str">
        <f>CONCATENATE(Speciality[[#This Row],[Программа]],"_",Speciality[[#This Row],[Процент]])</f>
        <v>Профессиональное обучение_90</v>
      </c>
      <c r="R2880" s="66" t="s">
        <v>5410</v>
      </c>
      <c r="S2880" t="str">
        <f>CONCATENATE(Speciality[[#This Row],[тех1]],"_",Speciality[[#This Row],[Код]])</f>
        <v>Профессиональное обучение_90_13209</v>
      </c>
      <c r="T2880" t="s">
        <v>5411</v>
      </c>
    </row>
    <row r="2881" spans="15:20" x14ac:dyDescent="0.2">
      <c r="O2881" t="s">
        <v>170</v>
      </c>
      <c r="P2881">
        <v>90</v>
      </c>
      <c r="Q2881" t="str">
        <f>CONCATENATE(Speciality[[#This Row],[Программа]],"_",Speciality[[#This Row],[Процент]])</f>
        <v>Профессиональное обучение_90</v>
      </c>
      <c r="R2881" s="66" t="s">
        <v>5412</v>
      </c>
      <c r="S2881" t="str">
        <f>CONCATENATE(Speciality[[#This Row],[тех1]],"_",Speciality[[#This Row],[Код]])</f>
        <v>Профессиональное обучение_90_13211</v>
      </c>
      <c r="T2881" t="s">
        <v>5413</v>
      </c>
    </row>
    <row r="2882" spans="15:20" x14ac:dyDescent="0.2">
      <c r="O2882" t="s">
        <v>170</v>
      </c>
      <c r="P2882">
        <v>90</v>
      </c>
      <c r="Q2882" t="str">
        <f>CONCATENATE(Speciality[[#This Row],[Программа]],"_",Speciality[[#This Row],[Процент]])</f>
        <v>Профессиональное обучение_90</v>
      </c>
      <c r="R2882" s="66" t="s">
        <v>5414</v>
      </c>
      <c r="S2882" t="str">
        <f>CONCATENATE(Speciality[[#This Row],[тех1]],"_",Speciality[[#This Row],[Код]])</f>
        <v>Профессиональное обучение_90_13213</v>
      </c>
      <c r="T2882" t="s">
        <v>5415</v>
      </c>
    </row>
    <row r="2883" spans="15:20" x14ac:dyDescent="0.2">
      <c r="O2883" t="s">
        <v>170</v>
      </c>
      <c r="P2883">
        <v>90</v>
      </c>
      <c r="Q2883" t="str">
        <f>CONCATENATE(Speciality[[#This Row],[Программа]],"_",Speciality[[#This Row],[Процент]])</f>
        <v>Профессиональное обучение_90</v>
      </c>
      <c r="R2883" s="66" t="s">
        <v>5416</v>
      </c>
      <c r="S2883" t="str">
        <f>CONCATENATE(Speciality[[#This Row],[тех1]],"_",Speciality[[#This Row],[Код]])</f>
        <v>Профессиональное обучение_90_13215</v>
      </c>
      <c r="T2883" t="s">
        <v>5417</v>
      </c>
    </row>
    <row r="2884" spans="15:20" x14ac:dyDescent="0.2">
      <c r="O2884" t="s">
        <v>170</v>
      </c>
      <c r="P2884">
        <v>90</v>
      </c>
      <c r="Q2884" t="str">
        <f>CONCATENATE(Speciality[[#This Row],[Программа]],"_",Speciality[[#This Row],[Процент]])</f>
        <v>Профессиональное обучение_90</v>
      </c>
      <c r="R2884" s="66" t="s">
        <v>5418</v>
      </c>
      <c r="S2884" t="str">
        <f>CONCATENATE(Speciality[[#This Row],[тех1]],"_",Speciality[[#This Row],[Код]])</f>
        <v>Профессиональное обучение_90_13217</v>
      </c>
      <c r="T2884" t="s">
        <v>5419</v>
      </c>
    </row>
    <row r="2885" spans="15:20" x14ac:dyDescent="0.2">
      <c r="O2885" t="s">
        <v>170</v>
      </c>
      <c r="P2885">
        <v>90</v>
      </c>
      <c r="Q2885" t="str">
        <f>CONCATENATE(Speciality[[#This Row],[Программа]],"_",Speciality[[#This Row],[Процент]])</f>
        <v>Профессиональное обучение_90</v>
      </c>
      <c r="R2885" s="66" t="s">
        <v>5420</v>
      </c>
      <c r="S2885" t="str">
        <f>CONCATENATE(Speciality[[#This Row],[тех1]],"_",Speciality[[#This Row],[Код]])</f>
        <v>Профессиональное обучение_90_13219</v>
      </c>
      <c r="T2885" t="s">
        <v>5421</v>
      </c>
    </row>
    <row r="2886" spans="15:20" x14ac:dyDescent="0.2">
      <c r="O2886" t="s">
        <v>170</v>
      </c>
      <c r="P2886">
        <v>90</v>
      </c>
      <c r="Q2886" t="str">
        <f>CONCATENATE(Speciality[[#This Row],[Программа]],"_",Speciality[[#This Row],[Процент]])</f>
        <v>Профессиональное обучение_90</v>
      </c>
      <c r="R2886" s="66" t="s">
        <v>5422</v>
      </c>
      <c r="S2886" t="str">
        <f>CONCATENATE(Speciality[[#This Row],[тех1]],"_",Speciality[[#This Row],[Код]])</f>
        <v>Профессиональное обучение_90_13221</v>
      </c>
      <c r="T2886" t="s">
        <v>5423</v>
      </c>
    </row>
    <row r="2887" spans="15:20" x14ac:dyDescent="0.2">
      <c r="O2887" t="s">
        <v>170</v>
      </c>
      <c r="P2887">
        <v>90</v>
      </c>
      <c r="Q2887" t="str">
        <f>CONCATENATE(Speciality[[#This Row],[Программа]],"_",Speciality[[#This Row],[Процент]])</f>
        <v>Профессиональное обучение_90</v>
      </c>
      <c r="R2887" s="66" t="s">
        <v>5424</v>
      </c>
      <c r="S2887" t="str">
        <f>CONCATENATE(Speciality[[#This Row],[тех1]],"_",Speciality[[#This Row],[Код]])</f>
        <v>Профессиональное обучение_90_13223</v>
      </c>
      <c r="T2887" t="s">
        <v>5425</v>
      </c>
    </row>
    <row r="2888" spans="15:20" x14ac:dyDescent="0.2">
      <c r="O2888" t="s">
        <v>170</v>
      </c>
      <c r="P2888">
        <v>90</v>
      </c>
      <c r="Q2888" t="str">
        <f>CONCATENATE(Speciality[[#This Row],[Программа]],"_",Speciality[[#This Row],[Процент]])</f>
        <v>Профессиональное обучение_90</v>
      </c>
      <c r="R2888" s="66" t="s">
        <v>5426</v>
      </c>
      <c r="S2888" t="str">
        <f>CONCATENATE(Speciality[[#This Row],[тех1]],"_",Speciality[[#This Row],[Код]])</f>
        <v>Профессиональное обучение_90_13225</v>
      </c>
      <c r="T2888" t="s">
        <v>5427</v>
      </c>
    </row>
    <row r="2889" spans="15:20" x14ac:dyDescent="0.2">
      <c r="O2889" t="s">
        <v>170</v>
      </c>
      <c r="P2889">
        <v>90</v>
      </c>
      <c r="Q2889" t="str">
        <f>CONCATENATE(Speciality[[#This Row],[Программа]],"_",Speciality[[#This Row],[Процент]])</f>
        <v>Профессиональное обучение_90</v>
      </c>
      <c r="R2889" s="66" t="s">
        <v>5428</v>
      </c>
      <c r="S2889" t="str">
        <f>CONCATENATE(Speciality[[#This Row],[тех1]],"_",Speciality[[#This Row],[Код]])</f>
        <v>Профессиональное обучение_90_13227</v>
      </c>
      <c r="T2889" t="s">
        <v>5429</v>
      </c>
    </row>
    <row r="2890" spans="15:20" x14ac:dyDescent="0.2">
      <c r="O2890" t="s">
        <v>170</v>
      </c>
      <c r="P2890">
        <v>90</v>
      </c>
      <c r="Q2890" t="str">
        <f>CONCATENATE(Speciality[[#This Row],[Программа]],"_",Speciality[[#This Row],[Процент]])</f>
        <v>Профессиональное обучение_90</v>
      </c>
      <c r="R2890" s="66" t="s">
        <v>5430</v>
      </c>
      <c r="S2890" t="str">
        <f>CONCATENATE(Speciality[[#This Row],[тех1]],"_",Speciality[[#This Row],[Код]])</f>
        <v>Профессиональное обучение_90_13229</v>
      </c>
      <c r="T2890" t="s">
        <v>5431</v>
      </c>
    </row>
    <row r="2891" spans="15:20" x14ac:dyDescent="0.2">
      <c r="O2891" t="s">
        <v>170</v>
      </c>
      <c r="P2891">
        <v>90</v>
      </c>
      <c r="Q2891" t="str">
        <f>CONCATENATE(Speciality[[#This Row],[Программа]],"_",Speciality[[#This Row],[Процент]])</f>
        <v>Профессиональное обучение_90</v>
      </c>
      <c r="R2891" s="66" t="s">
        <v>5432</v>
      </c>
      <c r="S2891" t="str">
        <f>CONCATENATE(Speciality[[#This Row],[тех1]],"_",Speciality[[#This Row],[Код]])</f>
        <v>Профессиональное обучение_90_13231</v>
      </c>
      <c r="T2891" t="s">
        <v>5433</v>
      </c>
    </row>
    <row r="2892" spans="15:20" x14ac:dyDescent="0.2">
      <c r="O2892" t="s">
        <v>170</v>
      </c>
      <c r="P2892">
        <v>90</v>
      </c>
      <c r="Q2892" t="str">
        <f>CONCATENATE(Speciality[[#This Row],[Программа]],"_",Speciality[[#This Row],[Процент]])</f>
        <v>Профессиональное обучение_90</v>
      </c>
      <c r="R2892" s="66" t="s">
        <v>5434</v>
      </c>
      <c r="S2892" t="str">
        <f>CONCATENATE(Speciality[[#This Row],[тех1]],"_",Speciality[[#This Row],[Код]])</f>
        <v>Профессиональное обучение_90_13233</v>
      </c>
      <c r="T2892" t="s">
        <v>2395</v>
      </c>
    </row>
    <row r="2893" spans="15:20" x14ac:dyDescent="0.2">
      <c r="O2893" t="s">
        <v>170</v>
      </c>
      <c r="P2893">
        <v>90</v>
      </c>
      <c r="Q2893" t="str">
        <f>CONCATENATE(Speciality[[#This Row],[Программа]],"_",Speciality[[#This Row],[Процент]])</f>
        <v>Профессиональное обучение_90</v>
      </c>
      <c r="R2893" s="66" t="s">
        <v>5435</v>
      </c>
      <c r="S2893" t="str">
        <f>CONCATENATE(Speciality[[#This Row],[тех1]],"_",Speciality[[#This Row],[Код]])</f>
        <v>Профессиональное обучение_90_13235</v>
      </c>
      <c r="T2893" t="s">
        <v>2396</v>
      </c>
    </row>
    <row r="2894" spans="15:20" x14ac:dyDescent="0.2">
      <c r="O2894" t="s">
        <v>170</v>
      </c>
      <c r="P2894">
        <v>90</v>
      </c>
      <c r="Q2894" t="str">
        <f>CONCATENATE(Speciality[[#This Row],[Программа]],"_",Speciality[[#This Row],[Процент]])</f>
        <v>Профессиональное обучение_90</v>
      </c>
      <c r="R2894" s="66" t="s">
        <v>5436</v>
      </c>
      <c r="S2894" t="str">
        <f>CONCATENATE(Speciality[[#This Row],[тех1]],"_",Speciality[[#This Row],[Код]])</f>
        <v>Профессиональное обучение_90_13237</v>
      </c>
      <c r="T2894" t="s">
        <v>2397</v>
      </c>
    </row>
    <row r="2895" spans="15:20" x14ac:dyDescent="0.2">
      <c r="O2895" t="s">
        <v>170</v>
      </c>
      <c r="P2895">
        <v>90</v>
      </c>
      <c r="Q2895" t="str">
        <f>CONCATENATE(Speciality[[#This Row],[Программа]],"_",Speciality[[#This Row],[Процент]])</f>
        <v>Профессиональное обучение_90</v>
      </c>
      <c r="R2895" s="66" t="s">
        <v>5437</v>
      </c>
      <c r="S2895" t="str">
        <f>CONCATENATE(Speciality[[#This Row],[тех1]],"_",Speciality[[#This Row],[Код]])</f>
        <v>Профессиональное обучение_90_13239</v>
      </c>
      <c r="T2895" t="s">
        <v>2398</v>
      </c>
    </row>
    <row r="2896" spans="15:20" x14ac:dyDescent="0.2">
      <c r="O2896" t="s">
        <v>170</v>
      </c>
      <c r="P2896">
        <v>90</v>
      </c>
      <c r="Q2896" t="str">
        <f>CONCATENATE(Speciality[[#This Row],[Программа]],"_",Speciality[[#This Row],[Процент]])</f>
        <v>Профессиональное обучение_90</v>
      </c>
      <c r="R2896" s="66" t="s">
        <v>5438</v>
      </c>
      <c r="S2896" t="str">
        <f>CONCATENATE(Speciality[[#This Row],[тех1]],"_",Speciality[[#This Row],[Код]])</f>
        <v>Профессиональное обучение_90_13241</v>
      </c>
      <c r="T2896" t="s">
        <v>2399</v>
      </c>
    </row>
    <row r="2897" spans="15:20" x14ac:dyDescent="0.2">
      <c r="O2897" t="s">
        <v>170</v>
      </c>
      <c r="P2897">
        <v>90</v>
      </c>
      <c r="Q2897" t="str">
        <f>CONCATENATE(Speciality[[#This Row],[Программа]],"_",Speciality[[#This Row],[Процент]])</f>
        <v>Профессиональное обучение_90</v>
      </c>
      <c r="R2897" s="66" t="s">
        <v>5439</v>
      </c>
      <c r="S2897" t="str">
        <f>CONCATENATE(Speciality[[#This Row],[тех1]],"_",Speciality[[#This Row],[Код]])</f>
        <v>Профессиональное обучение_90_13243</v>
      </c>
      <c r="T2897" t="s">
        <v>2400</v>
      </c>
    </row>
    <row r="2898" spans="15:20" x14ac:dyDescent="0.2">
      <c r="O2898" t="s">
        <v>170</v>
      </c>
      <c r="P2898">
        <v>90</v>
      </c>
      <c r="Q2898" t="str">
        <f>CONCATENATE(Speciality[[#This Row],[Программа]],"_",Speciality[[#This Row],[Процент]])</f>
        <v>Профессиональное обучение_90</v>
      </c>
      <c r="R2898" s="66" t="s">
        <v>5440</v>
      </c>
      <c r="S2898" t="str">
        <f>CONCATENATE(Speciality[[#This Row],[тех1]],"_",Speciality[[#This Row],[Код]])</f>
        <v>Профессиональное обучение_90_13245</v>
      </c>
      <c r="T2898" t="s">
        <v>2401</v>
      </c>
    </row>
    <row r="2899" spans="15:20" x14ac:dyDescent="0.2">
      <c r="O2899" t="s">
        <v>170</v>
      </c>
      <c r="P2899">
        <v>90</v>
      </c>
      <c r="Q2899" t="str">
        <f>CONCATENATE(Speciality[[#This Row],[Программа]],"_",Speciality[[#This Row],[Процент]])</f>
        <v>Профессиональное обучение_90</v>
      </c>
      <c r="R2899" s="66" t="s">
        <v>5441</v>
      </c>
      <c r="S2899" t="str">
        <f>CONCATENATE(Speciality[[#This Row],[тех1]],"_",Speciality[[#This Row],[Код]])</f>
        <v>Профессиональное обучение_90_13247</v>
      </c>
      <c r="T2899" t="s">
        <v>5442</v>
      </c>
    </row>
    <row r="2900" spans="15:20" x14ac:dyDescent="0.2">
      <c r="O2900" t="s">
        <v>170</v>
      </c>
      <c r="P2900">
        <v>90</v>
      </c>
      <c r="Q2900" t="str">
        <f>CONCATENATE(Speciality[[#This Row],[Программа]],"_",Speciality[[#This Row],[Процент]])</f>
        <v>Профессиональное обучение_90</v>
      </c>
      <c r="R2900" s="66" t="s">
        <v>5443</v>
      </c>
      <c r="S2900" t="str">
        <f>CONCATENATE(Speciality[[#This Row],[тех1]],"_",Speciality[[#This Row],[Код]])</f>
        <v>Профессиональное обучение_90_13249</v>
      </c>
      <c r="T2900" t="s">
        <v>5444</v>
      </c>
    </row>
    <row r="2901" spans="15:20" x14ac:dyDescent="0.2">
      <c r="O2901" t="s">
        <v>170</v>
      </c>
      <c r="P2901">
        <v>90</v>
      </c>
      <c r="Q2901" t="str">
        <f>CONCATENATE(Speciality[[#This Row],[Программа]],"_",Speciality[[#This Row],[Процент]])</f>
        <v>Профессиональное обучение_90</v>
      </c>
      <c r="R2901" s="66" t="s">
        <v>5445</v>
      </c>
      <c r="S2901" t="str">
        <f>CONCATENATE(Speciality[[#This Row],[тех1]],"_",Speciality[[#This Row],[Код]])</f>
        <v>Профессиональное обучение_90_13251</v>
      </c>
      <c r="T2901" t="s">
        <v>5446</v>
      </c>
    </row>
    <row r="2902" spans="15:20" x14ac:dyDescent="0.2">
      <c r="O2902" t="s">
        <v>170</v>
      </c>
      <c r="P2902">
        <v>90</v>
      </c>
      <c r="Q2902" t="str">
        <f>CONCATENATE(Speciality[[#This Row],[Программа]],"_",Speciality[[#This Row],[Процент]])</f>
        <v>Профессиональное обучение_90</v>
      </c>
      <c r="R2902" s="66" t="s">
        <v>5447</v>
      </c>
      <c r="S2902" t="str">
        <f>CONCATENATE(Speciality[[#This Row],[тех1]],"_",Speciality[[#This Row],[Код]])</f>
        <v>Профессиональное обучение_90_13255</v>
      </c>
      <c r="T2902" t="s">
        <v>5448</v>
      </c>
    </row>
    <row r="2903" spans="15:20" x14ac:dyDescent="0.2">
      <c r="O2903" t="s">
        <v>170</v>
      </c>
      <c r="P2903">
        <v>90</v>
      </c>
      <c r="Q2903" t="str">
        <f>CONCATENATE(Speciality[[#This Row],[Программа]],"_",Speciality[[#This Row],[Процент]])</f>
        <v>Профессиональное обучение_90</v>
      </c>
      <c r="R2903" s="66" t="s">
        <v>5449</v>
      </c>
      <c r="S2903" t="str">
        <f>CONCATENATE(Speciality[[#This Row],[тех1]],"_",Speciality[[#This Row],[Код]])</f>
        <v>Профессиональное обучение_90_13257</v>
      </c>
      <c r="T2903" t="s">
        <v>5450</v>
      </c>
    </row>
    <row r="2904" spans="15:20" x14ac:dyDescent="0.2">
      <c r="O2904" t="s">
        <v>170</v>
      </c>
      <c r="P2904">
        <v>90</v>
      </c>
      <c r="Q2904" t="str">
        <f>CONCATENATE(Speciality[[#This Row],[Программа]],"_",Speciality[[#This Row],[Процент]])</f>
        <v>Профессиональное обучение_90</v>
      </c>
      <c r="R2904" s="66" t="s">
        <v>5451</v>
      </c>
      <c r="S2904" t="str">
        <f>CONCATENATE(Speciality[[#This Row],[тех1]],"_",Speciality[[#This Row],[Код]])</f>
        <v>Профессиональное обучение_90_13259</v>
      </c>
      <c r="T2904" t="s">
        <v>5452</v>
      </c>
    </row>
    <row r="2905" spans="15:20" x14ac:dyDescent="0.2">
      <c r="O2905" t="s">
        <v>170</v>
      </c>
      <c r="P2905">
        <v>90</v>
      </c>
      <c r="Q2905" t="str">
        <f>CONCATENATE(Speciality[[#This Row],[Программа]],"_",Speciality[[#This Row],[Процент]])</f>
        <v>Профессиональное обучение_90</v>
      </c>
      <c r="R2905" s="66" t="s">
        <v>5453</v>
      </c>
      <c r="S2905" t="str">
        <f>CONCATENATE(Speciality[[#This Row],[тех1]],"_",Speciality[[#This Row],[Код]])</f>
        <v>Профессиональное обучение_90_13261</v>
      </c>
      <c r="T2905" t="s">
        <v>5454</v>
      </c>
    </row>
    <row r="2906" spans="15:20" x14ac:dyDescent="0.2">
      <c r="O2906" t="s">
        <v>170</v>
      </c>
      <c r="P2906">
        <v>90</v>
      </c>
      <c r="Q2906" t="str">
        <f>CONCATENATE(Speciality[[#This Row],[Программа]],"_",Speciality[[#This Row],[Процент]])</f>
        <v>Профессиональное обучение_90</v>
      </c>
      <c r="R2906" s="66" t="s">
        <v>5455</v>
      </c>
      <c r="S2906" t="str">
        <f>CONCATENATE(Speciality[[#This Row],[тех1]],"_",Speciality[[#This Row],[Код]])</f>
        <v>Профессиональное обучение_90_13263</v>
      </c>
      <c r="T2906" t="s">
        <v>5456</v>
      </c>
    </row>
    <row r="2907" spans="15:20" x14ac:dyDescent="0.2">
      <c r="O2907" t="s">
        <v>170</v>
      </c>
      <c r="P2907">
        <v>90</v>
      </c>
      <c r="Q2907" t="str">
        <f>CONCATENATE(Speciality[[#This Row],[Программа]],"_",Speciality[[#This Row],[Процент]])</f>
        <v>Профессиональное обучение_90</v>
      </c>
      <c r="R2907" s="66" t="s">
        <v>5457</v>
      </c>
      <c r="S2907" t="str">
        <f>CONCATENATE(Speciality[[#This Row],[тех1]],"_",Speciality[[#This Row],[Код]])</f>
        <v>Профессиональное обучение_90_13265</v>
      </c>
      <c r="T2907" t="s">
        <v>5458</v>
      </c>
    </row>
    <row r="2908" spans="15:20" x14ac:dyDescent="0.2">
      <c r="O2908" t="s">
        <v>170</v>
      </c>
      <c r="P2908">
        <v>90</v>
      </c>
      <c r="Q2908" t="str">
        <f>CONCATENATE(Speciality[[#This Row],[Программа]],"_",Speciality[[#This Row],[Процент]])</f>
        <v>Профессиональное обучение_90</v>
      </c>
      <c r="R2908" s="66" t="s">
        <v>5459</v>
      </c>
      <c r="S2908" t="str">
        <f>CONCATENATE(Speciality[[#This Row],[тех1]],"_",Speciality[[#This Row],[Код]])</f>
        <v>Профессиональное обучение_90_13267</v>
      </c>
      <c r="T2908" t="s">
        <v>5460</v>
      </c>
    </row>
    <row r="2909" spans="15:20" x14ac:dyDescent="0.2">
      <c r="O2909" t="s">
        <v>170</v>
      </c>
      <c r="P2909">
        <v>90</v>
      </c>
      <c r="Q2909" t="str">
        <f>CONCATENATE(Speciality[[#This Row],[Программа]],"_",Speciality[[#This Row],[Процент]])</f>
        <v>Профессиональное обучение_90</v>
      </c>
      <c r="R2909" s="66" t="s">
        <v>5461</v>
      </c>
      <c r="S2909" t="str">
        <f>CONCATENATE(Speciality[[#This Row],[тех1]],"_",Speciality[[#This Row],[Код]])</f>
        <v>Профессиональное обучение_90_13269</v>
      </c>
      <c r="T2909" t="s">
        <v>5462</v>
      </c>
    </row>
    <row r="2910" spans="15:20" x14ac:dyDescent="0.2">
      <c r="O2910" t="s">
        <v>170</v>
      </c>
      <c r="P2910">
        <v>90</v>
      </c>
      <c r="Q2910" t="str">
        <f>CONCATENATE(Speciality[[#This Row],[Программа]],"_",Speciality[[#This Row],[Процент]])</f>
        <v>Профессиональное обучение_90</v>
      </c>
      <c r="R2910" s="66" t="s">
        <v>5463</v>
      </c>
      <c r="S2910" t="str">
        <f>CONCATENATE(Speciality[[#This Row],[тех1]],"_",Speciality[[#This Row],[Код]])</f>
        <v>Профессиональное обучение_90_13271</v>
      </c>
      <c r="T2910" t="s">
        <v>5464</v>
      </c>
    </row>
    <row r="2911" spans="15:20" x14ac:dyDescent="0.2">
      <c r="O2911" t="s">
        <v>170</v>
      </c>
      <c r="P2911">
        <v>90</v>
      </c>
      <c r="Q2911" t="str">
        <f>CONCATENATE(Speciality[[#This Row],[Программа]],"_",Speciality[[#This Row],[Процент]])</f>
        <v>Профессиональное обучение_90</v>
      </c>
      <c r="R2911" s="66" t="s">
        <v>5465</v>
      </c>
      <c r="S2911" t="str">
        <f>CONCATENATE(Speciality[[#This Row],[тех1]],"_",Speciality[[#This Row],[Код]])</f>
        <v>Профессиональное обучение_90_13273</v>
      </c>
      <c r="T2911" t="s">
        <v>5466</v>
      </c>
    </row>
    <row r="2912" spans="15:20" x14ac:dyDescent="0.2">
      <c r="O2912" t="s">
        <v>170</v>
      </c>
      <c r="P2912">
        <v>90</v>
      </c>
      <c r="Q2912" t="str">
        <f>CONCATENATE(Speciality[[#This Row],[Программа]],"_",Speciality[[#This Row],[Процент]])</f>
        <v>Профессиональное обучение_90</v>
      </c>
      <c r="R2912" s="66" t="s">
        <v>5467</v>
      </c>
      <c r="S2912" t="str">
        <f>CONCATENATE(Speciality[[#This Row],[тех1]],"_",Speciality[[#This Row],[Код]])</f>
        <v>Профессиональное обучение_90_13275</v>
      </c>
      <c r="T2912" t="s">
        <v>5468</v>
      </c>
    </row>
    <row r="2913" spans="15:20" x14ac:dyDescent="0.2">
      <c r="O2913" t="s">
        <v>170</v>
      </c>
      <c r="P2913">
        <v>90</v>
      </c>
      <c r="Q2913" t="str">
        <f>CONCATENATE(Speciality[[#This Row],[Программа]],"_",Speciality[[#This Row],[Процент]])</f>
        <v>Профессиональное обучение_90</v>
      </c>
      <c r="R2913" s="66" t="s">
        <v>5469</v>
      </c>
      <c r="S2913" t="str">
        <f>CONCATENATE(Speciality[[#This Row],[тех1]],"_",Speciality[[#This Row],[Код]])</f>
        <v>Профессиональное обучение_90_13276</v>
      </c>
      <c r="T2913" t="s">
        <v>5470</v>
      </c>
    </row>
    <row r="2914" spans="15:20" x14ac:dyDescent="0.2">
      <c r="O2914" t="s">
        <v>170</v>
      </c>
      <c r="P2914">
        <v>90</v>
      </c>
      <c r="Q2914" t="str">
        <f>CONCATENATE(Speciality[[#This Row],[Программа]],"_",Speciality[[#This Row],[Процент]])</f>
        <v>Профессиональное обучение_90</v>
      </c>
      <c r="R2914" s="66" t="s">
        <v>5471</v>
      </c>
      <c r="S2914" t="str">
        <f>CONCATENATE(Speciality[[#This Row],[тех1]],"_",Speciality[[#This Row],[Код]])</f>
        <v>Профессиональное обучение_90_13278</v>
      </c>
      <c r="T2914" t="s">
        <v>5472</v>
      </c>
    </row>
    <row r="2915" spans="15:20" x14ac:dyDescent="0.2">
      <c r="O2915" t="s">
        <v>170</v>
      </c>
      <c r="P2915">
        <v>90</v>
      </c>
      <c r="Q2915" t="str">
        <f>CONCATENATE(Speciality[[#This Row],[Программа]],"_",Speciality[[#This Row],[Процент]])</f>
        <v>Профессиональное обучение_90</v>
      </c>
      <c r="R2915" s="66" t="s">
        <v>5473</v>
      </c>
      <c r="S2915" t="str">
        <f>CONCATENATE(Speciality[[#This Row],[тех1]],"_",Speciality[[#This Row],[Код]])</f>
        <v>Профессиональное обучение_90_13280</v>
      </c>
      <c r="T2915" t="s">
        <v>2402</v>
      </c>
    </row>
    <row r="2916" spans="15:20" x14ac:dyDescent="0.2">
      <c r="O2916" t="s">
        <v>170</v>
      </c>
      <c r="P2916">
        <v>90</v>
      </c>
      <c r="Q2916" t="str">
        <f>CONCATENATE(Speciality[[#This Row],[Программа]],"_",Speciality[[#This Row],[Процент]])</f>
        <v>Профессиональное обучение_90</v>
      </c>
      <c r="R2916" s="66" t="s">
        <v>5474</v>
      </c>
      <c r="S2916" t="str">
        <f>CONCATENATE(Speciality[[#This Row],[тех1]],"_",Speciality[[#This Row],[Код]])</f>
        <v>Профессиональное обучение_90_13289</v>
      </c>
      <c r="T2916" t="s">
        <v>5475</v>
      </c>
    </row>
    <row r="2917" spans="15:20" x14ac:dyDescent="0.2">
      <c r="O2917" t="s">
        <v>170</v>
      </c>
      <c r="P2917">
        <v>90</v>
      </c>
      <c r="Q2917" t="str">
        <f>CONCATENATE(Speciality[[#This Row],[Программа]],"_",Speciality[[#This Row],[Процент]])</f>
        <v>Профессиональное обучение_90</v>
      </c>
      <c r="R2917" s="66" t="s">
        <v>5476</v>
      </c>
      <c r="S2917" t="str">
        <f>CONCATENATE(Speciality[[#This Row],[тех1]],"_",Speciality[[#This Row],[Код]])</f>
        <v>Профессиональное обучение_90_13293</v>
      </c>
      <c r="T2917" t="s">
        <v>5477</v>
      </c>
    </row>
    <row r="2918" spans="15:20" x14ac:dyDescent="0.2">
      <c r="O2918" t="s">
        <v>170</v>
      </c>
      <c r="P2918">
        <v>90</v>
      </c>
      <c r="Q2918" t="str">
        <f>CONCATENATE(Speciality[[#This Row],[Программа]],"_",Speciality[[#This Row],[Процент]])</f>
        <v>Профессиональное обучение_90</v>
      </c>
      <c r="R2918" s="66" t="s">
        <v>5478</v>
      </c>
      <c r="S2918" t="str">
        <f>CONCATENATE(Speciality[[#This Row],[тех1]],"_",Speciality[[#This Row],[Код]])</f>
        <v>Профессиональное обучение_90_13301</v>
      </c>
      <c r="T2918" t="s">
        <v>5479</v>
      </c>
    </row>
    <row r="2919" spans="15:20" x14ac:dyDescent="0.2">
      <c r="O2919" t="s">
        <v>170</v>
      </c>
      <c r="P2919">
        <v>90</v>
      </c>
      <c r="Q2919" t="str">
        <f>CONCATENATE(Speciality[[#This Row],[Программа]],"_",Speciality[[#This Row],[Процент]])</f>
        <v>Профессиональное обучение_90</v>
      </c>
      <c r="R2919" s="66" t="s">
        <v>5480</v>
      </c>
      <c r="S2919" t="str">
        <f>CONCATENATE(Speciality[[#This Row],[тех1]],"_",Speciality[[#This Row],[Код]])</f>
        <v>Профессиональное обучение_90_13302</v>
      </c>
      <c r="T2919" t="s">
        <v>5481</v>
      </c>
    </row>
    <row r="2920" spans="15:20" x14ac:dyDescent="0.2">
      <c r="O2920" t="s">
        <v>170</v>
      </c>
      <c r="P2920">
        <v>90</v>
      </c>
      <c r="Q2920" t="str">
        <f>CONCATENATE(Speciality[[#This Row],[Программа]],"_",Speciality[[#This Row],[Процент]])</f>
        <v>Профессиональное обучение_90</v>
      </c>
      <c r="R2920" s="66" t="s">
        <v>5482</v>
      </c>
      <c r="S2920" t="str">
        <f>CONCATENATE(Speciality[[#This Row],[тех1]],"_",Speciality[[#This Row],[Код]])</f>
        <v>Профессиональное обучение_90_13304</v>
      </c>
      <c r="T2920" t="s">
        <v>5483</v>
      </c>
    </row>
    <row r="2921" spans="15:20" x14ac:dyDescent="0.2">
      <c r="O2921" t="s">
        <v>170</v>
      </c>
      <c r="P2921">
        <v>90</v>
      </c>
      <c r="Q2921" t="str">
        <f>CONCATENATE(Speciality[[#This Row],[Программа]],"_",Speciality[[#This Row],[Процент]])</f>
        <v>Профессиональное обучение_90</v>
      </c>
      <c r="R2921" s="66" t="s">
        <v>5484</v>
      </c>
      <c r="S2921" t="str">
        <f>CONCATENATE(Speciality[[#This Row],[тех1]],"_",Speciality[[#This Row],[Код]])</f>
        <v>Профессиональное обучение_90_13306</v>
      </c>
      <c r="T2921" t="s">
        <v>5485</v>
      </c>
    </row>
    <row r="2922" spans="15:20" x14ac:dyDescent="0.2">
      <c r="O2922" t="s">
        <v>170</v>
      </c>
      <c r="P2922">
        <v>90</v>
      </c>
      <c r="Q2922" t="str">
        <f>CONCATENATE(Speciality[[#This Row],[Программа]],"_",Speciality[[#This Row],[Процент]])</f>
        <v>Профессиональное обучение_90</v>
      </c>
      <c r="R2922" s="66" t="s">
        <v>5486</v>
      </c>
      <c r="S2922" t="str">
        <f>CONCATENATE(Speciality[[#This Row],[тех1]],"_",Speciality[[#This Row],[Код]])</f>
        <v>Профессиональное обучение_90_13308</v>
      </c>
      <c r="T2922" t="s">
        <v>5487</v>
      </c>
    </row>
    <row r="2923" spans="15:20" x14ac:dyDescent="0.2">
      <c r="O2923" t="s">
        <v>170</v>
      </c>
      <c r="P2923">
        <v>90</v>
      </c>
      <c r="Q2923" t="str">
        <f>CONCATENATE(Speciality[[#This Row],[Программа]],"_",Speciality[[#This Row],[Процент]])</f>
        <v>Профессиональное обучение_90</v>
      </c>
      <c r="R2923" s="66" t="s">
        <v>5488</v>
      </c>
      <c r="S2923" t="str">
        <f>CONCATENATE(Speciality[[#This Row],[тех1]],"_",Speciality[[#This Row],[Код]])</f>
        <v>Профессиональное обучение_90_13310</v>
      </c>
      <c r="T2923" t="s">
        <v>5489</v>
      </c>
    </row>
    <row r="2924" spans="15:20" x14ac:dyDescent="0.2">
      <c r="O2924" t="s">
        <v>170</v>
      </c>
      <c r="P2924">
        <v>90</v>
      </c>
      <c r="Q2924" t="str">
        <f>CONCATENATE(Speciality[[#This Row],[Программа]],"_",Speciality[[#This Row],[Процент]])</f>
        <v>Профессиональное обучение_90</v>
      </c>
      <c r="R2924" s="66" t="s">
        <v>5490</v>
      </c>
      <c r="S2924" t="str">
        <f>CONCATENATE(Speciality[[#This Row],[тех1]],"_",Speciality[[#This Row],[Код]])</f>
        <v>Профессиональное обучение_90_13312</v>
      </c>
      <c r="T2924" t="s">
        <v>5491</v>
      </c>
    </row>
    <row r="2925" spans="15:20" x14ac:dyDescent="0.2">
      <c r="O2925" t="s">
        <v>170</v>
      </c>
      <c r="P2925">
        <v>90</v>
      </c>
      <c r="Q2925" t="str">
        <f>CONCATENATE(Speciality[[#This Row],[Программа]],"_",Speciality[[#This Row],[Процент]])</f>
        <v>Профессиональное обучение_90</v>
      </c>
      <c r="R2925" s="66" t="s">
        <v>5492</v>
      </c>
      <c r="S2925" t="str">
        <f>CONCATENATE(Speciality[[#This Row],[тех1]],"_",Speciality[[#This Row],[Код]])</f>
        <v>Профессиональное обучение_90_13313</v>
      </c>
      <c r="T2925" t="s">
        <v>5493</v>
      </c>
    </row>
    <row r="2926" spans="15:20" x14ac:dyDescent="0.2">
      <c r="O2926" t="s">
        <v>170</v>
      </c>
      <c r="P2926">
        <v>90</v>
      </c>
      <c r="Q2926" t="str">
        <f>CONCATENATE(Speciality[[#This Row],[Программа]],"_",Speciality[[#This Row],[Процент]])</f>
        <v>Профессиональное обучение_90</v>
      </c>
      <c r="R2926" s="66" t="s">
        <v>5494</v>
      </c>
      <c r="S2926" t="str">
        <f>CONCATENATE(Speciality[[#This Row],[тех1]],"_",Speciality[[#This Row],[Код]])</f>
        <v>Профессиональное обучение_90_13315</v>
      </c>
      <c r="T2926" t="s">
        <v>5495</v>
      </c>
    </row>
    <row r="2927" spans="15:20" x14ac:dyDescent="0.2">
      <c r="O2927" t="s">
        <v>170</v>
      </c>
      <c r="P2927">
        <v>90</v>
      </c>
      <c r="Q2927" t="str">
        <f>CONCATENATE(Speciality[[#This Row],[Программа]],"_",Speciality[[#This Row],[Процент]])</f>
        <v>Профессиональное обучение_90</v>
      </c>
      <c r="R2927" s="66" t="s">
        <v>5496</v>
      </c>
      <c r="S2927" t="str">
        <f>CONCATENATE(Speciality[[#This Row],[тех1]],"_",Speciality[[#This Row],[Код]])</f>
        <v>Профессиональное обучение_90_13317</v>
      </c>
      <c r="T2927" t="s">
        <v>5497</v>
      </c>
    </row>
    <row r="2928" spans="15:20" x14ac:dyDescent="0.2">
      <c r="O2928" t="s">
        <v>170</v>
      </c>
      <c r="P2928">
        <v>90</v>
      </c>
      <c r="Q2928" t="str">
        <f>CONCATENATE(Speciality[[#This Row],[Программа]],"_",Speciality[[#This Row],[Процент]])</f>
        <v>Профессиональное обучение_90</v>
      </c>
      <c r="R2928" s="66" t="s">
        <v>5498</v>
      </c>
      <c r="S2928" t="str">
        <f>CONCATENATE(Speciality[[#This Row],[тех1]],"_",Speciality[[#This Row],[Код]])</f>
        <v>Профессиональное обучение_90_13319</v>
      </c>
      <c r="T2928" t="s">
        <v>5499</v>
      </c>
    </row>
    <row r="2929" spans="15:20" x14ac:dyDescent="0.2">
      <c r="O2929" t="s">
        <v>170</v>
      </c>
      <c r="P2929">
        <v>90</v>
      </c>
      <c r="Q2929" t="str">
        <f>CONCATENATE(Speciality[[#This Row],[Программа]],"_",Speciality[[#This Row],[Процент]])</f>
        <v>Профессиональное обучение_90</v>
      </c>
      <c r="R2929" s="66" t="s">
        <v>5500</v>
      </c>
      <c r="S2929" t="str">
        <f>CONCATENATE(Speciality[[#This Row],[тех1]],"_",Speciality[[#This Row],[Код]])</f>
        <v>Профессиональное обучение_90_13321</v>
      </c>
      <c r="T2929" t="s">
        <v>5501</v>
      </c>
    </row>
    <row r="2930" spans="15:20" x14ac:dyDescent="0.2">
      <c r="O2930" t="s">
        <v>170</v>
      </c>
      <c r="P2930">
        <v>90</v>
      </c>
      <c r="Q2930" t="str">
        <f>CONCATENATE(Speciality[[#This Row],[Программа]],"_",Speciality[[#This Row],[Процент]])</f>
        <v>Профессиональное обучение_90</v>
      </c>
      <c r="R2930" s="66" t="s">
        <v>5502</v>
      </c>
      <c r="S2930" t="str">
        <f>CONCATENATE(Speciality[[#This Row],[тех1]],"_",Speciality[[#This Row],[Код]])</f>
        <v>Профессиональное обучение_90_13322</v>
      </c>
      <c r="T2930" t="s">
        <v>5503</v>
      </c>
    </row>
    <row r="2931" spans="15:20" x14ac:dyDescent="0.2">
      <c r="O2931" t="s">
        <v>170</v>
      </c>
      <c r="P2931">
        <v>90</v>
      </c>
      <c r="Q2931" t="str">
        <f>CONCATENATE(Speciality[[#This Row],[Программа]],"_",Speciality[[#This Row],[Процент]])</f>
        <v>Профессиональное обучение_90</v>
      </c>
      <c r="R2931" s="66" t="s">
        <v>5504</v>
      </c>
      <c r="S2931" t="str">
        <f>CONCATENATE(Speciality[[#This Row],[тех1]],"_",Speciality[[#This Row],[Код]])</f>
        <v>Профессиональное обучение_90_13324</v>
      </c>
      <c r="T2931" t="s">
        <v>5505</v>
      </c>
    </row>
    <row r="2932" spans="15:20" x14ac:dyDescent="0.2">
      <c r="O2932" t="s">
        <v>170</v>
      </c>
      <c r="P2932">
        <v>90</v>
      </c>
      <c r="Q2932" t="str">
        <f>CONCATENATE(Speciality[[#This Row],[Программа]],"_",Speciality[[#This Row],[Процент]])</f>
        <v>Профессиональное обучение_90</v>
      </c>
      <c r="R2932" s="66" t="s">
        <v>5506</v>
      </c>
      <c r="S2932" t="str">
        <f>CONCATENATE(Speciality[[#This Row],[тех1]],"_",Speciality[[#This Row],[Код]])</f>
        <v>Профессиональное обучение_90_13326</v>
      </c>
      <c r="T2932" t="s">
        <v>5507</v>
      </c>
    </row>
    <row r="2933" spans="15:20" x14ac:dyDescent="0.2">
      <c r="O2933" t="s">
        <v>170</v>
      </c>
      <c r="P2933">
        <v>90</v>
      </c>
      <c r="Q2933" t="str">
        <f>CONCATENATE(Speciality[[#This Row],[Программа]],"_",Speciality[[#This Row],[Процент]])</f>
        <v>Профессиональное обучение_90</v>
      </c>
      <c r="R2933" s="66" t="s">
        <v>5508</v>
      </c>
      <c r="S2933" t="str">
        <f>CONCATENATE(Speciality[[#This Row],[тех1]],"_",Speciality[[#This Row],[Код]])</f>
        <v>Профессиональное обучение_90_13328</v>
      </c>
      <c r="T2933" t="s">
        <v>5509</v>
      </c>
    </row>
    <row r="2934" spans="15:20" x14ac:dyDescent="0.2">
      <c r="O2934" t="s">
        <v>170</v>
      </c>
      <c r="P2934">
        <v>90</v>
      </c>
      <c r="Q2934" t="str">
        <f>CONCATENATE(Speciality[[#This Row],[Программа]],"_",Speciality[[#This Row],[Процент]])</f>
        <v>Профессиональное обучение_90</v>
      </c>
      <c r="R2934" s="66" t="s">
        <v>5510</v>
      </c>
      <c r="S2934" t="str">
        <f>CONCATENATE(Speciality[[#This Row],[тех1]],"_",Speciality[[#This Row],[Код]])</f>
        <v>Профессиональное обучение_90_13330</v>
      </c>
      <c r="T2934" t="s">
        <v>5511</v>
      </c>
    </row>
    <row r="2935" spans="15:20" x14ac:dyDescent="0.2">
      <c r="O2935" t="s">
        <v>170</v>
      </c>
      <c r="P2935">
        <v>90</v>
      </c>
      <c r="Q2935" t="str">
        <f>CONCATENATE(Speciality[[#This Row],[Программа]],"_",Speciality[[#This Row],[Процент]])</f>
        <v>Профессиональное обучение_90</v>
      </c>
      <c r="R2935" s="66" t="s">
        <v>5512</v>
      </c>
      <c r="S2935" t="str">
        <f>CONCATENATE(Speciality[[#This Row],[тех1]],"_",Speciality[[#This Row],[Код]])</f>
        <v>Профессиональное обучение_90_13332</v>
      </c>
      <c r="T2935" t="s">
        <v>5513</v>
      </c>
    </row>
    <row r="2936" spans="15:20" x14ac:dyDescent="0.2">
      <c r="O2936" t="s">
        <v>170</v>
      </c>
      <c r="P2936">
        <v>90</v>
      </c>
      <c r="Q2936" t="str">
        <f>CONCATENATE(Speciality[[#This Row],[Программа]],"_",Speciality[[#This Row],[Процент]])</f>
        <v>Профессиональное обучение_90</v>
      </c>
      <c r="R2936" s="66" t="s">
        <v>5514</v>
      </c>
      <c r="S2936" t="str">
        <f>CONCATENATE(Speciality[[#This Row],[тех1]],"_",Speciality[[#This Row],[Код]])</f>
        <v>Профессиональное обучение_90_13334</v>
      </c>
      <c r="T2936" t="s">
        <v>5515</v>
      </c>
    </row>
    <row r="2937" spans="15:20" x14ac:dyDescent="0.2">
      <c r="O2937" t="s">
        <v>170</v>
      </c>
      <c r="P2937">
        <v>90</v>
      </c>
      <c r="Q2937" t="str">
        <f>CONCATENATE(Speciality[[#This Row],[Программа]],"_",Speciality[[#This Row],[Процент]])</f>
        <v>Профессиональное обучение_90</v>
      </c>
      <c r="R2937" s="66" t="s">
        <v>5516</v>
      </c>
      <c r="S2937" t="str">
        <f>CONCATENATE(Speciality[[#This Row],[тех1]],"_",Speciality[[#This Row],[Код]])</f>
        <v>Профессиональное обучение_90_13336</v>
      </c>
      <c r="T2937" t="s">
        <v>5517</v>
      </c>
    </row>
    <row r="2938" spans="15:20" x14ac:dyDescent="0.2">
      <c r="O2938" t="s">
        <v>170</v>
      </c>
      <c r="P2938">
        <v>90</v>
      </c>
      <c r="Q2938" t="str">
        <f>CONCATENATE(Speciality[[#This Row],[Программа]],"_",Speciality[[#This Row],[Процент]])</f>
        <v>Профессиональное обучение_90</v>
      </c>
      <c r="R2938" s="66" t="s">
        <v>5518</v>
      </c>
      <c r="S2938" t="str">
        <f>CONCATENATE(Speciality[[#This Row],[тех1]],"_",Speciality[[#This Row],[Код]])</f>
        <v>Профессиональное обучение_90_13338</v>
      </c>
      <c r="T2938" t="s">
        <v>5519</v>
      </c>
    </row>
    <row r="2939" spans="15:20" x14ac:dyDescent="0.2">
      <c r="O2939" t="s">
        <v>170</v>
      </c>
      <c r="P2939">
        <v>90</v>
      </c>
      <c r="Q2939" t="str">
        <f>CONCATENATE(Speciality[[#This Row],[Программа]],"_",Speciality[[#This Row],[Процент]])</f>
        <v>Профессиональное обучение_90</v>
      </c>
      <c r="R2939" s="66" t="s">
        <v>5520</v>
      </c>
      <c r="S2939" t="str">
        <f>CONCATENATE(Speciality[[#This Row],[тех1]],"_",Speciality[[#This Row],[Код]])</f>
        <v>Профессиональное обучение_90_13343</v>
      </c>
      <c r="T2939" t="s">
        <v>5521</v>
      </c>
    </row>
    <row r="2940" spans="15:20" x14ac:dyDescent="0.2">
      <c r="O2940" t="s">
        <v>170</v>
      </c>
      <c r="P2940">
        <v>90</v>
      </c>
      <c r="Q2940" t="str">
        <f>CONCATENATE(Speciality[[#This Row],[Программа]],"_",Speciality[[#This Row],[Процент]])</f>
        <v>Профессиональное обучение_90</v>
      </c>
      <c r="R2940" s="66" t="s">
        <v>5522</v>
      </c>
      <c r="S2940" t="str">
        <f>CONCATENATE(Speciality[[#This Row],[тех1]],"_",Speciality[[#This Row],[Код]])</f>
        <v>Профессиональное обучение_90_13345</v>
      </c>
      <c r="T2940" t="s">
        <v>5523</v>
      </c>
    </row>
    <row r="2941" spans="15:20" x14ac:dyDescent="0.2">
      <c r="O2941" t="s">
        <v>170</v>
      </c>
      <c r="P2941">
        <v>90</v>
      </c>
      <c r="Q2941" t="str">
        <f>CONCATENATE(Speciality[[#This Row],[Программа]],"_",Speciality[[#This Row],[Процент]])</f>
        <v>Профессиональное обучение_90</v>
      </c>
      <c r="R2941" s="66" t="s">
        <v>5524</v>
      </c>
      <c r="S2941" t="str">
        <f>CONCATENATE(Speciality[[#This Row],[тех1]],"_",Speciality[[#This Row],[Код]])</f>
        <v>Профессиональное обучение_90_13346</v>
      </c>
      <c r="T2941" t="s">
        <v>5525</v>
      </c>
    </row>
    <row r="2942" spans="15:20" x14ac:dyDescent="0.2">
      <c r="O2942" t="s">
        <v>170</v>
      </c>
      <c r="P2942">
        <v>90</v>
      </c>
      <c r="Q2942" t="str">
        <f>CONCATENATE(Speciality[[#This Row],[Программа]],"_",Speciality[[#This Row],[Процент]])</f>
        <v>Профессиональное обучение_90</v>
      </c>
      <c r="R2942" s="66" t="s">
        <v>5526</v>
      </c>
      <c r="S2942" t="str">
        <f>CONCATENATE(Speciality[[#This Row],[тех1]],"_",Speciality[[#This Row],[Код]])</f>
        <v>Профессиональное обучение_90_13348</v>
      </c>
      <c r="T2942" t="s">
        <v>5527</v>
      </c>
    </row>
    <row r="2943" spans="15:20" x14ac:dyDescent="0.2">
      <c r="O2943" t="s">
        <v>170</v>
      </c>
      <c r="P2943">
        <v>90</v>
      </c>
      <c r="Q2943" t="str">
        <f>CONCATENATE(Speciality[[#This Row],[Программа]],"_",Speciality[[#This Row],[Процент]])</f>
        <v>Профессиональное обучение_90</v>
      </c>
      <c r="R2943" s="66" t="s">
        <v>5528</v>
      </c>
      <c r="S2943" t="str">
        <f>CONCATENATE(Speciality[[#This Row],[тех1]],"_",Speciality[[#This Row],[Код]])</f>
        <v>Профессиональное обучение_90_13350</v>
      </c>
      <c r="T2943" t="s">
        <v>5529</v>
      </c>
    </row>
    <row r="2944" spans="15:20" x14ac:dyDescent="0.2">
      <c r="O2944" t="s">
        <v>170</v>
      </c>
      <c r="P2944">
        <v>90</v>
      </c>
      <c r="Q2944" t="str">
        <f>CONCATENATE(Speciality[[#This Row],[Программа]],"_",Speciality[[#This Row],[Процент]])</f>
        <v>Профессиональное обучение_90</v>
      </c>
      <c r="R2944" s="66" t="s">
        <v>5530</v>
      </c>
      <c r="S2944" t="str">
        <f>CONCATENATE(Speciality[[#This Row],[тех1]],"_",Speciality[[#This Row],[Код]])</f>
        <v>Профессиональное обучение_90_13351</v>
      </c>
      <c r="T2944" t="s">
        <v>5531</v>
      </c>
    </row>
    <row r="2945" spans="15:20" x14ac:dyDescent="0.2">
      <c r="O2945" t="s">
        <v>170</v>
      </c>
      <c r="P2945">
        <v>90</v>
      </c>
      <c r="Q2945" t="str">
        <f>CONCATENATE(Speciality[[#This Row],[Программа]],"_",Speciality[[#This Row],[Процент]])</f>
        <v>Профессиональное обучение_90</v>
      </c>
      <c r="R2945" s="66" t="s">
        <v>5532</v>
      </c>
      <c r="S2945" t="str">
        <f>CONCATENATE(Speciality[[#This Row],[тех1]],"_",Speciality[[#This Row],[Код]])</f>
        <v>Профессиональное обучение_90_13353</v>
      </c>
      <c r="T2945" t="s">
        <v>5533</v>
      </c>
    </row>
    <row r="2946" spans="15:20" x14ac:dyDescent="0.2">
      <c r="O2946" t="s">
        <v>170</v>
      </c>
      <c r="P2946">
        <v>90</v>
      </c>
      <c r="Q2946" t="str">
        <f>CONCATENATE(Speciality[[#This Row],[Программа]],"_",Speciality[[#This Row],[Процент]])</f>
        <v>Профессиональное обучение_90</v>
      </c>
      <c r="R2946" s="66" t="s">
        <v>5534</v>
      </c>
      <c r="S2946" t="str">
        <f>CONCATENATE(Speciality[[#This Row],[тех1]],"_",Speciality[[#This Row],[Код]])</f>
        <v>Профессиональное обучение_90_13355</v>
      </c>
      <c r="T2946" t="s">
        <v>5535</v>
      </c>
    </row>
    <row r="2947" spans="15:20" x14ac:dyDescent="0.2">
      <c r="O2947" t="s">
        <v>170</v>
      </c>
      <c r="P2947">
        <v>90</v>
      </c>
      <c r="Q2947" t="str">
        <f>CONCATENATE(Speciality[[#This Row],[Программа]],"_",Speciality[[#This Row],[Процент]])</f>
        <v>Профессиональное обучение_90</v>
      </c>
      <c r="R2947" s="66" t="s">
        <v>5536</v>
      </c>
      <c r="S2947" t="str">
        <f>CONCATENATE(Speciality[[#This Row],[тех1]],"_",Speciality[[#This Row],[Код]])</f>
        <v>Профессиональное обучение_90_13357</v>
      </c>
      <c r="T2947" t="s">
        <v>5537</v>
      </c>
    </row>
    <row r="2948" spans="15:20" x14ac:dyDescent="0.2">
      <c r="O2948" t="s">
        <v>170</v>
      </c>
      <c r="P2948">
        <v>90</v>
      </c>
      <c r="Q2948" t="str">
        <f>CONCATENATE(Speciality[[#This Row],[Программа]],"_",Speciality[[#This Row],[Процент]])</f>
        <v>Профессиональное обучение_90</v>
      </c>
      <c r="R2948" s="66" t="s">
        <v>5538</v>
      </c>
      <c r="S2948" t="str">
        <f>CONCATENATE(Speciality[[#This Row],[тех1]],"_",Speciality[[#This Row],[Код]])</f>
        <v>Профессиональное обучение_90_13359</v>
      </c>
      <c r="T2948" t="s">
        <v>5539</v>
      </c>
    </row>
    <row r="2949" spans="15:20" x14ac:dyDescent="0.2">
      <c r="O2949" t="s">
        <v>170</v>
      </c>
      <c r="P2949">
        <v>90</v>
      </c>
      <c r="Q2949" t="str">
        <f>CONCATENATE(Speciality[[#This Row],[Программа]],"_",Speciality[[#This Row],[Процент]])</f>
        <v>Профессиональное обучение_90</v>
      </c>
      <c r="R2949" s="66" t="s">
        <v>5540</v>
      </c>
      <c r="S2949" t="str">
        <f>CONCATENATE(Speciality[[#This Row],[тех1]],"_",Speciality[[#This Row],[Код]])</f>
        <v>Профессиональное обучение_90_13361</v>
      </c>
      <c r="T2949" t="s">
        <v>5541</v>
      </c>
    </row>
    <row r="2950" spans="15:20" x14ac:dyDescent="0.2">
      <c r="O2950" t="s">
        <v>170</v>
      </c>
      <c r="P2950">
        <v>90</v>
      </c>
      <c r="Q2950" t="str">
        <f>CONCATENATE(Speciality[[#This Row],[Программа]],"_",Speciality[[#This Row],[Процент]])</f>
        <v>Профессиональное обучение_90</v>
      </c>
      <c r="R2950" s="66" t="s">
        <v>5542</v>
      </c>
      <c r="S2950" t="str">
        <f>CONCATENATE(Speciality[[#This Row],[тех1]],"_",Speciality[[#This Row],[Код]])</f>
        <v>Профессиональное обучение_90_13363</v>
      </c>
      <c r="T2950" t="s">
        <v>5543</v>
      </c>
    </row>
    <row r="2951" spans="15:20" x14ac:dyDescent="0.2">
      <c r="O2951" t="s">
        <v>170</v>
      </c>
      <c r="P2951">
        <v>90</v>
      </c>
      <c r="Q2951" t="str">
        <f>CONCATENATE(Speciality[[#This Row],[Программа]],"_",Speciality[[#This Row],[Процент]])</f>
        <v>Профессиональное обучение_90</v>
      </c>
      <c r="R2951" s="66" t="s">
        <v>5544</v>
      </c>
      <c r="S2951" t="str">
        <f>CONCATENATE(Speciality[[#This Row],[тех1]],"_",Speciality[[#This Row],[Код]])</f>
        <v>Профессиональное обучение_90_13365</v>
      </c>
      <c r="T2951" t="s">
        <v>5545</v>
      </c>
    </row>
    <row r="2952" spans="15:20" x14ac:dyDescent="0.2">
      <c r="O2952" t="s">
        <v>170</v>
      </c>
      <c r="P2952">
        <v>90</v>
      </c>
      <c r="Q2952" t="str">
        <f>CONCATENATE(Speciality[[#This Row],[Программа]],"_",Speciality[[#This Row],[Процент]])</f>
        <v>Профессиональное обучение_90</v>
      </c>
      <c r="R2952" s="66" t="s">
        <v>5546</v>
      </c>
      <c r="S2952" t="str">
        <f>CONCATENATE(Speciality[[#This Row],[тех1]],"_",Speciality[[#This Row],[Код]])</f>
        <v>Профессиональное обучение_90_13366</v>
      </c>
      <c r="T2952" t="s">
        <v>5547</v>
      </c>
    </row>
    <row r="2953" spans="15:20" x14ac:dyDescent="0.2">
      <c r="O2953" t="s">
        <v>170</v>
      </c>
      <c r="P2953">
        <v>90</v>
      </c>
      <c r="Q2953" t="str">
        <f>CONCATENATE(Speciality[[#This Row],[Программа]],"_",Speciality[[#This Row],[Процент]])</f>
        <v>Профессиональное обучение_90</v>
      </c>
      <c r="R2953" s="66" t="s">
        <v>5548</v>
      </c>
      <c r="S2953" t="str">
        <f>CONCATENATE(Speciality[[#This Row],[тех1]],"_",Speciality[[#This Row],[Код]])</f>
        <v>Профессиональное обучение_90_13368</v>
      </c>
      <c r="T2953" t="s">
        <v>5549</v>
      </c>
    </row>
    <row r="2954" spans="15:20" x14ac:dyDescent="0.2">
      <c r="O2954" t="s">
        <v>170</v>
      </c>
      <c r="P2954">
        <v>90</v>
      </c>
      <c r="Q2954" t="str">
        <f>CONCATENATE(Speciality[[#This Row],[Программа]],"_",Speciality[[#This Row],[Процент]])</f>
        <v>Профессиональное обучение_90</v>
      </c>
      <c r="R2954" s="66" t="s">
        <v>5550</v>
      </c>
      <c r="S2954" t="str">
        <f>CONCATENATE(Speciality[[#This Row],[тех1]],"_",Speciality[[#This Row],[Код]])</f>
        <v>Профессиональное обучение_90_13370</v>
      </c>
      <c r="T2954" t="s">
        <v>5551</v>
      </c>
    </row>
    <row r="2955" spans="15:20" x14ac:dyDescent="0.2">
      <c r="O2955" t="s">
        <v>170</v>
      </c>
      <c r="P2955">
        <v>90</v>
      </c>
      <c r="Q2955" t="str">
        <f>CONCATENATE(Speciality[[#This Row],[Программа]],"_",Speciality[[#This Row],[Процент]])</f>
        <v>Профессиональное обучение_90</v>
      </c>
      <c r="R2955" s="66" t="s">
        <v>5552</v>
      </c>
      <c r="S2955" t="str">
        <f>CONCATENATE(Speciality[[#This Row],[тех1]],"_",Speciality[[#This Row],[Код]])</f>
        <v>Профессиональное обучение_90_13372</v>
      </c>
      <c r="T2955" t="s">
        <v>5553</v>
      </c>
    </row>
    <row r="2956" spans="15:20" x14ac:dyDescent="0.2">
      <c r="O2956" t="s">
        <v>170</v>
      </c>
      <c r="P2956">
        <v>90</v>
      </c>
      <c r="Q2956" t="str">
        <f>CONCATENATE(Speciality[[#This Row],[Программа]],"_",Speciality[[#This Row],[Процент]])</f>
        <v>Профессиональное обучение_90</v>
      </c>
      <c r="R2956" s="66" t="s">
        <v>5554</v>
      </c>
      <c r="S2956" t="str">
        <f>CONCATENATE(Speciality[[#This Row],[тех1]],"_",Speciality[[#This Row],[Код]])</f>
        <v>Профессиональное обучение_90_13374</v>
      </c>
      <c r="T2956" t="s">
        <v>5555</v>
      </c>
    </row>
    <row r="2957" spans="15:20" x14ac:dyDescent="0.2">
      <c r="O2957" t="s">
        <v>170</v>
      </c>
      <c r="P2957">
        <v>90</v>
      </c>
      <c r="Q2957" t="str">
        <f>CONCATENATE(Speciality[[#This Row],[Программа]],"_",Speciality[[#This Row],[Процент]])</f>
        <v>Профессиональное обучение_90</v>
      </c>
      <c r="R2957" s="66" t="s">
        <v>5556</v>
      </c>
      <c r="S2957" t="str">
        <f>CONCATENATE(Speciality[[#This Row],[тех1]],"_",Speciality[[#This Row],[Код]])</f>
        <v>Профессиональное обучение_90_13376</v>
      </c>
      <c r="T2957" t="s">
        <v>2403</v>
      </c>
    </row>
    <row r="2958" spans="15:20" x14ac:dyDescent="0.2">
      <c r="O2958" t="s">
        <v>170</v>
      </c>
      <c r="P2958">
        <v>90</v>
      </c>
      <c r="Q2958" t="str">
        <f>CONCATENATE(Speciality[[#This Row],[Программа]],"_",Speciality[[#This Row],[Процент]])</f>
        <v>Профессиональное обучение_90</v>
      </c>
      <c r="R2958" s="66" t="s">
        <v>5557</v>
      </c>
      <c r="S2958" t="str">
        <f>CONCATENATE(Speciality[[#This Row],[тех1]],"_",Speciality[[#This Row],[Код]])</f>
        <v>Профессиональное обучение_90_13378</v>
      </c>
      <c r="T2958" t="s">
        <v>5558</v>
      </c>
    </row>
    <row r="2959" spans="15:20" x14ac:dyDescent="0.2">
      <c r="O2959" t="s">
        <v>170</v>
      </c>
      <c r="P2959">
        <v>90</v>
      </c>
      <c r="Q2959" t="str">
        <f>CONCATENATE(Speciality[[#This Row],[Программа]],"_",Speciality[[#This Row],[Процент]])</f>
        <v>Профессиональное обучение_90</v>
      </c>
      <c r="R2959" s="66" t="s">
        <v>5559</v>
      </c>
      <c r="S2959" t="str">
        <f>CONCATENATE(Speciality[[#This Row],[тех1]],"_",Speciality[[#This Row],[Код]])</f>
        <v>Профессиональное обучение_90_13382</v>
      </c>
      <c r="T2959" t="s">
        <v>5560</v>
      </c>
    </row>
    <row r="2960" spans="15:20" x14ac:dyDescent="0.2">
      <c r="O2960" t="s">
        <v>170</v>
      </c>
      <c r="P2960">
        <v>90</v>
      </c>
      <c r="Q2960" t="str">
        <f>CONCATENATE(Speciality[[#This Row],[Программа]],"_",Speciality[[#This Row],[Процент]])</f>
        <v>Профессиональное обучение_90</v>
      </c>
      <c r="R2960" s="66" t="s">
        <v>5561</v>
      </c>
      <c r="S2960" t="str">
        <f>CONCATENATE(Speciality[[#This Row],[тех1]],"_",Speciality[[#This Row],[Код]])</f>
        <v>Профессиональное обучение_90_13384</v>
      </c>
      <c r="T2960" t="s">
        <v>5562</v>
      </c>
    </row>
    <row r="2961" spans="15:20" x14ac:dyDescent="0.2">
      <c r="O2961" t="s">
        <v>170</v>
      </c>
      <c r="P2961">
        <v>90</v>
      </c>
      <c r="Q2961" t="str">
        <f>CONCATENATE(Speciality[[#This Row],[Программа]],"_",Speciality[[#This Row],[Процент]])</f>
        <v>Профессиональное обучение_90</v>
      </c>
      <c r="R2961" s="66" t="s">
        <v>5563</v>
      </c>
      <c r="S2961" t="str">
        <f>CONCATENATE(Speciality[[#This Row],[тех1]],"_",Speciality[[#This Row],[Код]])</f>
        <v>Профессиональное обучение_90_13386</v>
      </c>
      <c r="T2961" t="s">
        <v>5564</v>
      </c>
    </row>
    <row r="2962" spans="15:20" x14ac:dyDescent="0.2">
      <c r="O2962" t="s">
        <v>170</v>
      </c>
      <c r="P2962">
        <v>90</v>
      </c>
      <c r="Q2962" t="str">
        <f>CONCATENATE(Speciality[[#This Row],[Программа]],"_",Speciality[[#This Row],[Процент]])</f>
        <v>Профессиональное обучение_90</v>
      </c>
      <c r="R2962" s="66" t="s">
        <v>5565</v>
      </c>
      <c r="S2962" t="str">
        <f>CONCATENATE(Speciality[[#This Row],[тех1]],"_",Speciality[[#This Row],[Код]])</f>
        <v>Профессиональное обучение_90_13388</v>
      </c>
      <c r="T2962" t="s">
        <v>5566</v>
      </c>
    </row>
    <row r="2963" spans="15:20" x14ac:dyDescent="0.2">
      <c r="O2963" t="s">
        <v>170</v>
      </c>
      <c r="P2963">
        <v>90</v>
      </c>
      <c r="Q2963" t="str">
        <f>CONCATENATE(Speciality[[#This Row],[Программа]],"_",Speciality[[#This Row],[Процент]])</f>
        <v>Профессиональное обучение_90</v>
      </c>
      <c r="R2963" s="66" t="s">
        <v>5567</v>
      </c>
      <c r="S2963" t="str">
        <f>CONCATENATE(Speciality[[#This Row],[тех1]],"_",Speciality[[#This Row],[Код]])</f>
        <v>Профессиональное обучение_90_13390</v>
      </c>
      <c r="T2963" t="s">
        <v>5568</v>
      </c>
    </row>
    <row r="2964" spans="15:20" x14ac:dyDescent="0.2">
      <c r="O2964" t="s">
        <v>170</v>
      </c>
      <c r="P2964">
        <v>90</v>
      </c>
      <c r="Q2964" t="str">
        <f>CONCATENATE(Speciality[[#This Row],[Программа]],"_",Speciality[[#This Row],[Процент]])</f>
        <v>Профессиональное обучение_90</v>
      </c>
      <c r="R2964" s="66" t="s">
        <v>5569</v>
      </c>
      <c r="S2964" t="str">
        <f>CONCATENATE(Speciality[[#This Row],[тех1]],"_",Speciality[[#This Row],[Код]])</f>
        <v>Профессиональное обучение_90_13392</v>
      </c>
      <c r="T2964" t="s">
        <v>5570</v>
      </c>
    </row>
    <row r="2965" spans="15:20" x14ac:dyDescent="0.2">
      <c r="O2965" t="s">
        <v>170</v>
      </c>
      <c r="P2965">
        <v>90</v>
      </c>
      <c r="Q2965" t="str">
        <f>CONCATENATE(Speciality[[#This Row],[Программа]],"_",Speciality[[#This Row],[Процент]])</f>
        <v>Профессиональное обучение_90</v>
      </c>
      <c r="R2965" s="66" t="s">
        <v>5571</v>
      </c>
      <c r="S2965" t="str">
        <f>CONCATENATE(Speciality[[#This Row],[тех1]],"_",Speciality[[#This Row],[Код]])</f>
        <v>Профессиональное обучение_90_13394</v>
      </c>
      <c r="T2965" t="s">
        <v>5572</v>
      </c>
    </row>
    <row r="2966" spans="15:20" x14ac:dyDescent="0.2">
      <c r="O2966" t="s">
        <v>170</v>
      </c>
      <c r="P2966">
        <v>90</v>
      </c>
      <c r="Q2966" t="str">
        <f>CONCATENATE(Speciality[[#This Row],[Программа]],"_",Speciality[[#This Row],[Процент]])</f>
        <v>Профессиональное обучение_90</v>
      </c>
      <c r="R2966" s="66" t="s">
        <v>5573</v>
      </c>
      <c r="S2966" t="str">
        <f>CONCATENATE(Speciality[[#This Row],[тех1]],"_",Speciality[[#This Row],[Код]])</f>
        <v>Профессиональное обучение_90_13395</v>
      </c>
      <c r="T2966" t="s">
        <v>5574</v>
      </c>
    </row>
    <row r="2967" spans="15:20" x14ac:dyDescent="0.2">
      <c r="O2967" t="s">
        <v>170</v>
      </c>
      <c r="P2967">
        <v>90</v>
      </c>
      <c r="Q2967" t="str">
        <f>CONCATENATE(Speciality[[#This Row],[Программа]],"_",Speciality[[#This Row],[Процент]])</f>
        <v>Профессиональное обучение_90</v>
      </c>
      <c r="R2967" s="66" t="s">
        <v>5575</v>
      </c>
      <c r="S2967" t="str">
        <f>CONCATENATE(Speciality[[#This Row],[тех1]],"_",Speciality[[#This Row],[Код]])</f>
        <v>Профессиональное обучение_90_13397</v>
      </c>
      <c r="T2967" t="s">
        <v>5576</v>
      </c>
    </row>
    <row r="2968" spans="15:20" x14ac:dyDescent="0.2">
      <c r="O2968" t="s">
        <v>170</v>
      </c>
      <c r="P2968">
        <v>90</v>
      </c>
      <c r="Q2968" t="str">
        <f>CONCATENATE(Speciality[[#This Row],[Программа]],"_",Speciality[[#This Row],[Процент]])</f>
        <v>Профессиональное обучение_90</v>
      </c>
      <c r="R2968" s="66" t="s">
        <v>5577</v>
      </c>
      <c r="S2968" t="str">
        <f>CONCATENATE(Speciality[[#This Row],[тех1]],"_",Speciality[[#This Row],[Код]])</f>
        <v>Профессиональное обучение_90_13399</v>
      </c>
      <c r="T2968" t="s">
        <v>5578</v>
      </c>
    </row>
    <row r="2969" spans="15:20" x14ac:dyDescent="0.2">
      <c r="O2969" t="s">
        <v>170</v>
      </c>
      <c r="P2969">
        <v>90</v>
      </c>
      <c r="Q2969" t="str">
        <f>CONCATENATE(Speciality[[#This Row],[Программа]],"_",Speciality[[#This Row],[Процент]])</f>
        <v>Профессиональное обучение_90</v>
      </c>
      <c r="R2969" s="66" t="s">
        <v>5579</v>
      </c>
      <c r="S2969" t="str">
        <f>CONCATENATE(Speciality[[#This Row],[тех1]],"_",Speciality[[#This Row],[Код]])</f>
        <v>Профессиональное обучение_90_13401</v>
      </c>
      <c r="T2969" t="s">
        <v>5580</v>
      </c>
    </row>
    <row r="2970" spans="15:20" x14ac:dyDescent="0.2">
      <c r="O2970" t="s">
        <v>170</v>
      </c>
      <c r="P2970">
        <v>90</v>
      </c>
      <c r="Q2970" t="str">
        <f>CONCATENATE(Speciality[[#This Row],[Программа]],"_",Speciality[[#This Row],[Процент]])</f>
        <v>Профессиональное обучение_90</v>
      </c>
      <c r="R2970" s="66" t="s">
        <v>5581</v>
      </c>
      <c r="S2970" t="str">
        <f>CONCATENATE(Speciality[[#This Row],[тех1]],"_",Speciality[[#This Row],[Код]])</f>
        <v>Профессиональное обучение_90_13403</v>
      </c>
      <c r="T2970" t="s">
        <v>5582</v>
      </c>
    </row>
    <row r="2971" spans="15:20" x14ac:dyDescent="0.2">
      <c r="O2971" t="s">
        <v>170</v>
      </c>
      <c r="P2971">
        <v>90</v>
      </c>
      <c r="Q2971" t="str">
        <f>CONCATENATE(Speciality[[#This Row],[Программа]],"_",Speciality[[#This Row],[Процент]])</f>
        <v>Профессиональное обучение_90</v>
      </c>
      <c r="R2971" s="66" t="s">
        <v>5583</v>
      </c>
      <c r="S2971" t="str">
        <f>CONCATENATE(Speciality[[#This Row],[тех1]],"_",Speciality[[#This Row],[Код]])</f>
        <v>Профессиональное обучение_90_13404</v>
      </c>
      <c r="T2971" t="s">
        <v>5584</v>
      </c>
    </row>
    <row r="2972" spans="15:20" x14ac:dyDescent="0.2">
      <c r="O2972" t="s">
        <v>170</v>
      </c>
      <c r="P2972">
        <v>90</v>
      </c>
      <c r="Q2972" t="str">
        <f>CONCATENATE(Speciality[[#This Row],[Программа]],"_",Speciality[[#This Row],[Процент]])</f>
        <v>Профессиональное обучение_90</v>
      </c>
      <c r="R2972" s="66" t="s">
        <v>5585</v>
      </c>
      <c r="S2972" t="str">
        <f>CONCATENATE(Speciality[[#This Row],[тех1]],"_",Speciality[[#This Row],[Код]])</f>
        <v>Профессиональное обучение_90_13408</v>
      </c>
      <c r="T2972" t="s">
        <v>5586</v>
      </c>
    </row>
    <row r="2973" spans="15:20" x14ac:dyDescent="0.2">
      <c r="O2973" t="s">
        <v>170</v>
      </c>
      <c r="P2973">
        <v>90</v>
      </c>
      <c r="Q2973" t="str">
        <f>CONCATENATE(Speciality[[#This Row],[Программа]],"_",Speciality[[#This Row],[Процент]])</f>
        <v>Профессиональное обучение_90</v>
      </c>
      <c r="R2973" s="66" t="s">
        <v>5587</v>
      </c>
      <c r="S2973" t="str">
        <f>CONCATENATE(Speciality[[#This Row],[тех1]],"_",Speciality[[#This Row],[Код]])</f>
        <v>Профессиональное обучение_90_13410</v>
      </c>
      <c r="T2973" t="s">
        <v>5588</v>
      </c>
    </row>
    <row r="2974" spans="15:20" x14ac:dyDescent="0.2">
      <c r="O2974" t="s">
        <v>170</v>
      </c>
      <c r="P2974">
        <v>90</v>
      </c>
      <c r="Q2974" t="str">
        <f>CONCATENATE(Speciality[[#This Row],[Программа]],"_",Speciality[[#This Row],[Процент]])</f>
        <v>Профессиональное обучение_90</v>
      </c>
      <c r="R2974" s="66" t="s">
        <v>5589</v>
      </c>
      <c r="S2974" t="str">
        <f>CONCATENATE(Speciality[[#This Row],[тех1]],"_",Speciality[[#This Row],[Код]])</f>
        <v>Профессиональное обучение_90_13411</v>
      </c>
      <c r="T2974" t="s">
        <v>5590</v>
      </c>
    </row>
    <row r="2975" spans="15:20" x14ac:dyDescent="0.2">
      <c r="O2975" t="s">
        <v>170</v>
      </c>
      <c r="P2975">
        <v>90</v>
      </c>
      <c r="Q2975" t="str">
        <f>CONCATENATE(Speciality[[#This Row],[Программа]],"_",Speciality[[#This Row],[Процент]])</f>
        <v>Профессиональное обучение_90</v>
      </c>
      <c r="R2975" s="66" t="s">
        <v>5591</v>
      </c>
      <c r="S2975" t="str">
        <f>CONCATENATE(Speciality[[#This Row],[тех1]],"_",Speciality[[#This Row],[Код]])</f>
        <v>Профессиональное обучение_90_13413</v>
      </c>
      <c r="T2975" t="s">
        <v>5592</v>
      </c>
    </row>
    <row r="2976" spans="15:20" x14ac:dyDescent="0.2">
      <c r="O2976" t="s">
        <v>170</v>
      </c>
      <c r="P2976">
        <v>90</v>
      </c>
      <c r="Q2976" t="str">
        <f>CONCATENATE(Speciality[[#This Row],[Программа]],"_",Speciality[[#This Row],[Процент]])</f>
        <v>Профессиональное обучение_90</v>
      </c>
      <c r="R2976" s="66" t="s">
        <v>5593</v>
      </c>
      <c r="S2976" t="str">
        <f>CONCATENATE(Speciality[[#This Row],[тех1]],"_",Speciality[[#This Row],[Код]])</f>
        <v>Профессиональное обучение_90_13415</v>
      </c>
      <c r="T2976" t="s">
        <v>5594</v>
      </c>
    </row>
    <row r="2977" spans="15:20" x14ac:dyDescent="0.2">
      <c r="O2977" t="s">
        <v>170</v>
      </c>
      <c r="P2977">
        <v>90</v>
      </c>
      <c r="Q2977" t="str">
        <f>CONCATENATE(Speciality[[#This Row],[Программа]],"_",Speciality[[#This Row],[Процент]])</f>
        <v>Профессиональное обучение_90</v>
      </c>
      <c r="R2977" s="66" t="s">
        <v>5595</v>
      </c>
      <c r="S2977" t="str">
        <f>CONCATENATE(Speciality[[#This Row],[тех1]],"_",Speciality[[#This Row],[Код]])</f>
        <v>Профессиональное обучение_90_13417</v>
      </c>
      <c r="T2977" t="s">
        <v>5596</v>
      </c>
    </row>
    <row r="2978" spans="15:20" x14ac:dyDescent="0.2">
      <c r="O2978" t="s">
        <v>170</v>
      </c>
      <c r="P2978">
        <v>90</v>
      </c>
      <c r="Q2978" t="str">
        <f>CONCATENATE(Speciality[[#This Row],[Программа]],"_",Speciality[[#This Row],[Процент]])</f>
        <v>Профессиональное обучение_90</v>
      </c>
      <c r="R2978" s="66" t="s">
        <v>5597</v>
      </c>
      <c r="S2978" t="str">
        <f>CONCATENATE(Speciality[[#This Row],[тех1]],"_",Speciality[[#This Row],[Код]])</f>
        <v>Профессиональное обучение_90_13422</v>
      </c>
      <c r="T2978" t="s">
        <v>5598</v>
      </c>
    </row>
    <row r="2979" spans="15:20" x14ac:dyDescent="0.2">
      <c r="O2979" t="s">
        <v>170</v>
      </c>
      <c r="P2979">
        <v>90</v>
      </c>
      <c r="Q2979" t="str">
        <f>CONCATENATE(Speciality[[#This Row],[Программа]],"_",Speciality[[#This Row],[Процент]])</f>
        <v>Профессиональное обучение_90</v>
      </c>
      <c r="R2979" s="66" t="s">
        <v>5599</v>
      </c>
      <c r="S2979" t="str">
        <f>CONCATENATE(Speciality[[#This Row],[тех1]],"_",Speciality[[#This Row],[Код]])</f>
        <v>Профессиональное обучение_90_13424</v>
      </c>
      <c r="T2979" t="s">
        <v>5600</v>
      </c>
    </row>
    <row r="2980" spans="15:20" x14ac:dyDescent="0.2">
      <c r="O2980" t="s">
        <v>170</v>
      </c>
      <c r="P2980">
        <v>90</v>
      </c>
      <c r="Q2980" t="str">
        <f>CONCATENATE(Speciality[[#This Row],[Программа]],"_",Speciality[[#This Row],[Процент]])</f>
        <v>Профессиональное обучение_90</v>
      </c>
      <c r="R2980" s="66" t="s">
        <v>5601</v>
      </c>
      <c r="S2980" t="str">
        <f>CONCATENATE(Speciality[[#This Row],[тех1]],"_",Speciality[[#This Row],[Код]])</f>
        <v>Профессиональное обучение_90_13426</v>
      </c>
      <c r="T2980" t="s">
        <v>5602</v>
      </c>
    </row>
    <row r="2981" spans="15:20" x14ac:dyDescent="0.2">
      <c r="O2981" t="s">
        <v>170</v>
      </c>
      <c r="P2981">
        <v>90</v>
      </c>
      <c r="Q2981" t="str">
        <f>CONCATENATE(Speciality[[#This Row],[Программа]],"_",Speciality[[#This Row],[Процент]])</f>
        <v>Профессиональное обучение_90</v>
      </c>
      <c r="R2981" s="66" t="s">
        <v>5603</v>
      </c>
      <c r="S2981" t="str">
        <f>CONCATENATE(Speciality[[#This Row],[тех1]],"_",Speciality[[#This Row],[Код]])</f>
        <v>Профессиональное обучение_90_13428</v>
      </c>
      <c r="T2981" t="s">
        <v>5604</v>
      </c>
    </row>
    <row r="2982" spans="15:20" x14ac:dyDescent="0.2">
      <c r="O2982" t="s">
        <v>170</v>
      </c>
      <c r="P2982">
        <v>90</v>
      </c>
      <c r="Q2982" t="str">
        <f>CONCATENATE(Speciality[[#This Row],[Программа]],"_",Speciality[[#This Row],[Процент]])</f>
        <v>Профессиональное обучение_90</v>
      </c>
      <c r="R2982" s="66" t="s">
        <v>5605</v>
      </c>
      <c r="S2982" t="str">
        <f>CONCATENATE(Speciality[[#This Row],[тех1]],"_",Speciality[[#This Row],[Код]])</f>
        <v>Профессиональное обучение_90_13430</v>
      </c>
      <c r="T2982" t="s">
        <v>5606</v>
      </c>
    </row>
    <row r="2983" spans="15:20" x14ac:dyDescent="0.2">
      <c r="O2983" t="s">
        <v>170</v>
      </c>
      <c r="P2983">
        <v>90</v>
      </c>
      <c r="Q2983" t="str">
        <f>CONCATENATE(Speciality[[#This Row],[Программа]],"_",Speciality[[#This Row],[Процент]])</f>
        <v>Профессиональное обучение_90</v>
      </c>
      <c r="R2983" s="66" t="s">
        <v>5607</v>
      </c>
      <c r="S2983" t="str">
        <f>CONCATENATE(Speciality[[#This Row],[тех1]],"_",Speciality[[#This Row],[Код]])</f>
        <v>Профессиональное обучение_90_13432</v>
      </c>
      <c r="T2983" t="s">
        <v>5608</v>
      </c>
    </row>
    <row r="2984" spans="15:20" x14ac:dyDescent="0.2">
      <c r="O2984" t="s">
        <v>170</v>
      </c>
      <c r="P2984">
        <v>90</v>
      </c>
      <c r="Q2984" t="str">
        <f>CONCATENATE(Speciality[[#This Row],[Программа]],"_",Speciality[[#This Row],[Процент]])</f>
        <v>Профессиональное обучение_90</v>
      </c>
      <c r="R2984" s="66" t="s">
        <v>5609</v>
      </c>
      <c r="S2984" t="str">
        <f>CONCATENATE(Speciality[[#This Row],[тех1]],"_",Speciality[[#This Row],[Код]])</f>
        <v>Профессиональное обучение_90_13433</v>
      </c>
      <c r="T2984" t="s">
        <v>5608</v>
      </c>
    </row>
    <row r="2985" spans="15:20" x14ac:dyDescent="0.2">
      <c r="O2985" t="s">
        <v>170</v>
      </c>
      <c r="P2985">
        <v>90</v>
      </c>
      <c r="Q2985" t="str">
        <f>CONCATENATE(Speciality[[#This Row],[Программа]],"_",Speciality[[#This Row],[Процент]])</f>
        <v>Профессиональное обучение_90</v>
      </c>
      <c r="R2985" s="66" t="s">
        <v>5610</v>
      </c>
      <c r="S2985" t="str">
        <f>CONCATENATE(Speciality[[#This Row],[тех1]],"_",Speciality[[#This Row],[Код]])</f>
        <v>Профессиональное обучение_90_13434</v>
      </c>
      <c r="T2985" t="s">
        <v>5611</v>
      </c>
    </row>
    <row r="2986" spans="15:20" x14ac:dyDescent="0.2">
      <c r="O2986" t="s">
        <v>170</v>
      </c>
      <c r="P2986">
        <v>90</v>
      </c>
      <c r="Q2986" t="str">
        <f>CONCATENATE(Speciality[[#This Row],[Программа]],"_",Speciality[[#This Row],[Процент]])</f>
        <v>Профессиональное обучение_90</v>
      </c>
      <c r="R2986" s="66" t="s">
        <v>5612</v>
      </c>
      <c r="S2986" t="str">
        <f>CONCATENATE(Speciality[[#This Row],[тех1]],"_",Speciality[[#This Row],[Код]])</f>
        <v>Профессиональное обучение_90_13440</v>
      </c>
      <c r="T2986" t="s">
        <v>5613</v>
      </c>
    </row>
    <row r="2987" spans="15:20" x14ac:dyDescent="0.2">
      <c r="O2987" t="s">
        <v>170</v>
      </c>
      <c r="P2987">
        <v>90</v>
      </c>
      <c r="Q2987" t="str">
        <f>CONCATENATE(Speciality[[#This Row],[Программа]],"_",Speciality[[#This Row],[Процент]])</f>
        <v>Профессиональное обучение_90</v>
      </c>
      <c r="R2987" s="66" t="s">
        <v>5614</v>
      </c>
      <c r="S2987" t="str">
        <f>CONCATENATE(Speciality[[#This Row],[тех1]],"_",Speciality[[#This Row],[Код]])</f>
        <v>Профессиональное обучение_90_13442</v>
      </c>
      <c r="T2987" t="s">
        <v>5615</v>
      </c>
    </row>
    <row r="2988" spans="15:20" x14ac:dyDescent="0.2">
      <c r="O2988" t="s">
        <v>170</v>
      </c>
      <c r="P2988">
        <v>90</v>
      </c>
      <c r="Q2988" t="str">
        <f>CONCATENATE(Speciality[[#This Row],[Программа]],"_",Speciality[[#This Row],[Процент]])</f>
        <v>Профессиональное обучение_90</v>
      </c>
      <c r="R2988" s="66" t="s">
        <v>5616</v>
      </c>
      <c r="S2988" t="str">
        <f>CONCATENATE(Speciality[[#This Row],[тех1]],"_",Speciality[[#This Row],[Код]])</f>
        <v>Профессиональное обучение_90_13444</v>
      </c>
      <c r="T2988" t="s">
        <v>5617</v>
      </c>
    </row>
    <row r="2989" spans="15:20" x14ac:dyDescent="0.2">
      <c r="O2989" t="s">
        <v>170</v>
      </c>
      <c r="P2989">
        <v>90</v>
      </c>
      <c r="Q2989" t="str">
        <f>CONCATENATE(Speciality[[#This Row],[Программа]],"_",Speciality[[#This Row],[Процент]])</f>
        <v>Профессиональное обучение_90</v>
      </c>
      <c r="R2989" s="66" t="s">
        <v>5618</v>
      </c>
      <c r="S2989" t="str">
        <f>CONCATENATE(Speciality[[#This Row],[тех1]],"_",Speciality[[#This Row],[Код]])</f>
        <v>Профессиональное обучение_90_13446</v>
      </c>
      <c r="T2989" t="s">
        <v>5619</v>
      </c>
    </row>
    <row r="2990" spans="15:20" x14ac:dyDescent="0.2">
      <c r="O2990" t="s">
        <v>170</v>
      </c>
      <c r="P2990">
        <v>90</v>
      </c>
      <c r="Q2990" t="str">
        <f>CONCATENATE(Speciality[[#This Row],[Программа]],"_",Speciality[[#This Row],[Процент]])</f>
        <v>Профессиональное обучение_90</v>
      </c>
      <c r="R2990" s="66" t="s">
        <v>5620</v>
      </c>
      <c r="S2990" t="str">
        <f>CONCATENATE(Speciality[[#This Row],[тех1]],"_",Speciality[[#This Row],[Код]])</f>
        <v>Профессиональное обучение_90_13448</v>
      </c>
      <c r="T2990" t="s">
        <v>5621</v>
      </c>
    </row>
    <row r="2991" spans="15:20" x14ac:dyDescent="0.2">
      <c r="O2991" t="s">
        <v>170</v>
      </c>
      <c r="P2991">
        <v>90</v>
      </c>
      <c r="Q2991" t="str">
        <f>CONCATENATE(Speciality[[#This Row],[Программа]],"_",Speciality[[#This Row],[Процент]])</f>
        <v>Профессиональное обучение_90</v>
      </c>
      <c r="R2991" s="66" t="s">
        <v>5622</v>
      </c>
      <c r="S2991" t="str">
        <f>CONCATENATE(Speciality[[#This Row],[тех1]],"_",Speciality[[#This Row],[Код]])</f>
        <v>Профессиональное обучение_90_13450</v>
      </c>
      <c r="T2991" t="s">
        <v>5623</v>
      </c>
    </row>
    <row r="2992" spans="15:20" x14ac:dyDescent="0.2">
      <c r="O2992" t="s">
        <v>170</v>
      </c>
      <c r="P2992">
        <v>90</v>
      </c>
      <c r="Q2992" t="str">
        <f>CONCATENATE(Speciality[[#This Row],[Программа]],"_",Speciality[[#This Row],[Процент]])</f>
        <v>Профессиональное обучение_90</v>
      </c>
      <c r="R2992" s="66" t="s">
        <v>5624</v>
      </c>
      <c r="S2992" t="str">
        <f>CONCATENATE(Speciality[[#This Row],[тех1]],"_",Speciality[[#This Row],[Код]])</f>
        <v>Профессиональное обучение_90_13452</v>
      </c>
      <c r="T2992" t="s">
        <v>5625</v>
      </c>
    </row>
    <row r="2993" spans="15:20" x14ac:dyDescent="0.2">
      <c r="O2993" t="s">
        <v>170</v>
      </c>
      <c r="P2993">
        <v>90</v>
      </c>
      <c r="Q2993" t="str">
        <f>CONCATENATE(Speciality[[#This Row],[Программа]],"_",Speciality[[#This Row],[Процент]])</f>
        <v>Профессиональное обучение_90</v>
      </c>
      <c r="R2993" s="66" t="s">
        <v>5626</v>
      </c>
      <c r="S2993" t="str">
        <f>CONCATENATE(Speciality[[#This Row],[тех1]],"_",Speciality[[#This Row],[Код]])</f>
        <v>Профессиональное обучение_90_13458</v>
      </c>
      <c r="T2993" t="s">
        <v>2404</v>
      </c>
    </row>
    <row r="2994" spans="15:20" x14ac:dyDescent="0.2">
      <c r="O2994" t="s">
        <v>170</v>
      </c>
      <c r="P2994">
        <v>90</v>
      </c>
      <c r="Q2994" t="str">
        <f>CONCATENATE(Speciality[[#This Row],[Программа]],"_",Speciality[[#This Row],[Процент]])</f>
        <v>Профессиональное обучение_90</v>
      </c>
      <c r="R2994" s="66" t="s">
        <v>5627</v>
      </c>
      <c r="S2994" t="str">
        <f>CONCATENATE(Speciality[[#This Row],[тех1]],"_",Speciality[[#This Row],[Код]])</f>
        <v>Профессиональное обучение_90_13460</v>
      </c>
      <c r="T2994" t="s">
        <v>5628</v>
      </c>
    </row>
    <row r="2995" spans="15:20" x14ac:dyDescent="0.2">
      <c r="O2995" t="s">
        <v>170</v>
      </c>
      <c r="P2995">
        <v>90</v>
      </c>
      <c r="Q2995" t="str">
        <f>CONCATENATE(Speciality[[#This Row],[Программа]],"_",Speciality[[#This Row],[Процент]])</f>
        <v>Профессиональное обучение_90</v>
      </c>
      <c r="R2995" s="66" t="s">
        <v>5629</v>
      </c>
      <c r="S2995" t="str">
        <f>CONCATENATE(Speciality[[#This Row],[тех1]],"_",Speciality[[#This Row],[Код]])</f>
        <v>Профессиональное обучение_90_13462</v>
      </c>
      <c r="T2995" t="s">
        <v>5630</v>
      </c>
    </row>
    <row r="2996" spans="15:20" x14ac:dyDescent="0.2">
      <c r="O2996" t="s">
        <v>170</v>
      </c>
      <c r="P2996">
        <v>90</v>
      </c>
      <c r="Q2996" t="str">
        <f>CONCATENATE(Speciality[[#This Row],[Программа]],"_",Speciality[[#This Row],[Процент]])</f>
        <v>Профессиональное обучение_90</v>
      </c>
      <c r="R2996" s="66" t="s">
        <v>5631</v>
      </c>
      <c r="S2996" t="str">
        <f>CONCATENATE(Speciality[[#This Row],[тех1]],"_",Speciality[[#This Row],[Код]])</f>
        <v>Профессиональное обучение_90_13466</v>
      </c>
      <c r="T2996" t="s">
        <v>2405</v>
      </c>
    </row>
    <row r="2997" spans="15:20" x14ac:dyDescent="0.2">
      <c r="O2997" t="s">
        <v>170</v>
      </c>
      <c r="P2997">
        <v>90</v>
      </c>
      <c r="Q2997" t="str">
        <f>CONCATENATE(Speciality[[#This Row],[Программа]],"_",Speciality[[#This Row],[Процент]])</f>
        <v>Профессиональное обучение_90</v>
      </c>
      <c r="R2997" s="66" t="s">
        <v>5632</v>
      </c>
      <c r="S2997" t="str">
        <f>CONCATENATE(Speciality[[#This Row],[тех1]],"_",Speciality[[#This Row],[Код]])</f>
        <v>Профессиональное обучение_90_13467</v>
      </c>
      <c r="T2997" t="s">
        <v>2406</v>
      </c>
    </row>
    <row r="2998" spans="15:20" x14ac:dyDescent="0.2">
      <c r="O2998" t="s">
        <v>170</v>
      </c>
      <c r="P2998">
        <v>90</v>
      </c>
      <c r="Q2998" t="str">
        <f>CONCATENATE(Speciality[[#This Row],[Программа]],"_",Speciality[[#This Row],[Процент]])</f>
        <v>Профессиональное обучение_90</v>
      </c>
      <c r="R2998" s="66" t="s">
        <v>5633</v>
      </c>
      <c r="S2998" t="str">
        <f>CONCATENATE(Speciality[[#This Row],[тех1]],"_",Speciality[[#This Row],[Код]])</f>
        <v>Профессиональное обучение_90_13475</v>
      </c>
      <c r="T2998" t="s">
        <v>2407</v>
      </c>
    </row>
    <row r="2999" spans="15:20" x14ac:dyDescent="0.2">
      <c r="O2999" t="s">
        <v>170</v>
      </c>
      <c r="P2999">
        <v>90</v>
      </c>
      <c r="Q2999" t="str">
        <f>CONCATENATE(Speciality[[#This Row],[Программа]],"_",Speciality[[#This Row],[Процент]])</f>
        <v>Профессиональное обучение_90</v>
      </c>
      <c r="R2999" s="66" t="s">
        <v>5634</v>
      </c>
      <c r="S2999" t="str">
        <f>CONCATENATE(Speciality[[#This Row],[тех1]],"_",Speciality[[#This Row],[Код]])</f>
        <v>Профессиональное обучение_90_13477</v>
      </c>
      <c r="T2999" t="s">
        <v>2408</v>
      </c>
    </row>
    <row r="3000" spans="15:20" x14ac:dyDescent="0.2">
      <c r="O3000" t="s">
        <v>170</v>
      </c>
      <c r="P3000">
        <v>90</v>
      </c>
      <c r="Q3000" t="str">
        <f>CONCATENATE(Speciality[[#This Row],[Программа]],"_",Speciality[[#This Row],[Процент]])</f>
        <v>Профессиональное обучение_90</v>
      </c>
      <c r="R3000" s="66" t="s">
        <v>5635</v>
      </c>
      <c r="S3000" t="str">
        <f>CONCATENATE(Speciality[[#This Row],[тех1]],"_",Speciality[[#This Row],[Код]])</f>
        <v>Профессиональное обучение_90_13480</v>
      </c>
      <c r="T3000" t="s">
        <v>5636</v>
      </c>
    </row>
    <row r="3001" spans="15:20" x14ac:dyDescent="0.2">
      <c r="O3001" t="s">
        <v>170</v>
      </c>
      <c r="P3001">
        <v>90</v>
      </c>
      <c r="Q3001" t="str">
        <f>CONCATENATE(Speciality[[#This Row],[Программа]],"_",Speciality[[#This Row],[Процент]])</f>
        <v>Профессиональное обучение_90</v>
      </c>
      <c r="R3001" s="66" t="s">
        <v>5637</v>
      </c>
      <c r="S3001" t="str">
        <f>CONCATENATE(Speciality[[#This Row],[тех1]],"_",Speciality[[#This Row],[Код]])</f>
        <v>Профессиональное обучение_90_13486</v>
      </c>
      <c r="T3001" t="s">
        <v>5638</v>
      </c>
    </row>
    <row r="3002" spans="15:20" x14ac:dyDescent="0.2">
      <c r="O3002" t="s">
        <v>170</v>
      </c>
      <c r="P3002">
        <v>90</v>
      </c>
      <c r="Q3002" t="str">
        <f>CONCATENATE(Speciality[[#This Row],[Программа]],"_",Speciality[[#This Row],[Процент]])</f>
        <v>Профессиональное обучение_90</v>
      </c>
      <c r="R3002" s="66" t="s">
        <v>5639</v>
      </c>
      <c r="S3002" t="str">
        <f>CONCATENATE(Speciality[[#This Row],[тех1]],"_",Speciality[[#This Row],[Код]])</f>
        <v>Профессиональное обучение_90_13495</v>
      </c>
      <c r="T3002" t="s">
        <v>5640</v>
      </c>
    </row>
    <row r="3003" spans="15:20" x14ac:dyDescent="0.2">
      <c r="O3003" t="s">
        <v>170</v>
      </c>
      <c r="P3003">
        <v>90</v>
      </c>
      <c r="Q3003" t="str">
        <f>CONCATENATE(Speciality[[#This Row],[Программа]],"_",Speciality[[#This Row],[Процент]])</f>
        <v>Профессиональное обучение_90</v>
      </c>
      <c r="R3003" s="66" t="s">
        <v>5641</v>
      </c>
      <c r="S3003" t="str">
        <f>CONCATENATE(Speciality[[#This Row],[тех1]],"_",Speciality[[#This Row],[Код]])</f>
        <v>Профессиональное обучение_90_13497</v>
      </c>
      <c r="T3003" t="s">
        <v>5642</v>
      </c>
    </row>
    <row r="3004" spans="15:20" x14ac:dyDescent="0.2">
      <c r="O3004" t="s">
        <v>170</v>
      </c>
      <c r="P3004">
        <v>90</v>
      </c>
      <c r="Q3004" t="str">
        <f>CONCATENATE(Speciality[[#This Row],[Программа]],"_",Speciality[[#This Row],[Процент]])</f>
        <v>Профессиональное обучение_90</v>
      </c>
      <c r="R3004" s="66" t="s">
        <v>5643</v>
      </c>
      <c r="S3004" t="str">
        <f>CONCATENATE(Speciality[[#This Row],[тех1]],"_",Speciality[[#This Row],[Код]])</f>
        <v>Профессиональное обучение_90_13499</v>
      </c>
      <c r="T3004" t="s">
        <v>5644</v>
      </c>
    </row>
    <row r="3005" spans="15:20" x14ac:dyDescent="0.2">
      <c r="O3005" t="s">
        <v>170</v>
      </c>
      <c r="P3005">
        <v>90</v>
      </c>
      <c r="Q3005" t="str">
        <f>CONCATENATE(Speciality[[#This Row],[Программа]],"_",Speciality[[#This Row],[Процент]])</f>
        <v>Профессиональное обучение_90</v>
      </c>
      <c r="R3005" s="66" t="s">
        <v>5645</v>
      </c>
      <c r="S3005" t="str">
        <f>CONCATENATE(Speciality[[#This Row],[тех1]],"_",Speciality[[#This Row],[Код]])</f>
        <v>Профессиональное обучение_90_13503</v>
      </c>
      <c r="T3005" t="s">
        <v>5646</v>
      </c>
    </row>
    <row r="3006" spans="15:20" x14ac:dyDescent="0.2">
      <c r="O3006" t="s">
        <v>170</v>
      </c>
      <c r="P3006">
        <v>90</v>
      </c>
      <c r="Q3006" t="str">
        <f>CONCATENATE(Speciality[[#This Row],[Программа]],"_",Speciality[[#This Row],[Процент]])</f>
        <v>Профессиональное обучение_90</v>
      </c>
      <c r="R3006" s="66" t="s">
        <v>5647</v>
      </c>
      <c r="S3006" t="str">
        <f>CONCATENATE(Speciality[[#This Row],[тех1]],"_",Speciality[[#This Row],[Код]])</f>
        <v>Профессиональное обучение_90_13505</v>
      </c>
      <c r="T3006" t="s">
        <v>5648</v>
      </c>
    </row>
    <row r="3007" spans="15:20" x14ac:dyDescent="0.2">
      <c r="O3007" t="s">
        <v>170</v>
      </c>
      <c r="P3007">
        <v>90</v>
      </c>
      <c r="Q3007" t="str">
        <f>CONCATENATE(Speciality[[#This Row],[Программа]],"_",Speciality[[#This Row],[Процент]])</f>
        <v>Профессиональное обучение_90</v>
      </c>
      <c r="R3007" s="66" t="s">
        <v>5649</v>
      </c>
      <c r="S3007" t="str">
        <f>CONCATENATE(Speciality[[#This Row],[тех1]],"_",Speciality[[#This Row],[Код]])</f>
        <v>Профессиональное обучение_90_13507</v>
      </c>
      <c r="T3007" t="s">
        <v>5650</v>
      </c>
    </row>
    <row r="3008" spans="15:20" x14ac:dyDescent="0.2">
      <c r="O3008" t="s">
        <v>170</v>
      </c>
      <c r="P3008">
        <v>90</v>
      </c>
      <c r="Q3008" t="str">
        <f>CONCATENATE(Speciality[[#This Row],[Программа]],"_",Speciality[[#This Row],[Процент]])</f>
        <v>Профессиональное обучение_90</v>
      </c>
      <c r="R3008" s="66" t="s">
        <v>5651</v>
      </c>
      <c r="S3008" t="str">
        <f>CONCATENATE(Speciality[[#This Row],[тех1]],"_",Speciality[[#This Row],[Код]])</f>
        <v>Профессиональное обучение_90_13509</v>
      </c>
      <c r="T3008" t="s">
        <v>5652</v>
      </c>
    </row>
    <row r="3009" spans="15:20" x14ac:dyDescent="0.2">
      <c r="O3009" t="s">
        <v>170</v>
      </c>
      <c r="P3009">
        <v>90</v>
      </c>
      <c r="Q3009" t="str">
        <f>CONCATENATE(Speciality[[#This Row],[Программа]],"_",Speciality[[#This Row],[Процент]])</f>
        <v>Профессиональное обучение_90</v>
      </c>
      <c r="R3009" s="66" t="s">
        <v>5653</v>
      </c>
      <c r="S3009" t="str">
        <f>CONCATENATE(Speciality[[#This Row],[тех1]],"_",Speciality[[#This Row],[Код]])</f>
        <v>Профессиональное обучение_90_13511</v>
      </c>
      <c r="T3009" t="s">
        <v>5654</v>
      </c>
    </row>
    <row r="3010" spans="15:20" x14ac:dyDescent="0.2">
      <c r="O3010" t="s">
        <v>170</v>
      </c>
      <c r="P3010">
        <v>90</v>
      </c>
      <c r="Q3010" t="str">
        <f>CONCATENATE(Speciality[[#This Row],[Программа]],"_",Speciality[[#This Row],[Процент]])</f>
        <v>Профессиональное обучение_90</v>
      </c>
      <c r="R3010" s="66" t="s">
        <v>5655</v>
      </c>
      <c r="S3010" t="str">
        <f>CONCATENATE(Speciality[[#This Row],[тех1]],"_",Speciality[[#This Row],[Код]])</f>
        <v>Профессиональное обучение_90_13513</v>
      </c>
      <c r="T3010" t="s">
        <v>5656</v>
      </c>
    </row>
    <row r="3011" spans="15:20" x14ac:dyDescent="0.2">
      <c r="O3011" t="s">
        <v>170</v>
      </c>
      <c r="P3011">
        <v>90</v>
      </c>
      <c r="Q3011" t="str">
        <f>CONCATENATE(Speciality[[#This Row],[Программа]],"_",Speciality[[#This Row],[Процент]])</f>
        <v>Профессиональное обучение_90</v>
      </c>
      <c r="R3011" s="66" t="s">
        <v>5657</v>
      </c>
      <c r="S3011" t="str">
        <f>CONCATENATE(Speciality[[#This Row],[тех1]],"_",Speciality[[#This Row],[Код]])</f>
        <v>Профессиональное обучение_90_13515</v>
      </c>
      <c r="T3011" t="s">
        <v>5658</v>
      </c>
    </row>
    <row r="3012" spans="15:20" x14ac:dyDescent="0.2">
      <c r="O3012" t="s">
        <v>170</v>
      </c>
      <c r="P3012">
        <v>90</v>
      </c>
      <c r="Q3012" t="str">
        <f>CONCATENATE(Speciality[[#This Row],[Программа]],"_",Speciality[[#This Row],[Процент]])</f>
        <v>Профессиональное обучение_90</v>
      </c>
      <c r="R3012" s="66" t="s">
        <v>5659</v>
      </c>
      <c r="S3012" t="str">
        <f>CONCATENATE(Speciality[[#This Row],[тех1]],"_",Speciality[[#This Row],[Код]])</f>
        <v>Профессиональное обучение_90_13517</v>
      </c>
      <c r="T3012" t="s">
        <v>5660</v>
      </c>
    </row>
    <row r="3013" spans="15:20" x14ac:dyDescent="0.2">
      <c r="O3013" t="s">
        <v>170</v>
      </c>
      <c r="P3013">
        <v>90</v>
      </c>
      <c r="Q3013" t="str">
        <f>CONCATENATE(Speciality[[#This Row],[Программа]],"_",Speciality[[#This Row],[Процент]])</f>
        <v>Профессиональное обучение_90</v>
      </c>
      <c r="R3013" s="66" t="s">
        <v>5661</v>
      </c>
      <c r="S3013" t="str">
        <f>CONCATENATE(Speciality[[#This Row],[тех1]],"_",Speciality[[#This Row],[Код]])</f>
        <v>Профессиональное обучение_90_13519</v>
      </c>
      <c r="T3013" t="s">
        <v>5662</v>
      </c>
    </row>
    <row r="3014" spans="15:20" x14ac:dyDescent="0.2">
      <c r="O3014" t="s">
        <v>170</v>
      </c>
      <c r="P3014">
        <v>90</v>
      </c>
      <c r="Q3014" t="str">
        <f>CONCATENATE(Speciality[[#This Row],[Программа]],"_",Speciality[[#This Row],[Процент]])</f>
        <v>Профессиональное обучение_90</v>
      </c>
      <c r="R3014" s="66" t="s">
        <v>5663</v>
      </c>
      <c r="S3014" t="str">
        <f>CONCATENATE(Speciality[[#This Row],[тех1]],"_",Speciality[[#This Row],[Код]])</f>
        <v>Профессиональное обучение_90_13521</v>
      </c>
      <c r="T3014" t="s">
        <v>5664</v>
      </c>
    </row>
    <row r="3015" spans="15:20" x14ac:dyDescent="0.2">
      <c r="O3015" t="s">
        <v>170</v>
      </c>
      <c r="P3015">
        <v>90</v>
      </c>
      <c r="Q3015" t="str">
        <f>CONCATENATE(Speciality[[#This Row],[Программа]],"_",Speciality[[#This Row],[Процент]])</f>
        <v>Профессиональное обучение_90</v>
      </c>
      <c r="R3015" s="66" t="s">
        <v>5665</v>
      </c>
      <c r="S3015" t="str">
        <f>CONCATENATE(Speciality[[#This Row],[тех1]],"_",Speciality[[#This Row],[Код]])</f>
        <v>Профессиональное обучение_90_13523</v>
      </c>
      <c r="T3015" t="s">
        <v>5666</v>
      </c>
    </row>
    <row r="3016" spans="15:20" x14ac:dyDescent="0.2">
      <c r="O3016" t="s">
        <v>170</v>
      </c>
      <c r="P3016">
        <v>90</v>
      </c>
      <c r="Q3016" t="str">
        <f>CONCATENATE(Speciality[[#This Row],[Программа]],"_",Speciality[[#This Row],[Процент]])</f>
        <v>Профессиональное обучение_90</v>
      </c>
      <c r="R3016" s="66" t="s">
        <v>5667</v>
      </c>
      <c r="S3016" t="str">
        <f>CONCATENATE(Speciality[[#This Row],[тех1]],"_",Speciality[[#This Row],[Код]])</f>
        <v>Профессиональное обучение_90_13525</v>
      </c>
      <c r="T3016" t="s">
        <v>5668</v>
      </c>
    </row>
    <row r="3017" spans="15:20" x14ac:dyDescent="0.2">
      <c r="O3017" t="s">
        <v>170</v>
      </c>
      <c r="P3017">
        <v>90</v>
      </c>
      <c r="Q3017" t="str">
        <f>CONCATENATE(Speciality[[#This Row],[Программа]],"_",Speciality[[#This Row],[Процент]])</f>
        <v>Профессиональное обучение_90</v>
      </c>
      <c r="R3017" s="66" t="s">
        <v>5669</v>
      </c>
      <c r="S3017" t="str">
        <f>CONCATENATE(Speciality[[#This Row],[тех1]],"_",Speciality[[#This Row],[Код]])</f>
        <v>Профессиональное обучение_90_13527</v>
      </c>
      <c r="T3017" t="s">
        <v>5670</v>
      </c>
    </row>
    <row r="3018" spans="15:20" x14ac:dyDescent="0.2">
      <c r="O3018" t="s">
        <v>170</v>
      </c>
      <c r="P3018">
        <v>90</v>
      </c>
      <c r="Q3018" t="str">
        <f>CONCATENATE(Speciality[[#This Row],[Программа]],"_",Speciality[[#This Row],[Процент]])</f>
        <v>Профессиональное обучение_90</v>
      </c>
      <c r="R3018" s="66" t="s">
        <v>5671</v>
      </c>
      <c r="S3018" t="str">
        <f>CONCATENATE(Speciality[[#This Row],[тех1]],"_",Speciality[[#This Row],[Код]])</f>
        <v>Профессиональное обучение_90_13532</v>
      </c>
      <c r="T3018" t="s">
        <v>5672</v>
      </c>
    </row>
    <row r="3019" spans="15:20" x14ac:dyDescent="0.2">
      <c r="O3019" t="s">
        <v>170</v>
      </c>
      <c r="P3019">
        <v>90</v>
      </c>
      <c r="Q3019" t="str">
        <f>CONCATENATE(Speciality[[#This Row],[Программа]],"_",Speciality[[#This Row],[Процент]])</f>
        <v>Профессиональное обучение_90</v>
      </c>
      <c r="R3019" s="66" t="s">
        <v>5673</v>
      </c>
      <c r="S3019" t="str">
        <f>CONCATENATE(Speciality[[#This Row],[тех1]],"_",Speciality[[#This Row],[Код]])</f>
        <v>Профессиональное обучение_90_13534</v>
      </c>
      <c r="T3019" t="s">
        <v>5674</v>
      </c>
    </row>
    <row r="3020" spans="15:20" x14ac:dyDescent="0.2">
      <c r="O3020" t="s">
        <v>170</v>
      </c>
      <c r="P3020">
        <v>90</v>
      </c>
      <c r="Q3020" t="str">
        <f>CONCATENATE(Speciality[[#This Row],[Программа]],"_",Speciality[[#This Row],[Процент]])</f>
        <v>Профессиональное обучение_90</v>
      </c>
      <c r="R3020" s="66" t="s">
        <v>5675</v>
      </c>
      <c r="S3020" t="str">
        <f>CONCATENATE(Speciality[[#This Row],[тех1]],"_",Speciality[[#This Row],[Код]])</f>
        <v>Профессиональное обучение_90_13536</v>
      </c>
      <c r="T3020" t="s">
        <v>5676</v>
      </c>
    </row>
    <row r="3021" spans="15:20" x14ac:dyDescent="0.2">
      <c r="O3021" t="s">
        <v>170</v>
      </c>
      <c r="P3021">
        <v>90</v>
      </c>
      <c r="Q3021" t="str">
        <f>CONCATENATE(Speciality[[#This Row],[Программа]],"_",Speciality[[#This Row],[Процент]])</f>
        <v>Профессиональное обучение_90</v>
      </c>
      <c r="R3021" s="66" t="s">
        <v>5677</v>
      </c>
      <c r="S3021" t="str">
        <f>CONCATENATE(Speciality[[#This Row],[тех1]],"_",Speciality[[#This Row],[Код]])</f>
        <v>Профессиональное обучение_90_13538</v>
      </c>
      <c r="T3021" t="s">
        <v>5678</v>
      </c>
    </row>
    <row r="3022" spans="15:20" x14ac:dyDescent="0.2">
      <c r="O3022" t="s">
        <v>170</v>
      </c>
      <c r="P3022">
        <v>90</v>
      </c>
      <c r="Q3022" t="str">
        <f>CONCATENATE(Speciality[[#This Row],[Программа]],"_",Speciality[[#This Row],[Процент]])</f>
        <v>Профессиональное обучение_90</v>
      </c>
      <c r="R3022" s="66" t="s">
        <v>5679</v>
      </c>
      <c r="S3022" t="str">
        <f>CONCATENATE(Speciality[[#This Row],[тех1]],"_",Speciality[[#This Row],[Код]])</f>
        <v>Профессиональное обучение_90_13540</v>
      </c>
      <c r="T3022" t="s">
        <v>5680</v>
      </c>
    </row>
    <row r="3023" spans="15:20" x14ac:dyDescent="0.2">
      <c r="O3023" t="s">
        <v>170</v>
      </c>
      <c r="P3023">
        <v>90</v>
      </c>
      <c r="Q3023" t="str">
        <f>CONCATENATE(Speciality[[#This Row],[Программа]],"_",Speciality[[#This Row],[Процент]])</f>
        <v>Профессиональное обучение_90</v>
      </c>
      <c r="R3023" s="66" t="s">
        <v>5681</v>
      </c>
      <c r="S3023" t="str">
        <f>CONCATENATE(Speciality[[#This Row],[тех1]],"_",Speciality[[#This Row],[Код]])</f>
        <v>Профессиональное обучение_90_13542</v>
      </c>
      <c r="T3023" t="s">
        <v>5682</v>
      </c>
    </row>
    <row r="3024" spans="15:20" x14ac:dyDescent="0.2">
      <c r="O3024" t="s">
        <v>170</v>
      </c>
      <c r="P3024">
        <v>90</v>
      </c>
      <c r="Q3024" t="str">
        <f>CONCATENATE(Speciality[[#This Row],[Программа]],"_",Speciality[[#This Row],[Процент]])</f>
        <v>Профессиональное обучение_90</v>
      </c>
      <c r="R3024" s="66" t="s">
        <v>5683</v>
      </c>
      <c r="S3024" t="str">
        <f>CONCATENATE(Speciality[[#This Row],[тех1]],"_",Speciality[[#This Row],[Код]])</f>
        <v>Профессиональное обучение_90_13544</v>
      </c>
      <c r="T3024" t="s">
        <v>5684</v>
      </c>
    </row>
    <row r="3025" spans="15:20" x14ac:dyDescent="0.2">
      <c r="O3025" t="s">
        <v>170</v>
      </c>
      <c r="P3025">
        <v>90</v>
      </c>
      <c r="Q3025" t="str">
        <f>CONCATENATE(Speciality[[#This Row],[Программа]],"_",Speciality[[#This Row],[Процент]])</f>
        <v>Профессиональное обучение_90</v>
      </c>
      <c r="R3025" s="66" t="s">
        <v>5685</v>
      </c>
      <c r="S3025" t="str">
        <f>CONCATENATE(Speciality[[#This Row],[тех1]],"_",Speciality[[#This Row],[Код]])</f>
        <v>Профессиональное обучение_90_13546</v>
      </c>
      <c r="T3025" t="s">
        <v>2409</v>
      </c>
    </row>
    <row r="3026" spans="15:20" x14ac:dyDescent="0.2">
      <c r="O3026" t="s">
        <v>170</v>
      </c>
      <c r="P3026">
        <v>90</v>
      </c>
      <c r="Q3026" t="str">
        <f>CONCATENATE(Speciality[[#This Row],[Программа]],"_",Speciality[[#This Row],[Процент]])</f>
        <v>Профессиональное обучение_90</v>
      </c>
      <c r="R3026" s="66" t="s">
        <v>5686</v>
      </c>
      <c r="S3026" t="str">
        <f>CONCATENATE(Speciality[[#This Row],[тех1]],"_",Speciality[[#This Row],[Код]])</f>
        <v>Профессиональное обучение_90_13548</v>
      </c>
      <c r="T3026" t="s">
        <v>5687</v>
      </c>
    </row>
    <row r="3027" spans="15:20" x14ac:dyDescent="0.2">
      <c r="O3027" t="s">
        <v>170</v>
      </c>
      <c r="P3027">
        <v>90</v>
      </c>
      <c r="Q3027" t="str">
        <f>CONCATENATE(Speciality[[#This Row],[Программа]],"_",Speciality[[#This Row],[Процент]])</f>
        <v>Профессиональное обучение_90</v>
      </c>
      <c r="R3027" s="66" t="s">
        <v>5688</v>
      </c>
      <c r="S3027" t="str">
        <f>CONCATENATE(Speciality[[#This Row],[тех1]],"_",Speciality[[#This Row],[Код]])</f>
        <v>Профессиональное обучение_90_13550</v>
      </c>
      <c r="T3027" t="s">
        <v>5689</v>
      </c>
    </row>
    <row r="3028" spans="15:20" x14ac:dyDescent="0.2">
      <c r="O3028" t="s">
        <v>170</v>
      </c>
      <c r="P3028">
        <v>90</v>
      </c>
      <c r="Q3028" t="str">
        <f>CONCATENATE(Speciality[[#This Row],[Программа]],"_",Speciality[[#This Row],[Процент]])</f>
        <v>Профессиональное обучение_90</v>
      </c>
      <c r="R3028" s="66" t="s">
        <v>5690</v>
      </c>
      <c r="S3028" t="str">
        <f>CONCATENATE(Speciality[[#This Row],[тех1]],"_",Speciality[[#This Row],[Код]])</f>
        <v>Профессиональное обучение_90_13552</v>
      </c>
      <c r="T3028" t="s">
        <v>5691</v>
      </c>
    </row>
    <row r="3029" spans="15:20" x14ac:dyDescent="0.2">
      <c r="O3029" t="s">
        <v>170</v>
      </c>
      <c r="P3029">
        <v>90</v>
      </c>
      <c r="Q3029" t="str">
        <f>CONCATENATE(Speciality[[#This Row],[Программа]],"_",Speciality[[#This Row],[Процент]])</f>
        <v>Профессиональное обучение_90</v>
      </c>
      <c r="R3029" s="66" t="s">
        <v>5692</v>
      </c>
      <c r="S3029" t="str">
        <f>CONCATENATE(Speciality[[#This Row],[тех1]],"_",Speciality[[#This Row],[Код]])</f>
        <v>Профессиональное обучение_90_13556</v>
      </c>
      <c r="T3029" t="s">
        <v>5693</v>
      </c>
    </row>
    <row r="3030" spans="15:20" x14ac:dyDescent="0.2">
      <c r="O3030" t="s">
        <v>170</v>
      </c>
      <c r="P3030">
        <v>90</v>
      </c>
      <c r="Q3030" t="str">
        <f>CONCATENATE(Speciality[[#This Row],[Программа]],"_",Speciality[[#This Row],[Процент]])</f>
        <v>Профессиональное обучение_90</v>
      </c>
      <c r="R3030" s="66" t="s">
        <v>5694</v>
      </c>
      <c r="S3030" t="str">
        <f>CONCATENATE(Speciality[[#This Row],[тех1]],"_",Speciality[[#This Row],[Код]])</f>
        <v>Профессиональное обучение_90_13558</v>
      </c>
      <c r="T3030" t="s">
        <v>5695</v>
      </c>
    </row>
    <row r="3031" spans="15:20" x14ac:dyDescent="0.2">
      <c r="O3031" t="s">
        <v>170</v>
      </c>
      <c r="P3031">
        <v>90</v>
      </c>
      <c r="Q3031" t="str">
        <f>CONCATENATE(Speciality[[#This Row],[Программа]],"_",Speciality[[#This Row],[Процент]])</f>
        <v>Профессиональное обучение_90</v>
      </c>
      <c r="R3031" s="66" t="s">
        <v>5696</v>
      </c>
      <c r="S3031" t="str">
        <f>CONCATENATE(Speciality[[#This Row],[тех1]],"_",Speciality[[#This Row],[Код]])</f>
        <v>Профессиональное обучение_90_13560</v>
      </c>
      <c r="T3031" t="s">
        <v>5697</v>
      </c>
    </row>
    <row r="3032" spans="15:20" x14ac:dyDescent="0.2">
      <c r="O3032" t="s">
        <v>170</v>
      </c>
      <c r="P3032">
        <v>90</v>
      </c>
      <c r="Q3032" t="str">
        <f>CONCATENATE(Speciality[[#This Row],[Программа]],"_",Speciality[[#This Row],[Процент]])</f>
        <v>Профессиональное обучение_90</v>
      </c>
      <c r="R3032" s="66" t="s">
        <v>5698</v>
      </c>
      <c r="S3032" t="str">
        <f>CONCATENATE(Speciality[[#This Row],[тех1]],"_",Speciality[[#This Row],[Код]])</f>
        <v>Профессиональное обучение_90_13562</v>
      </c>
      <c r="T3032" t="s">
        <v>5699</v>
      </c>
    </row>
    <row r="3033" spans="15:20" x14ac:dyDescent="0.2">
      <c r="O3033" t="s">
        <v>170</v>
      </c>
      <c r="P3033">
        <v>90</v>
      </c>
      <c r="Q3033" t="str">
        <f>CONCATENATE(Speciality[[#This Row],[Программа]],"_",Speciality[[#This Row],[Процент]])</f>
        <v>Профессиональное обучение_90</v>
      </c>
      <c r="R3033" s="66" t="s">
        <v>5700</v>
      </c>
      <c r="S3033" t="str">
        <f>CONCATENATE(Speciality[[#This Row],[тех1]],"_",Speciality[[#This Row],[Код]])</f>
        <v>Профессиональное обучение_90_13564</v>
      </c>
      <c r="T3033" t="s">
        <v>5701</v>
      </c>
    </row>
    <row r="3034" spans="15:20" x14ac:dyDescent="0.2">
      <c r="O3034" t="s">
        <v>170</v>
      </c>
      <c r="P3034">
        <v>90</v>
      </c>
      <c r="Q3034" t="str">
        <f>CONCATENATE(Speciality[[#This Row],[Программа]],"_",Speciality[[#This Row],[Процент]])</f>
        <v>Профессиональное обучение_90</v>
      </c>
      <c r="R3034" s="66" t="s">
        <v>5702</v>
      </c>
      <c r="S3034" t="str">
        <f>CONCATENATE(Speciality[[#This Row],[тех1]],"_",Speciality[[#This Row],[Код]])</f>
        <v>Профессиональное обучение_90_13565</v>
      </c>
      <c r="T3034" t="s">
        <v>5703</v>
      </c>
    </row>
    <row r="3035" spans="15:20" x14ac:dyDescent="0.2">
      <c r="O3035" t="s">
        <v>170</v>
      </c>
      <c r="P3035">
        <v>90</v>
      </c>
      <c r="Q3035" t="str">
        <f>CONCATENATE(Speciality[[#This Row],[Программа]],"_",Speciality[[#This Row],[Процент]])</f>
        <v>Профессиональное обучение_90</v>
      </c>
      <c r="R3035" s="66" t="s">
        <v>5704</v>
      </c>
      <c r="S3035" t="str">
        <f>CONCATENATE(Speciality[[#This Row],[тех1]],"_",Speciality[[#This Row],[Код]])</f>
        <v>Профессиональное обучение_90_13567</v>
      </c>
      <c r="T3035" t="s">
        <v>5705</v>
      </c>
    </row>
    <row r="3036" spans="15:20" x14ac:dyDescent="0.2">
      <c r="O3036" t="s">
        <v>170</v>
      </c>
      <c r="P3036">
        <v>90</v>
      </c>
      <c r="Q3036" t="str">
        <f>CONCATENATE(Speciality[[#This Row],[Программа]],"_",Speciality[[#This Row],[Процент]])</f>
        <v>Профессиональное обучение_90</v>
      </c>
      <c r="R3036" s="66" t="s">
        <v>5706</v>
      </c>
      <c r="S3036" t="str">
        <f>CONCATENATE(Speciality[[#This Row],[тех1]],"_",Speciality[[#This Row],[Код]])</f>
        <v>Профессиональное обучение_90_13569</v>
      </c>
      <c r="T3036" t="s">
        <v>5707</v>
      </c>
    </row>
    <row r="3037" spans="15:20" x14ac:dyDescent="0.2">
      <c r="O3037" t="s">
        <v>170</v>
      </c>
      <c r="P3037">
        <v>90</v>
      </c>
      <c r="Q3037" t="str">
        <f>CONCATENATE(Speciality[[#This Row],[Программа]],"_",Speciality[[#This Row],[Процент]])</f>
        <v>Профессиональное обучение_90</v>
      </c>
      <c r="R3037" s="66" t="s">
        <v>5708</v>
      </c>
      <c r="S3037" t="str">
        <f>CONCATENATE(Speciality[[#This Row],[тех1]],"_",Speciality[[#This Row],[Код]])</f>
        <v>Профессиональное обучение_90_13571</v>
      </c>
      <c r="T3037" t="s">
        <v>5709</v>
      </c>
    </row>
    <row r="3038" spans="15:20" x14ac:dyDescent="0.2">
      <c r="O3038" t="s">
        <v>170</v>
      </c>
      <c r="P3038">
        <v>90</v>
      </c>
      <c r="Q3038" t="str">
        <f>CONCATENATE(Speciality[[#This Row],[Программа]],"_",Speciality[[#This Row],[Процент]])</f>
        <v>Профессиональное обучение_90</v>
      </c>
      <c r="R3038" s="66" t="s">
        <v>5710</v>
      </c>
      <c r="S3038" t="str">
        <f>CONCATENATE(Speciality[[#This Row],[тех1]],"_",Speciality[[#This Row],[Код]])</f>
        <v>Профессиональное обучение_90_13573</v>
      </c>
      <c r="T3038" t="s">
        <v>5711</v>
      </c>
    </row>
    <row r="3039" spans="15:20" x14ac:dyDescent="0.2">
      <c r="O3039" t="s">
        <v>170</v>
      </c>
      <c r="P3039">
        <v>90</v>
      </c>
      <c r="Q3039" t="str">
        <f>CONCATENATE(Speciality[[#This Row],[Программа]],"_",Speciality[[#This Row],[Процент]])</f>
        <v>Профессиональное обучение_90</v>
      </c>
      <c r="R3039" s="66" t="s">
        <v>5712</v>
      </c>
      <c r="S3039" t="str">
        <f>CONCATENATE(Speciality[[#This Row],[тех1]],"_",Speciality[[#This Row],[Код]])</f>
        <v>Профессиональное обучение_90_13577</v>
      </c>
      <c r="T3039" t="s">
        <v>5713</v>
      </c>
    </row>
    <row r="3040" spans="15:20" x14ac:dyDescent="0.2">
      <c r="O3040" t="s">
        <v>170</v>
      </c>
      <c r="P3040">
        <v>90</v>
      </c>
      <c r="Q3040" t="str">
        <f>CONCATENATE(Speciality[[#This Row],[Программа]],"_",Speciality[[#This Row],[Процент]])</f>
        <v>Профессиональное обучение_90</v>
      </c>
      <c r="R3040" s="66" t="s">
        <v>5714</v>
      </c>
      <c r="S3040" t="str">
        <f>CONCATENATE(Speciality[[#This Row],[тех1]],"_",Speciality[[#This Row],[Код]])</f>
        <v>Профессиональное обучение_90_13579</v>
      </c>
      <c r="T3040" t="s">
        <v>5715</v>
      </c>
    </row>
    <row r="3041" spans="15:20" x14ac:dyDescent="0.2">
      <c r="O3041" t="s">
        <v>170</v>
      </c>
      <c r="P3041">
        <v>90</v>
      </c>
      <c r="Q3041" t="str">
        <f>CONCATENATE(Speciality[[#This Row],[Программа]],"_",Speciality[[#This Row],[Процент]])</f>
        <v>Профессиональное обучение_90</v>
      </c>
      <c r="R3041" s="66" t="s">
        <v>5716</v>
      </c>
      <c r="S3041" t="str">
        <f>CONCATENATE(Speciality[[#This Row],[тех1]],"_",Speciality[[#This Row],[Код]])</f>
        <v>Профессиональное обучение_90_13581</v>
      </c>
      <c r="T3041" t="s">
        <v>5717</v>
      </c>
    </row>
    <row r="3042" spans="15:20" x14ac:dyDescent="0.2">
      <c r="O3042" t="s">
        <v>170</v>
      </c>
      <c r="P3042">
        <v>90</v>
      </c>
      <c r="Q3042" t="str">
        <f>CONCATENATE(Speciality[[#This Row],[Программа]],"_",Speciality[[#This Row],[Процент]])</f>
        <v>Профессиональное обучение_90</v>
      </c>
      <c r="R3042" s="66" t="s">
        <v>5718</v>
      </c>
      <c r="S3042" t="str">
        <f>CONCATENATE(Speciality[[#This Row],[тех1]],"_",Speciality[[#This Row],[Код]])</f>
        <v>Профессиональное обучение_90_13583</v>
      </c>
      <c r="T3042" t="s">
        <v>5719</v>
      </c>
    </row>
    <row r="3043" spans="15:20" x14ac:dyDescent="0.2">
      <c r="O3043" t="s">
        <v>170</v>
      </c>
      <c r="P3043">
        <v>90</v>
      </c>
      <c r="Q3043" t="str">
        <f>CONCATENATE(Speciality[[#This Row],[Программа]],"_",Speciality[[#This Row],[Процент]])</f>
        <v>Профессиональное обучение_90</v>
      </c>
      <c r="R3043" s="66" t="s">
        <v>5720</v>
      </c>
      <c r="S3043" t="str">
        <f>CONCATENATE(Speciality[[#This Row],[тех1]],"_",Speciality[[#This Row],[Код]])</f>
        <v>Профессиональное обучение_90_13584</v>
      </c>
      <c r="T3043" t="s">
        <v>5719</v>
      </c>
    </row>
    <row r="3044" spans="15:20" x14ac:dyDescent="0.2">
      <c r="O3044" t="s">
        <v>170</v>
      </c>
      <c r="P3044">
        <v>90</v>
      </c>
      <c r="Q3044" t="str">
        <f>CONCATENATE(Speciality[[#This Row],[Программа]],"_",Speciality[[#This Row],[Процент]])</f>
        <v>Профессиональное обучение_90</v>
      </c>
      <c r="R3044" s="66" t="s">
        <v>5721</v>
      </c>
      <c r="S3044" t="str">
        <f>CONCATENATE(Speciality[[#This Row],[тех1]],"_",Speciality[[#This Row],[Код]])</f>
        <v>Профессиональное обучение_90_13585</v>
      </c>
      <c r="T3044" t="s">
        <v>5722</v>
      </c>
    </row>
    <row r="3045" spans="15:20" x14ac:dyDescent="0.2">
      <c r="O3045" t="s">
        <v>170</v>
      </c>
      <c r="P3045">
        <v>90</v>
      </c>
      <c r="Q3045" t="str">
        <f>CONCATENATE(Speciality[[#This Row],[Программа]],"_",Speciality[[#This Row],[Процент]])</f>
        <v>Профессиональное обучение_90</v>
      </c>
      <c r="R3045" s="66" t="s">
        <v>5723</v>
      </c>
      <c r="S3045" t="str">
        <f>CONCATENATE(Speciality[[#This Row],[тех1]],"_",Speciality[[#This Row],[Код]])</f>
        <v>Профессиональное обучение_90_13587</v>
      </c>
      <c r="T3045" t="s">
        <v>5724</v>
      </c>
    </row>
    <row r="3046" spans="15:20" x14ac:dyDescent="0.2">
      <c r="O3046" t="s">
        <v>170</v>
      </c>
      <c r="P3046">
        <v>90</v>
      </c>
      <c r="Q3046" t="str">
        <f>CONCATENATE(Speciality[[#This Row],[Программа]],"_",Speciality[[#This Row],[Процент]])</f>
        <v>Профессиональное обучение_90</v>
      </c>
      <c r="R3046" s="66" t="s">
        <v>5725</v>
      </c>
      <c r="S3046" t="str">
        <f>CONCATENATE(Speciality[[#This Row],[тех1]],"_",Speciality[[#This Row],[Код]])</f>
        <v>Профессиональное обучение_90_13589</v>
      </c>
      <c r="T3046" t="s">
        <v>5726</v>
      </c>
    </row>
    <row r="3047" spans="15:20" x14ac:dyDescent="0.2">
      <c r="O3047" t="s">
        <v>170</v>
      </c>
      <c r="P3047">
        <v>90</v>
      </c>
      <c r="Q3047" t="str">
        <f>CONCATENATE(Speciality[[#This Row],[Программа]],"_",Speciality[[#This Row],[Процент]])</f>
        <v>Профессиональное обучение_90</v>
      </c>
      <c r="R3047" s="66" t="s">
        <v>5727</v>
      </c>
      <c r="S3047" t="str">
        <f>CONCATENATE(Speciality[[#This Row],[тех1]],"_",Speciality[[#This Row],[Код]])</f>
        <v>Профессиональное обучение_90_13590</v>
      </c>
      <c r="T3047" t="s">
        <v>5728</v>
      </c>
    </row>
    <row r="3048" spans="15:20" x14ac:dyDescent="0.2">
      <c r="O3048" t="s">
        <v>170</v>
      </c>
      <c r="P3048">
        <v>90</v>
      </c>
      <c r="Q3048" t="str">
        <f>CONCATENATE(Speciality[[#This Row],[Программа]],"_",Speciality[[#This Row],[Процент]])</f>
        <v>Профессиональное обучение_90</v>
      </c>
      <c r="R3048" s="66" t="s">
        <v>5729</v>
      </c>
      <c r="S3048" t="str">
        <f>CONCATENATE(Speciality[[#This Row],[тех1]],"_",Speciality[[#This Row],[Код]])</f>
        <v>Профессиональное обучение_90_13592</v>
      </c>
      <c r="T3048" t="s">
        <v>5730</v>
      </c>
    </row>
    <row r="3049" spans="15:20" x14ac:dyDescent="0.2">
      <c r="O3049" t="s">
        <v>170</v>
      </c>
      <c r="P3049">
        <v>90</v>
      </c>
      <c r="Q3049" t="str">
        <f>CONCATENATE(Speciality[[#This Row],[Программа]],"_",Speciality[[#This Row],[Процент]])</f>
        <v>Профессиональное обучение_90</v>
      </c>
      <c r="R3049" s="66" t="s">
        <v>5731</v>
      </c>
      <c r="S3049" t="str">
        <f>CONCATENATE(Speciality[[#This Row],[тех1]],"_",Speciality[[#This Row],[Код]])</f>
        <v>Профессиональное обучение_90_13594</v>
      </c>
      <c r="T3049" t="s">
        <v>2410</v>
      </c>
    </row>
    <row r="3050" spans="15:20" x14ac:dyDescent="0.2">
      <c r="O3050" t="s">
        <v>170</v>
      </c>
      <c r="P3050">
        <v>90</v>
      </c>
      <c r="Q3050" t="str">
        <f>CONCATENATE(Speciality[[#This Row],[Программа]],"_",Speciality[[#This Row],[Процент]])</f>
        <v>Профессиональное обучение_90</v>
      </c>
      <c r="R3050" s="66" t="s">
        <v>5732</v>
      </c>
      <c r="S3050" t="str">
        <f>CONCATENATE(Speciality[[#This Row],[тех1]],"_",Speciality[[#This Row],[Код]])</f>
        <v>Профессиональное обучение_90_13596</v>
      </c>
      <c r="T3050" t="s">
        <v>5733</v>
      </c>
    </row>
    <row r="3051" spans="15:20" x14ac:dyDescent="0.2">
      <c r="O3051" t="s">
        <v>170</v>
      </c>
      <c r="P3051">
        <v>90</v>
      </c>
      <c r="Q3051" t="str">
        <f>CONCATENATE(Speciality[[#This Row],[Программа]],"_",Speciality[[#This Row],[Процент]])</f>
        <v>Профессиональное обучение_90</v>
      </c>
      <c r="R3051" s="66" t="s">
        <v>5734</v>
      </c>
      <c r="S3051" t="str">
        <f>CONCATENATE(Speciality[[#This Row],[тех1]],"_",Speciality[[#This Row],[Код]])</f>
        <v>Профессиональное обучение_90_13598</v>
      </c>
      <c r="T3051" t="s">
        <v>5735</v>
      </c>
    </row>
    <row r="3052" spans="15:20" x14ac:dyDescent="0.2">
      <c r="O3052" t="s">
        <v>170</v>
      </c>
      <c r="P3052">
        <v>90</v>
      </c>
      <c r="Q3052" t="str">
        <f>CONCATENATE(Speciality[[#This Row],[Программа]],"_",Speciality[[#This Row],[Процент]])</f>
        <v>Профессиональное обучение_90</v>
      </c>
      <c r="R3052" s="66" t="s">
        <v>5736</v>
      </c>
      <c r="S3052" t="str">
        <f>CONCATENATE(Speciality[[#This Row],[тех1]],"_",Speciality[[#This Row],[Код]])</f>
        <v>Профессиональное обучение_90_13600</v>
      </c>
      <c r="T3052" t="s">
        <v>5737</v>
      </c>
    </row>
    <row r="3053" spans="15:20" x14ac:dyDescent="0.2">
      <c r="O3053" t="s">
        <v>170</v>
      </c>
      <c r="P3053">
        <v>90</v>
      </c>
      <c r="Q3053" t="str">
        <f>CONCATENATE(Speciality[[#This Row],[Программа]],"_",Speciality[[#This Row],[Процент]])</f>
        <v>Профессиональное обучение_90</v>
      </c>
      <c r="R3053" s="66" t="s">
        <v>5738</v>
      </c>
      <c r="S3053" t="str">
        <f>CONCATENATE(Speciality[[#This Row],[тех1]],"_",Speciality[[#This Row],[Код]])</f>
        <v>Профессиональное обучение_90_13602</v>
      </c>
      <c r="T3053" t="s">
        <v>2411</v>
      </c>
    </row>
    <row r="3054" spans="15:20" x14ac:dyDescent="0.2">
      <c r="O3054" t="s">
        <v>170</v>
      </c>
      <c r="P3054">
        <v>90</v>
      </c>
      <c r="Q3054" t="str">
        <f>CONCATENATE(Speciality[[#This Row],[Программа]],"_",Speciality[[#This Row],[Процент]])</f>
        <v>Профессиональное обучение_90</v>
      </c>
      <c r="R3054" s="66" t="s">
        <v>5739</v>
      </c>
      <c r="S3054" t="str">
        <f>CONCATENATE(Speciality[[#This Row],[тех1]],"_",Speciality[[#This Row],[Код]])</f>
        <v>Профессиональное обучение_90_13604</v>
      </c>
      <c r="T3054" t="s">
        <v>5740</v>
      </c>
    </row>
    <row r="3055" spans="15:20" x14ac:dyDescent="0.2">
      <c r="O3055" t="s">
        <v>170</v>
      </c>
      <c r="P3055">
        <v>90</v>
      </c>
      <c r="Q3055" t="str">
        <f>CONCATENATE(Speciality[[#This Row],[Программа]],"_",Speciality[[#This Row],[Процент]])</f>
        <v>Профессиональное обучение_90</v>
      </c>
      <c r="R3055" s="66" t="s">
        <v>5741</v>
      </c>
      <c r="S3055" t="str">
        <f>CONCATENATE(Speciality[[#This Row],[тех1]],"_",Speciality[[#This Row],[Код]])</f>
        <v>Профессиональное обучение_90_13606</v>
      </c>
      <c r="T3055" t="s">
        <v>5742</v>
      </c>
    </row>
    <row r="3056" spans="15:20" x14ac:dyDescent="0.2">
      <c r="O3056" t="s">
        <v>170</v>
      </c>
      <c r="P3056">
        <v>90</v>
      </c>
      <c r="Q3056" t="str">
        <f>CONCATENATE(Speciality[[#This Row],[Программа]],"_",Speciality[[#This Row],[Процент]])</f>
        <v>Профессиональное обучение_90</v>
      </c>
      <c r="R3056" s="66" t="s">
        <v>5743</v>
      </c>
      <c r="S3056" t="str">
        <f>CONCATENATE(Speciality[[#This Row],[тех1]],"_",Speciality[[#This Row],[Код]])</f>
        <v>Профессиональное обучение_90_13608</v>
      </c>
      <c r="T3056" t="s">
        <v>5744</v>
      </c>
    </row>
    <row r="3057" spans="15:20" x14ac:dyDescent="0.2">
      <c r="O3057" t="s">
        <v>170</v>
      </c>
      <c r="P3057">
        <v>90</v>
      </c>
      <c r="Q3057" t="str">
        <f>CONCATENATE(Speciality[[#This Row],[Программа]],"_",Speciality[[#This Row],[Процент]])</f>
        <v>Профессиональное обучение_90</v>
      </c>
      <c r="R3057" s="66" t="s">
        <v>5745</v>
      </c>
      <c r="S3057" t="str">
        <f>CONCATENATE(Speciality[[#This Row],[тех1]],"_",Speciality[[#This Row],[Код]])</f>
        <v>Профессиональное обучение_90_13610</v>
      </c>
      <c r="T3057" t="s">
        <v>2412</v>
      </c>
    </row>
    <row r="3058" spans="15:20" x14ac:dyDescent="0.2">
      <c r="O3058" t="s">
        <v>170</v>
      </c>
      <c r="P3058">
        <v>90</v>
      </c>
      <c r="Q3058" t="str">
        <f>CONCATENATE(Speciality[[#This Row],[Программа]],"_",Speciality[[#This Row],[Процент]])</f>
        <v>Профессиональное обучение_90</v>
      </c>
      <c r="R3058" s="66" t="s">
        <v>5746</v>
      </c>
      <c r="S3058" t="str">
        <f>CONCATENATE(Speciality[[#This Row],[тех1]],"_",Speciality[[#This Row],[Код]])</f>
        <v>Профессиональное обучение_90_13612</v>
      </c>
      <c r="T3058" t="s">
        <v>5747</v>
      </c>
    </row>
    <row r="3059" spans="15:20" x14ac:dyDescent="0.2">
      <c r="O3059" t="s">
        <v>170</v>
      </c>
      <c r="P3059">
        <v>90</v>
      </c>
      <c r="Q3059" t="str">
        <f>CONCATENATE(Speciality[[#This Row],[Программа]],"_",Speciality[[#This Row],[Процент]])</f>
        <v>Профессиональное обучение_90</v>
      </c>
      <c r="R3059" s="66" t="s">
        <v>5748</v>
      </c>
      <c r="S3059" t="str">
        <f>CONCATENATE(Speciality[[#This Row],[тех1]],"_",Speciality[[#This Row],[Код]])</f>
        <v>Профессиональное обучение_90_13616</v>
      </c>
      <c r="T3059" t="s">
        <v>5749</v>
      </c>
    </row>
    <row r="3060" spans="15:20" x14ac:dyDescent="0.2">
      <c r="O3060" t="s">
        <v>170</v>
      </c>
      <c r="P3060">
        <v>90</v>
      </c>
      <c r="Q3060" t="str">
        <f>CONCATENATE(Speciality[[#This Row],[Программа]],"_",Speciality[[#This Row],[Процент]])</f>
        <v>Профессиональное обучение_90</v>
      </c>
      <c r="R3060" s="66" t="s">
        <v>5750</v>
      </c>
      <c r="S3060" t="str">
        <f>CONCATENATE(Speciality[[#This Row],[тех1]],"_",Speciality[[#This Row],[Код]])</f>
        <v>Профессиональное обучение_90_13620</v>
      </c>
      <c r="T3060" t="s">
        <v>5751</v>
      </c>
    </row>
    <row r="3061" spans="15:20" x14ac:dyDescent="0.2">
      <c r="O3061" t="s">
        <v>170</v>
      </c>
      <c r="P3061">
        <v>90</v>
      </c>
      <c r="Q3061" t="str">
        <f>CONCATENATE(Speciality[[#This Row],[Программа]],"_",Speciality[[#This Row],[Процент]])</f>
        <v>Профессиональное обучение_90</v>
      </c>
      <c r="R3061" s="66" t="s">
        <v>5752</v>
      </c>
      <c r="S3061" t="str">
        <f>CONCATENATE(Speciality[[#This Row],[тех1]],"_",Speciality[[#This Row],[Код]])</f>
        <v>Профессиональное обучение_90_13622</v>
      </c>
      <c r="T3061" t="s">
        <v>5753</v>
      </c>
    </row>
    <row r="3062" spans="15:20" x14ac:dyDescent="0.2">
      <c r="O3062" t="s">
        <v>170</v>
      </c>
      <c r="P3062">
        <v>90</v>
      </c>
      <c r="Q3062" t="str">
        <f>CONCATENATE(Speciality[[#This Row],[Программа]],"_",Speciality[[#This Row],[Процент]])</f>
        <v>Профессиональное обучение_90</v>
      </c>
      <c r="R3062" s="66" t="s">
        <v>5754</v>
      </c>
      <c r="S3062" t="str">
        <f>CONCATENATE(Speciality[[#This Row],[тех1]],"_",Speciality[[#This Row],[Код]])</f>
        <v>Профессиональное обучение_90_13623</v>
      </c>
      <c r="T3062" t="s">
        <v>5755</v>
      </c>
    </row>
    <row r="3063" spans="15:20" x14ac:dyDescent="0.2">
      <c r="O3063" t="s">
        <v>170</v>
      </c>
      <c r="P3063">
        <v>90</v>
      </c>
      <c r="Q3063" t="str">
        <f>CONCATENATE(Speciality[[#This Row],[Программа]],"_",Speciality[[#This Row],[Процент]])</f>
        <v>Профессиональное обучение_90</v>
      </c>
      <c r="R3063" s="66" t="s">
        <v>5756</v>
      </c>
      <c r="S3063" t="str">
        <f>CONCATENATE(Speciality[[#This Row],[тех1]],"_",Speciality[[#This Row],[Код]])</f>
        <v>Профессиональное обучение_90_13625</v>
      </c>
      <c r="T3063" t="s">
        <v>2413</v>
      </c>
    </row>
    <row r="3064" spans="15:20" x14ac:dyDescent="0.2">
      <c r="O3064" t="s">
        <v>170</v>
      </c>
      <c r="P3064">
        <v>90</v>
      </c>
      <c r="Q3064" t="str">
        <f>CONCATENATE(Speciality[[#This Row],[Программа]],"_",Speciality[[#This Row],[Процент]])</f>
        <v>Профессиональное обучение_90</v>
      </c>
      <c r="R3064" s="66" t="s">
        <v>5757</v>
      </c>
      <c r="S3064" t="str">
        <f>CONCATENATE(Speciality[[#This Row],[тех1]],"_",Speciality[[#This Row],[Код]])</f>
        <v>Профессиональное обучение_90_13629</v>
      </c>
      <c r="T3064" t="s">
        <v>5758</v>
      </c>
    </row>
    <row r="3065" spans="15:20" x14ac:dyDescent="0.2">
      <c r="O3065" t="s">
        <v>170</v>
      </c>
      <c r="P3065">
        <v>90</v>
      </c>
      <c r="Q3065" t="str">
        <f>CONCATENATE(Speciality[[#This Row],[Программа]],"_",Speciality[[#This Row],[Процент]])</f>
        <v>Профессиональное обучение_90</v>
      </c>
      <c r="R3065" s="66" t="s">
        <v>5759</v>
      </c>
      <c r="S3065" t="str">
        <f>CONCATENATE(Speciality[[#This Row],[тех1]],"_",Speciality[[#This Row],[Код]])</f>
        <v>Профессиональное обучение_90_13631</v>
      </c>
      <c r="T3065" t="s">
        <v>5760</v>
      </c>
    </row>
    <row r="3066" spans="15:20" x14ac:dyDescent="0.2">
      <c r="O3066" t="s">
        <v>170</v>
      </c>
      <c r="P3066">
        <v>90</v>
      </c>
      <c r="Q3066" t="str">
        <f>CONCATENATE(Speciality[[#This Row],[Программа]],"_",Speciality[[#This Row],[Процент]])</f>
        <v>Профессиональное обучение_90</v>
      </c>
      <c r="R3066" s="66" t="s">
        <v>5761</v>
      </c>
      <c r="S3066" t="str">
        <f>CONCATENATE(Speciality[[#This Row],[тех1]],"_",Speciality[[#This Row],[Код]])</f>
        <v>Профессиональное обучение_90_13633</v>
      </c>
      <c r="T3066" t="s">
        <v>5762</v>
      </c>
    </row>
    <row r="3067" spans="15:20" x14ac:dyDescent="0.2">
      <c r="O3067" t="s">
        <v>170</v>
      </c>
      <c r="P3067">
        <v>90</v>
      </c>
      <c r="Q3067" t="str">
        <f>CONCATENATE(Speciality[[#This Row],[Программа]],"_",Speciality[[#This Row],[Процент]])</f>
        <v>Профессиональное обучение_90</v>
      </c>
      <c r="R3067" s="66" t="s">
        <v>5763</v>
      </c>
      <c r="S3067" t="str">
        <f>CONCATENATE(Speciality[[#This Row],[тех1]],"_",Speciality[[#This Row],[Код]])</f>
        <v>Профессиональное обучение_90_13635</v>
      </c>
      <c r="T3067" t="s">
        <v>5764</v>
      </c>
    </row>
    <row r="3068" spans="15:20" x14ac:dyDescent="0.2">
      <c r="O3068" t="s">
        <v>170</v>
      </c>
      <c r="P3068">
        <v>90</v>
      </c>
      <c r="Q3068" t="str">
        <f>CONCATENATE(Speciality[[#This Row],[Программа]],"_",Speciality[[#This Row],[Процент]])</f>
        <v>Профессиональное обучение_90</v>
      </c>
      <c r="R3068" s="66" t="s">
        <v>5765</v>
      </c>
      <c r="S3068" t="str">
        <f>CONCATENATE(Speciality[[#This Row],[тех1]],"_",Speciality[[#This Row],[Код]])</f>
        <v>Профессиональное обучение_90_13637</v>
      </c>
      <c r="T3068" t="s">
        <v>5766</v>
      </c>
    </row>
    <row r="3069" spans="15:20" x14ac:dyDescent="0.2">
      <c r="O3069" t="s">
        <v>170</v>
      </c>
      <c r="P3069">
        <v>90</v>
      </c>
      <c r="Q3069" t="str">
        <f>CONCATENATE(Speciality[[#This Row],[Программа]],"_",Speciality[[#This Row],[Процент]])</f>
        <v>Профессиональное обучение_90</v>
      </c>
      <c r="R3069" s="66" t="s">
        <v>5767</v>
      </c>
      <c r="S3069" t="str">
        <f>CONCATENATE(Speciality[[#This Row],[тех1]],"_",Speciality[[#This Row],[Код]])</f>
        <v>Профессиональное обучение_90_13642</v>
      </c>
      <c r="T3069" t="s">
        <v>5768</v>
      </c>
    </row>
    <row r="3070" spans="15:20" x14ac:dyDescent="0.2">
      <c r="O3070" t="s">
        <v>170</v>
      </c>
      <c r="P3070">
        <v>90</v>
      </c>
      <c r="Q3070" t="str">
        <f>CONCATENATE(Speciality[[#This Row],[Программа]],"_",Speciality[[#This Row],[Процент]])</f>
        <v>Профессиональное обучение_90</v>
      </c>
      <c r="R3070" s="66" t="s">
        <v>5769</v>
      </c>
      <c r="S3070" t="str">
        <f>CONCATENATE(Speciality[[#This Row],[тех1]],"_",Speciality[[#This Row],[Код]])</f>
        <v>Профессиональное обучение_90_13644</v>
      </c>
      <c r="T3070" t="s">
        <v>5770</v>
      </c>
    </row>
    <row r="3071" spans="15:20" x14ac:dyDescent="0.2">
      <c r="O3071" t="s">
        <v>170</v>
      </c>
      <c r="P3071">
        <v>90</v>
      </c>
      <c r="Q3071" t="str">
        <f>CONCATENATE(Speciality[[#This Row],[Программа]],"_",Speciality[[#This Row],[Процент]])</f>
        <v>Профессиональное обучение_90</v>
      </c>
      <c r="R3071" s="66" t="s">
        <v>5771</v>
      </c>
      <c r="S3071" t="str">
        <f>CONCATENATE(Speciality[[#This Row],[тех1]],"_",Speciality[[#This Row],[Код]])</f>
        <v>Профессиональное обучение_90_13646</v>
      </c>
      <c r="T3071" t="s">
        <v>5772</v>
      </c>
    </row>
    <row r="3072" spans="15:20" x14ac:dyDescent="0.2">
      <c r="O3072" t="s">
        <v>170</v>
      </c>
      <c r="P3072">
        <v>90</v>
      </c>
      <c r="Q3072" t="str">
        <f>CONCATENATE(Speciality[[#This Row],[Программа]],"_",Speciality[[#This Row],[Процент]])</f>
        <v>Профессиональное обучение_90</v>
      </c>
      <c r="R3072" s="66" t="s">
        <v>5773</v>
      </c>
      <c r="S3072" t="str">
        <f>CONCATENATE(Speciality[[#This Row],[тех1]],"_",Speciality[[#This Row],[Код]])</f>
        <v>Профессиональное обучение_90_13648</v>
      </c>
      <c r="T3072" t="s">
        <v>5774</v>
      </c>
    </row>
    <row r="3073" spans="15:20" x14ac:dyDescent="0.2">
      <c r="O3073" t="s">
        <v>170</v>
      </c>
      <c r="P3073">
        <v>90</v>
      </c>
      <c r="Q3073" t="str">
        <f>CONCATENATE(Speciality[[#This Row],[Программа]],"_",Speciality[[#This Row],[Процент]])</f>
        <v>Профессиональное обучение_90</v>
      </c>
      <c r="R3073" s="66" t="s">
        <v>5775</v>
      </c>
      <c r="S3073" t="str">
        <f>CONCATENATE(Speciality[[#This Row],[тех1]],"_",Speciality[[#This Row],[Код]])</f>
        <v>Профессиональное обучение_90_13650</v>
      </c>
      <c r="T3073" t="s">
        <v>5776</v>
      </c>
    </row>
    <row r="3074" spans="15:20" x14ac:dyDescent="0.2">
      <c r="O3074" t="s">
        <v>170</v>
      </c>
      <c r="P3074">
        <v>90</v>
      </c>
      <c r="Q3074" t="str">
        <f>CONCATENATE(Speciality[[#This Row],[Программа]],"_",Speciality[[#This Row],[Процент]])</f>
        <v>Профессиональное обучение_90</v>
      </c>
      <c r="R3074" s="66" t="s">
        <v>5777</v>
      </c>
      <c r="S3074" t="str">
        <f>CONCATENATE(Speciality[[#This Row],[тех1]],"_",Speciality[[#This Row],[Код]])</f>
        <v>Профессиональное обучение_90_13652</v>
      </c>
      <c r="T3074" t="s">
        <v>5778</v>
      </c>
    </row>
    <row r="3075" spans="15:20" x14ac:dyDescent="0.2">
      <c r="O3075" t="s">
        <v>170</v>
      </c>
      <c r="P3075">
        <v>90</v>
      </c>
      <c r="Q3075" t="str">
        <f>CONCATENATE(Speciality[[#This Row],[Программа]],"_",Speciality[[#This Row],[Процент]])</f>
        <v>Профессиональное обучение_90</v>
      </c>
      <c r="R3075" s="66" t="s">
        <v>5779</v>
      </c>
      <c r="S3075" t="str">
        <f>CONCATENATE(Speciality[[#This Row],[тех1]],"_",Speciality[[#This Row],[Код]])</f>
        <v>Профессиональное обучение_90_13654</v>
      </c>
      <c r="T3075" t="s">
        <v>5780</v>
      </c>
    </row>
    <row r="3076" spans="15:20" x14ac:dyDescent="0.2">
      <c r="O3076" t="s">
        <v>170</v>
      </c>
      <c r="P3076">
        <v>90</v>
      </c>
      <c r="Q3076" t="str">
        <f>CONCATENATE(Speciality[[#This Row],[Программа]],"_",Speciality[[#This Row],[Процент]])</f>
        <v>Профессиональное обучение_90</v>
      </c>
      <c r="R3076" s="66" t="s">
        <v>5781</v>
      </c>
      <c r="S3076" t="str">
        <f>CONCATENATE(Speciality[[#This Row],[тех1]],"_",Speciality[[#This Row],[Код]])</f>
        <v>Профессиональное обучение_90_13656</v>
      </c>
      <c r="T3076" t="s">
        <v>5782</v>
      </c>
    </row>
    <row r="3077" spans="15:20" x14ac:dyDescent="0.2">
      <c r="O3077" t="s">
        <v>170</v>
      </c>
      <c r="P3077">
        <v>90</v>
      </c>
      <c r="Q3077" t="str">
        <f>CONCATENATE(Speciality[[#This Row],[Программа]],"_",Speciality[[#This Row],[Процент]])</f>
        <v>Профессиональное обучение_90</v>
      </c>
      <c r="R3077" s="66" t="s">
        <v>5783</v>
      </c>
      <c r="S3077" t="str">
        <f>CONCATENATE(Speciality[[#This Row],[тех1]],"_",Speciality[[#This Row],[Код]])</f>
        <v>Профессиональное обучение_90_13658</v>
      </c>
      <c r="T3077" t="s">
        <v>5784</v>
      </c>
    </row>
    <row r="3078" spans="15:20" x14ac:dyDescent="0.2">
      <c r="O3078" t="s">
        <v>170</v>
      </c>
      <c r="P3078">
        <v>90</v>
      </c>
      <c r="Q3078" t="str">
        <f>CONCATENATE(Speciality[[#This Row],[Программа]],"_",Speciality[[#This Row],[Процент]])</f>
        <v>Профессиональное обучение_90</v>
      </c>
      <c r="R3078" s="66" t="s">
        <v>5785</v>
      </c>
      <c r="S3078" t="str">
        <f>CONCATENATE(Speciality[[#This Row],[тех1]],"_",Speciality[[#This Row],[Код]])</f>
        <v>Профессиональное обучение_90_13660</v>
      </c>
      <c r="T3078" t="s">
        <v>5786</v>
      </c>
    </row>
    <row r="3079" spans="15:20" x14ac:dyDescent="0.2">
      <c r="O3079" t="s">
        <v>170</v>
      </c>
      <c r="P3079">
        <v>90</v>
      </c>
      <c r="Q3079" t="str">
        <f>CONCATENATE(Speciality[[#This Row],[Программа]],"_",Speciality[[#This Row],[Процент]])</f>
        <v>Профессиональное обучение_90</v>
      </c>
      <c r="R3079" s="66" t="s">
        <v>5787</v>
      </c>
      <c r="S3079" t="str">
        <f>CONCATENATE(Speciality[[#This Row],[тех1]],"_",Speciality[[#This Row],[Код]])</f>
        <v>Профессиональное обучение_90_13662</v>
      </c>
      <c r="T3079" t="s">
        <v>5788</v>
      </c>
    </row>
    <row r="3080" spans="15:20" x14ac:dyDescent="0.2">
      <c r="O3080" t="s">
        <v>170</v>
      </c>
      <c r="P3080">
        <v>90</v>
      </c>
      <c r="Q3080" t="str">
        <f>CONCATENATE(Speciality[[#This Row],[Программа]],"_",Speciality[[#This Row],[Процент]])</f>
        <v>Профессиональное обучение_90</v>
      </c>
      <c r="R3080" s="66" t="s">
        <v>5789</v>
      </c>
      <c r="S3080" t="str">
        <f>CONCATENATE(Speciality[[#This Row],[тех1]],"_",Speciality[[#This Row],[Код]])</f>
        <v>Профессиональное обучение_90_13664</v>
      </c>
      <c r="T3080" t="s">
        <v>5790</v>
      </c>
    </row>
    <row r="3081" spans="15:20" x14ac:dyDescent="0.2">
      <c r="O3081" t="s">
        <v>170</v>
      </c>
      <c r="P3081">
        <v>90</v>
      </c>
      <c r="Q3081" t="str">
        <f>CONCATENATE(Speciality[[#This Row],[Программа]],"_",Speciality[[#This Row],[Процент]])</f>
        <v>Профессиональное обучение_90</v>
      </c>
      <c r="R3081" s="66" t="s">
        <v>5791</v>
      </c>
      <c r="S3081" t="str">
        <f>CONCATENATE(Speciality[[#This Row],[тех1]],"_",Speciality[[#This Row],[Код]])</f>
        <v>Профессиональное обучение_90_13666</v>
      </c>
      <c r="T3081" t="s">
        <v>5792</v>
      </c>
    </row>
    <row r="3082" spans="15:20" x14ac:dyDescent="0.2">
      <c r="O3082" t="s">
        <v>170</v>
      </c>
      <c r="P3082">
        <v>90</v>
      </c>
      <c r="Q3082" t="str">
        <f>CONCATENATE(Speciality[[#This Row],[Программа]],"_",Speciality[[#This Row],[Процент]])</f>
        <v>Профессиональное обучение_90</v>
      </c>
      <c r="R3082" s="66" t="s">
        <v>5793</v>
      </c>
      <c r="S3082" t="str">
        <f>CONCATENATE(Speciality[[#This Row],[тех1]],"_",Speciality[[#This Row],[Код]])</f>
        <v>Профессиональное обучение_90_13668</v>
      </c>
      <c r="T3082" t="s">
        <v>5794</v>
      </c>
    </row>
    <row r="3083" spans="15:20" x14ac:dyDescent="0.2">
      <c r="O3083" t="s">
        <v>170</v>
      </c>
      <c r="P3083">
        <v>90</v>
      </c>
      <c r="Q3083" t="str">
        <f>CONCATENATE(Speciality[[#This Row],[Программа]],"_",Speciality[[#This Row],[Процент]])</f>
        <v>Профессиональное обучение_90</v>
      </c>
      <c r="R3083" s="66" t="s">
        <v>5795</v>
      </c>
      <c r="S3083" t="str">
        <f>CONCATENATE(Speciality[[#This Row],[тех1]],"_",Speciality[[#This Row],[Код]])</f>
        <v>Профессиональное обучение_90_13669</v>
      </c>
      <c r="T3083" t="s">
        <v>5796</v>
      </c>
    </row>
    <row r="3084" spans="15:20" x14ac:dyDescent="0.2">
      <c r="O3084" t="s">
        <v>170</v>
      </c>
      <c r="P3084">
        <v>90</v>
      </c>
      <c r="Q3084" t="str">
        <f>CONCATENATE(Speciality[[#This Row],[Программа]],"_",Speciality[[#This Row],[Процент]])</f>
        <v>Профессиональное обучение_90</v>
      </c>
      <c r="R3084" s="66" t="s">
        <v>5797</v>
      </c>
      <c r="S3084" t="str">
        <f>CONCATENATE(Speciality[[#This Row],[тех1]],"_",Speciality[[#This Row],[Код]])</f>
        <v>Профессиональное обучение_90_13671</v>
      </c>
      <c r="T3084" t="s">
        <v>5798</v>
      </c>
    </row>
    <row r="3085" spans="15:20" x14ac:dyDescent="0.2">
      <c r="O3085" t="s">
        <v>170</v>
      </c>
      <c r="P3085">
        <v>90</v>
      </c>
      <c r="Q3085" t="str">
        <f>CONCATENATE(Speciality[[#This Row],[Программа]],"_",Speciality[[#This Row],[Процент]])</f>
        <v>Профессиональное обучение_90</v>
      </c>
      <c r="R3085" s="66" t="s">
        <v>5799</v>
      </c>
      <c r="S3085" t="str">
        <f>CONCATENATE(Speciality[[#This Row],[тех1]],"_",Speciality[[#This Row],[Код]])</f>
        <v>Профессиональное обучение_90_13673</v>
      </c>
      <c r="T3085" t="s">
        <v>5800</v>
      </c>
    </row>
    <row r="3086" spans="15:20" x14ac:dyDescent="0.2">
      <c r="O3086" t="s">
        <v>170</v>
      </c>
      <c r="P3086">
        <v>90</v>
      </c>
      <c r="Q3086" t="str">
        <f>CONCATENATE(Speciality[[#This Row],[Программа]],"_",Speciality[[#This Row],[Процент]])</f>
        <v>Профессиональное обучение_90</v>
      </c>
      <c r="R3086" s="66" t="s">
        <v>5801</v>
      </c>
      <c r="S3086" t="str">
        <f>CONCATENATE(Speciality[[#This Row],[тех1]],"_",Speciality[[#This Row],[Код]])</f>
        <v>Профессиональное обучение_90_13675</v>
      </c>
      <c r="T3086" t="s">
        <v>5802</v>
      </c>
    </row>
    <row r="3087" spans="15:20" x14ac:dyDescent="0.2">
      <c r="O3087" t="s">
        <v>170</v>
      </c>
      <c r="P3087">
        <v>90</v>
      </c>
      <c r="Q3087" t="str">
        <f>CONCATENATE(Speciality[[#This Row],[Программа]],"_",Speciality[[#This Row],[Процент]])</f>
        <v>Профессиональное обучение_90</v>
      </c>
      <c r="R3087" s="66" t="s">
        <v>5803</v>
      </c>
      <c r="S3087" t="str">
        <f>CONCATENATE(Speciality[[#This Row],[тех1]],"_",Speciality[[#This Row],[Код]])</f>
        <v>Профессиональное обучение_90_13677</v>
      </c>
      <c r="T3087" t="s">
        <v>5804</v>
      </c>
    </row>
    <row r="3088" spans="15:20" x14ac:dyDescent="0.2">
      <c r="O3088" t="s">
        <v>170</v>
      </c>
      <c r="P3088">
        <v>90</v>
      </c>
      <c r="Q3088" t="str">
        <f>CONCATENATE(Speciality[[#This Row],[Программа]],"_",Speciality[[#This Row],[Процент]])</f>
        <v>Профессиональное обучение_90</v>
      </c>
      <c r="R3088" s="66" t="s">
        <v>5805</v>
      </c>
      <c r="S3088" t="str">
        <f>CONCATENATE(Speciality[[#This Row],[тех1]],"_",Speciality[[#This Row],[Код]])</f>
        <v>Профессиональное обучение_90_13681</v>
      </c>
      <c r="T3088" t="s">
        <v>5806</v>
      </c>
    </row>
    <row r="3089" spans="15:20" x14ac:dyDescent="0.2">
      <c r="O3089" t="s">
        <v>170</v>
      </c>
      <c r="P3089">
        <v>90</v>
      </c>
      <c r="Q3089" t="str">
        <f>CONCATENATE(Speciality[[#This Row],[Программа]],"_",Speciality[[#This Row],[Процент]])</f>
        <v>Профессиональное обучение_90</v>
      </c>
      <c r="R3089" s="66" t="s">
        <v>5807</v>
      </c>
      <c r="S3089" t="str">
        <f>CONCATENATE(Speciality[[#This Row],[тех1]],"_",Speciality[[#This Row],[Код]])</f>
        <v>Профессиональное обучение_90_13683</v>
      </c>
      <c r="T3089" t="s">
        <v>5808</v>
      </c>
    </row>
    <row r="3090" spans="15:20" x14ac:dyDescent="0.2">
      <c r="O3090" t="s">
        <v>170</v>
      </c>
      <c r="P3090">
        <v>90</v>
      </c>
      <c r="Q3090" t="str">
        <f>CONCATENATE(Speciality[[#This Row],[Программа]],"_",Speciality[[#This Row],[Процент]])</f>
        <v>Профессиональное обучение_90</v>
      </c>
      <c r="R3090" s="66" t="s">
        <v>5809</v>
      </c>
      <c r="S3090" t="str">
        <f>CONCATENATE(Speciality[[#This Row],[тех1]],"_",Speciality[[#This Row],[Код]])</f>
        <v>Профессиональное обучение_90_13687</v>
      </c>
      <c r="T3090" t="s">
        <v>5810</v>
      </c>
    </row>
    <row r="3091" spans="15:20" x14ac:dyDescent="0.2">
      <c r="O3091" t="s">
        <v>170</v>
      </c>
      <c r="P3091">
        <v>90</v>
      </c>
      <c r="Q3091" t="str">
        <f>CONCATENATE(Speciality[[#This Row],[Программа]],"_",Speciality[[#This Row],[Процент]])</f>
        <v>Профессиональное обучение_90</v>
      </c>
      <c r="R3091" s="66" t="s">
        <v>5811</v>
      </c>
      <c r="S3091" t="str">
        <f>CONCATENATE(Speciality[[#This Row],[тех1]],"_",Speciality[[#This Row],[Код]])</f>
        <v>Профессиональное обучение_90_13689</v>
      </c>
      <c r="T3091" t="s">
        <v>5812</v>
      </c>
    </row>
    <row r="3092" spans="15:20" x14ac:dyDescent="0.2">
      <c r="O3092" t="s">
        <v>170</v>
      </c>
      <c r="P3092">
        <v>90</v>
      </c>
      <c r="Q3092" t="str">
        <f>CONCATENATE(Speciality[[#This Row],[Программа]],"_",Speciality[[#This Row],[Процент]])</f>
        <v>Профессиональное обучение_90</v>
      </c>
      <c r="R3092" s="66" t="s">
        <v>5813</v>
      </c>
      <c r="S3092" t="str">
        <f>CONCATENATE(Speciality[[#This Row],[тех1]],"_",Speciality[[#This Row],[Код]])</f>
        <v>Профессиональное обучение_90_13691</v>
      </c>
      <c r="T3092" t="s">
        <v>5814</v>
      </c>
    </row>
    <row r="3093" spans="15:20" x14ac:dyDescent="0.2">
      <c r="O3093" t="s">
        <v>170</v>
      </c>
      <c r="P3093">
        <v>90</v>
      </c>
      <c r="Q3093" t="str">
        <f>CONCATENATE(Speciality[[#This Row],[Программа]],"_",Speciality[[#This Row],[Процент]])</f>
        <v>Профессиональное обучение_90</v>
      </c>
      <c r="R3093" s="66" t="s">
        <v>5815</v>
      </c>
      <c r="S3093" t="str">
        <f>CONCATENATE(Speciality[[#This Row],[тех1]],"_",Speciality[[#This Row],[Код]])</f>
        <v>Профессиональное обучение_90_13692</v>
      </c>
      <c r="T3093" t="s">
        <v>5816</v>
      </c>
    </row>
    <row r="3094" spans="15:20" x14ac:dyDescent="0.2">
      <c r="O3094" t="s">
        <v>170</v>
      </c>
      <c r="P3094">
        <v>90</v>
      </c>
      <c r="Q3094" t="str">
        <f>CONCATENATE(Speciality[[#This Row],[Программа]],"_",Speciality[[#This Row],[Процент]])</f>
        <v>Профессиональное обучение_90</v>
      </c>
      <c r="R3094" s="66" t="s">
        <v>5817</v>
      </c>
      <c r="S3094" t="str">
        <f>CONCATENATE(Speciality[[#This Row],[тех1]],"_",Speciality[[#This Row],[Код]])</f>
        <v>Профессиональное обучение_90_13694</v>
      </c>
      <c r="T3094" t="s">
        <v>5818</v>
      </c>
    </row>
    <row r="3095" spans="15:20" x14ac:dyDescent="0.2">
      <c r="O3095" t="s">
        <v>170</v>
      </c>
      <c r="P3095">
        <v>90</v>
      </c>
      <c r="Q3095" t="str">
        <f>CONCATENATE(Speciality[[#This Row],[Программа]],"_",Speciality[[#This Row],[Процент]])</f>
        <v>Профессиональное обучение_90</v>
      </c>
      <c r="R3095" s="66" t="s">
        <v>5819</v>
      </c>
      <c r="S3095" t="str">
        <f>CONCATENATE(Speciality[[#This Row],[тех1]],"_",Speciality[[#This Row],[Код]])</f>
        <v>Профессиональное обучение_90_13698</v>
      </c>
      <c r="T3095" t="s">
        <v>5820</v>
      </c>
    </row>
    <row r="3096" spans="15:20" x14ac:dyDescent="0.2">
      <c r="O3096" t="s">
        <v>170</v>
      </c>
      <c r="P3096">
        <v>90</v>
      </c>
      <c r="Q3096" t="str">
        <f>CONCATENATE(Speciality[[#This Row],[Программа]],"_",Speciality[[#This Row],[Процент]])</f>
        <v>Профессиональное обучение_90</v>
      </c>
      <c r="R3096" s="66" t="s">
        <v>5821</v>
      </c>
      <c r="S3096" t="str">
        <f>CONCATENATE(Speciality[[#This Row],[тех1]],"_",Speciality[[#This Row],[Код]])</f>
        <v>Профессиональное обучение_90_13700</v>
      </c>
      <c r="T3096" t="s">
        <v>5822</v>
      </c>
    </row>
    <row r="3097" spans="15:20" x14ac:dyDescent="0.2">
      <c r="O3097" t="s">
        <v>170</v>
      </c>
      <c r="P3097">
        <v>90</v>
      </c>
      <c r="Q3097" t="str">
        <f>CONCATENATE(Speciality[[#This Row],[Программа]],"_",Speciality[[#This Row],[Процент]])</f>
        <v>Профессиональное обучение_90</v>
      </c>
      <c r="R3097" s="66" t="s">
        <v>5823</v>
      </c>
      <c r="S3097" t="str">
        <f>CONCATENATE(Speciality[[#This Row],[тех1]],"_",Speciality[[#This Row],[Код]])</f>
        <v>Профессиональное обучение_90_13702</v>
      </c>
      <c r="T3097" t="s">
        <v>5824</v>
      </c>
    </row>
    <row r="3098" spans="15:20" x14ac:dyDescent="0.2">
      <c r="O3098" t="s">
        <v>170</v>
      </c>
      <c r="P3098">
        <v>90</v>
      </c>
      <c r="Q3098" t="str">
        <f>CONCATENATE(Speciality[[#This Row],[Программа]],"_",Speciality[[#This Row],[Процент]])</f>
        <v>Профессиональное обучение_90</v>
      </c>
      <c r="R3098" s="66" t="s">
        <v>5825</v>
      </c>
      <c r="S3098" t="str">
        <f>CONCATENATE(Speciality[[#This Row],[тех1]],"_",Speciality[[#This Row],[Код]])</f>
        <v>Профессиональное обучение_90_13704</v>
      </c>
      <c r="T3098" t="s">
        <v>5826</v>
      </c>
    </row>
    <row r="3099" spans="15:20" x14ac:dyDescent="0.2">
      <c r="O3099" t="s">
        <v>170</v>
      </c>
      <c r="P3099">
        <v>90</v>
      </c>
      <c r="Q3099" t="str">
        <f>CONCATENATE(Speciality[[#This Row],[Программа]],"_",Speciality[[#This Row],[Процент]])</f>
        <v>Профессиональное обучение_90</v>
      </c>
      <c r="R3099" s="66" t="s">
        <v>5827</v>
      </c>
      <c r="S3099" t="str">
        <f>CONCATENATE(Speciality[[#This Row],[тех1]],"_",Speciality[[#This Row],[Код]])</f>
        <v>Профессиональное обучение_90_13706</v>
      </c>
      <c r="T3099" t="s">
        <v>5828</v>
      </c>
    </row>
    <row r="3100" spans="15:20" x14ac:dyDescent="0.2">
      <c r="O3100" t="s">
        <v>170</v>
      </c>
      <c r="P3100">
        <v>90</v>
      </c>
      <c r="Q3100" t="str">
        <f>CONCATENATE(Speciality[[#This Row],[Программа]],"_",Speciality[[#This Row],[Процент]])</f>
        <v>Профессиональное обучение_90</v>
      </c>
      <c r="R3100" s="66" t="s">
        <v>5829</v>
      </c>
      <c r="S3100" t="str">
        <f>CONCATENATE(Speciality[[#This Row],[тех1]],"_",Speciality[[#This Row],[Код]])</f>
        <v>Профессиональное обучение_90_13710</v>
      </c>
      <c r="T3100" t="s">
        <v>5830</v>
      </c>
    </row>
    <row r="3101" spans="15:20" x14ac:dyDescent="0.2">
      <c r="O3101" t="s">
        <v>170</v>
      </c>
      <c r="P3101">
        <v>90</v>
      </c>
      <c r="Q3101" t="str">
        <f>CONCATENATE(Speciality[[#This Row],[Программа]],"_",Speciality[[#This Row],[Процент]])</f>
        <v>Профессиональное обучение_90</v>
      </c>
      <c r="R3101" s="66" t="s">
        <v>5831</v>
      </c>
      <c r="S3101" t="str">
        <f>CONCATENATE(Speciality[[#This Row],[тех1]],"_",Speciality[[#This Row],[Код]])</f>
        <v>Профессиональное обучение_90_13711</v>
      </c>
      <c r="T3101" t="s">
        <v>5832</v>
      </c>
    </row>
    <row r="3102" spans="15:20" x14ac:dyDescent="0.2">
      <c r="O3102" t="s">
        <v>170</v>
      </c>
      <c r="P3102">
        <v>90</v>
      </c>
      <c r="Q3102" t="str">
        <f>CONCATENATE(Speciality[[#This Row],[Программа]],"_",Speciality[[#This Row],[Процент]])</f>
        <v>Профессиональное обучение_90</v>
      </c>
      <c r="R3102" s="66" t="s">
        <v>5833</v>
      </c>
      <c r="S3102" t="str">
        <f>CONCATENATE(Speciality[[#This Row],[тех1]],"_",Speciality[[#This Row],[Код]])</f>
        <v>Профессиональное обучение_90_13713</v>
      </c>
      <c r="T3102" t="s">
        <v>2414</v>
      </c>
    </row>
    <row r="3103" spans="15:20" x14ac:dyDescent="0.2">
      <c r="O3103" t="s">
        <v>170</v>
      </c>
      <c r="P3103">
        <v>90</v>
      </c>
      <c r="Q3103" t="str">
        <f>CONCATENATE(Speciality[[#This Row],[Программа]],"_",Speciality[[#This Row],[Процент]])</f>
        <v>Профессиональное обучение_90</v>
      </c>
      <c r="R3103" s="66" t="s">
        <v>5834</v>
      </c>
      <c r="S3103" t="str">
        <f>CONCATENATE(Speciality[[#This Row],[тех1]],"_",Speciality[[#This Row],[Код]])</f>
        <v>Профессиональное обучение_90_13717</v>
      </c>
      <c r="T3103" t="s">
        <v>5835</v>
      </c>
    </row>
    <row r="3104" spans="15:20" x14ac:dyDescent="0.2">
      <c r="O3104" t="s">
        <v>170</v>
      </c>
      <c r="P3104">
        <v>90</v>
      </c>
      <c r="Q3104" t="str">
        <f>CONCATENATE(Speciality[[#This Row],[Программа]],"_",Speciality[[#This Row],[Процент]])</f>
        <v>Профессиональное обучение_90</v>
      </c>
      <c r="R3104" s="66" t="s">
        <v>5836</v>
      </c>
      <c r="S3104" t="str">
        <f>CONCATENATE(Speciality[[#This Row],[тех1]],"_",Speciality[[#This Row],[Код]])</f>
        <v>Профессиональное обучение_90_13721</v>
      </c>
      <c r="T3104" t="s">
        <v>5837</v>
      </c>
    </row>
    <row r="3105" spans="15:20" x14ac:dyDescent="0.2">
      <c r="O3105" t="s">
        <v>170</v>
      </c>
      <c r="P3105">
        <v>90</v>
      </c>
      <c r="Q3105" t="str">
        <f>CONCATENATE(Speciality[[#This Row],[Программа]],"_",Speciality[[#This Row],[Процент]])</f>
        <v>Профессиональное обучение_90</v>
      </c>
      <c r="R3105" s="66" t="s">
        <v>5838</v>
      </c>
      <c r="S3105" t="str">
        <f>CONCATENATE(Speciality[[#This Row],[тех1]],"_",Speciality[[#This Row],[Код]])</f>
        <v>Профессиональное обучение_90_13723</v>
      </c>
      <c r="T3105" t="s">
        <v>5839</v>
      </c>
    </row>
    <row r="3106" spans="15:20" x14ac:dyDescent="0.2">
      <c r="O3106" t="s">
        <v>170</v>
      </c>
      <c r="P3106">
        <v>90</v>
      </c>
      <c r="Q3106" t="str">
        <f>CONCATENATE(Speciality[[#This Row],[Программа]],"_",Speciality[[#This Row],[Процент]])</f>
        <v>Профессиональное обучение_90</v>
      </c>
      <c r="R3106" s="66" t="s">
        <v>5840</v>
      </c>
      <c r="S3106" t="str">
        <f>CONCATENATE(Speciality[[#This Row],[тех1]],"_",Speciality[[#This Row],[Код]])</f>
        <v>Профессиональное обучение_90_13729</v>
      </c>
      <c r="T3106" t="s">
        <v>5841</v>
      </c>
    </row>
    <row r="3107" spans="15:20" x14ac:dyDescent="0.2">
      <c r="O3107" t="s">
        <v>170</v>
      </c>
      <c r="P3107">
        <v>90</v>
      </c>
      <c r="Q3107" t="str">
        <f>CONCATENATE(Speciality[[#This Row],[Программа]],"_",Speciality[[#This Row],[Процент]])</f>
        <v>Профессиональное обучение_90</v>
      </c>
      <c r="R3107" s="66" t="s">
        <v>5842</v>
      </c>
      <c r="S3107" t="str">
        <f>CONCATENATE(Speciality[[#This Row],[тех1]],"_",Speciality[[#This Row],[Код]])</f>
        <v>Профессиональное обучение_90_13734</v>
      </c>
      <c r="T3107" t="s">
        <v>5843</v>
      </c>
    </row>
    <row r="3108" spans="15:20" x14ac:dyDescent="0.2">
      <c r="O3108" t="s">
        <v>170</v>
      </c>
      <c r="P3108">
        <v>90</v>
      </c>
      <c r="Q3108" t="str">
        <f>CONCATENATE(Speciality[[#This Row],[Программа]],"_",Speciality[[#This Row],[Процент]])</f>
        <v>Профессиональное обучение_90</v>
      </c>
      <c r="R3108" s="66" t="s">
        <v>5844</v>
      </c>
      <c r="S3108" t="str">
        <f>CONCATENATE(Speciality[[#This Row],[тех1]],"_",Speciality[[#This Row],[Код]])</f>
        <v>Профессиональное обучение_90_13736</v>
      </c>
      <c r="T3108" t="s">
        <v>5845</v>
      </c>
    </row>
    <row r="3109" spans="15:20" x14ac:dyDescent="0.2">
      <c r="O3109" t="s">
        <v>170</v>
      </c>
      <c r="P3109">
        <v>90</v>
      </c>
      <c r="Q3109" t="str">
        <f>CONCATENATE(Speciality[[#This Row],[Программа]],"_",Speciality[[#This Row],[Процент]])</f>
        <v>Профессиональное обучение_90</v>
      </c>
      <c r="R3109" s="66" t="s">
        <v>5846</v>
      </c>
      <c r="S3109" t="str">
        <f>CONCATENATE(Speciality[[#This Row],[тех1]],"_",Speciality[[#This Row],[Код]])</f>
        <v>Профессиональное обучение_90_13737</v>
      </c>
      <c r="T3109" t="s">
        <v>5847</v>
      </c>
    </row>
    <row r="3110" spans="15:20" x14ac:dyDescent="0.2">
      <c r="O3110" t="s">
        <v>170</v>
      </c>
      <c r="P3110">
        <v>90</v>
      </c>
      <c r="Q3110" t="str">
        <f>CONCATENATE(Speciality[[#This Row],[Программа]],"_",Speciality[[#This Row],[Процент]])</f>
        <v>Профессиональное обучение_90</v>
      </c>
      <c r="R3110" s="66" t="s">
        <v>5848</v>
      </c>
      <c r="S3110" t="str">
        <f>CONCATENATE(Speciality[[#This Row],[тех1]],"_",Speciality[[#This Row],[Код]])</f>
        <v>Профессиональное обучение_90_13739</v>
      </c>
      <c r="T3110" t="s">
        <v>2415</v>
      </c>
    </row>
    <row r="3111" spans="15:20" x14ac:dyDescent="0.2">
      <c r="O3111" t="s">
        <v>170</v>
      </c>
      <c r="P3111">
        <v>90</v>
      </c>
      <c r="Q3111" t="str">
        <f>CONCATENATE(Speciality[[#This Row],[Программа]],"_",Speciality[[#This Row],[Процент]])</f>
        <v>Профессиональное обучение_90</v>
      </c>
      <c r="R3111" s="66" t="s">
        <v>5849</v>
      </c>
      <c r="S3111" t="str">
        <f>CONCATENATE(Speciality[[#This Row],[тех1]],"_",Speciality[[#This Row],[Код]])</f>
        <v>Профессиональное обучение_90_13743</v>
      </c>
      <c r="T3111" t="s">
        <v>5850</v>
      </c>
    </row>
    <row r="3112" spans="15:20" x14ac:dyDescent="0.2">
      <c r="O3112" t="s">
        <v>170</v>
      </c>
      <c r="P3112">
        <v>90</v>
      </c>
      <c r="Q3112" t="str">
        <f>CONCATENATE(Speciality[[#This Row],[Программа]],"_",Speciality[[#This Row],[Процент]])</f>
        <v>Профессиональное обучение_90</v>
      </c>
      <c r="R3112" s="66" t="s">
        <v>5851</v>
      </c>
      <c r="S3112" t="str">
        <f>CONCATENATE(Speciality[[#This Row],[тех1]],"_",Speciality[[#This Row],[Код]])</f>
        <v>Профессиональное обучение_90_13744</v>
      </c>
      <c r="T3112" t="s">
        <v>5852</v>
      </c>
    </row>
    <row r="3113" spans="15:20" x14ac:dyDescent="0.2">
      <c r="O3113" t="s">
        <v>170</v>
      </c>
      <c r="P3113">
        <v>90</v>
      </c>
      <c r="Q3113" t="str">
        <f>CONCATENATE(Speciality[[#This Row],[Программа]],"_",Speciality[[#This Row],[Процент]])</f>
        <v>Профессиональное обучение_90</v>
      </c>
      <c r="R3113" s="66" t="s">
        <v>5853</v>
      </c>
      <c r="S3113" t="str">
        <f>CONCATENATE(Speciality[[#This Row],[тех1]],"_",Speciality[[#This Row],[Код]])</f>
        <v>Профессиональное обучение_90_13745</v>
      </c>
      <c r="T3113" t="s">
        <v>5852</v>
      </c>
    </row>
    <row r="3114" spans="15:20" x14ac:dyDescent="0.2">
      <c r="O3114" t="s">
        <v>170</v>
      </c>
      <c r="P3114">
        <v>90</v>
      </c>
      <c r="Q3114" t="str">
        <f>CONCATENATE(Speciality[[#This Row],[Программа]],"_",Speciality[[#This Row],[Процент]])</f>
        <v>Профессиональное обучение_90</v>
      </c>
      <c r="R3114" s="66" t="s">
        <v>5854</v>
      </c>
      <c r="S3114" t="str">
        <f>CONCATENATE(Speciality[[#This Row],[тех1]],"_",Speciality[[#This Row],[Код]])</f>
        <v>Профессиональное обучение_90_13747</v>
      </c>
      <c r="T3114" t="s">
        <v>5855</v>
      </c>
    </row>
    <row r="3115" spans="15:20" x14ac:dyDescent="0.2">
      <c r="O3115" t="s">
        <v>170</v>
      </c>
      <c r="P3115">
        <v>90</v>
      </c>
      <c r="Q3115" t="str">
        <f>CONCATENATE(Speciality[[#This Row],[Программа]],"_",Speciality[[#This Row],[Процент]])</f>
        <v>Профессиональное обучение_90</v>
      </c>
      <c r="R3115" s="66" t="s">
        <v>5856</v>
      </c>
      <c r="S3115" t="str">
        <f>CONCATENATE(Speciality[[#This Row],[тех1]],"_",Speciality[[#This Row],[Код]])</f>
        <v>Профессиональное обучение_90_13749</v>
      </c>
      <c r="T3115" t="s">
        <v>5857</v>
      </c>
    </row>
    <row r="3116" spans="15:20" x14ac:dyDescent="0.2">
      <c r="O3116" t="s">
        <v>170</v>
      </c>
      <c r="P3116">
        <v>90</v>
      </c>
      <c r="Q3116" t="str">
        <f>CONCATENATE(Speciality[[#This Row],[Программа]],"_",Speciality[[#This Row],[Процент]])</f>
        <v>Профессиональное обучение_90</v>
      </c>
      <c r="R3116" s="66" t="s">
        <v>5858</v>
      </c>
      <c r="S3116" t="str">
        <f>CONCATENATE(Speciality[[#This Row],[тех1]],"_",Speciality[[#This Row],[Код]])</f>
        <v>Профессиональное обучение_90_13751</v>
      </c>
      <c r="T3116" t="s">
        <v>5859</v>
      </c>
    </row>
    <row r="3117" spans="15:20" x14ac:dyDescent="0.2">
      <c r="O3117" t="s">
        <v>170</v>
      </c>
      <c r="P3117">
        <v>90</v>
      </c>
      <c r="Q3117" t="str">
        <f>CONCATENATE(Speciality[[#This Row],[Программа]],"_",Speciality[[#This Row],[Процент]])</f>
        <v>Профессиональное обучение_90</v>
      </c>
      <c r="R3117" s="66" t="s">
        <v>5860</v>
      </c>
      <c r="S3117" t="str">
        <f>CONCATENATE(Speciality[[#This Row],[тех1]],"_",Speciality[[#This Row],[Код]])</f>
        <v>Профессиональное обучение_90_13753</v>
      </c>
      <c r="T3117" t="s">
        <v>5861</v>
      </c>
    </row>
    <row r="3118" spans="15:20" x14ac:dyDescent="0.2">
      <c r="O3118" t="s">
        <v>170</v>
      </c>
      <c r="P3118">
        <v>90</v>
      </c>
      <c r="Q3118" t="str">
        <f>CONCATENATE(Speciality[[#This Row],[Программа]],"_",Speciality[[#This Row],[Процент]])</f>
        <v>Профессиональное обучение_90</v>
      </c>
      <c r="R3118" s="66" t="s">
        <v>5862</v>
      </c>
      <c r="S3118" t="str">
        <f>CONCATENATE(Speciality[[#This Row],[тех1]],"_",Speciality[[#This Row],[Код]])</f>
        <v>Профессиональное обучение_90_13755</v>
      </c>
      <c r="T3118" t="s">
        <v>5863</v>
      </c>
    </row>
    <row r="3119" spans="15:20" x14ac:dyDescent="0.2">
      <c r="O3119" t="s">
        <v>170</v>
      </c>
      <c r="P3119">
        <v>90</v>
      </c>
      <c r="Q3119" t="str">
        <f>CONCATENATE(Speciality[[#This Row],[Программа]],"_",Speciality[[#This Row],[Процент]])</f>
        <v>Профессиональное обучение_90</v>
      </c>
      <c r="R3119" s="66" t="s">
        <v>5864</v>
      </c>
      <c r="S3119" t="str">
        <f>CONCATENATE(Speciality[[#This Row],[тех1]],"_",Speciality[[#This Row],[Код]])</f>
        <v>Профессиональное обучение_90_13757</v>
      </c>
      <c r="T3119" t="s">
        <v>5865</v>
      </c>
    </row>
    <row r="3120" spans="15:20" x14ac:dyDescent="0.2">
      <c r="O3120" t="s">
        <v>170</v>
      </c>
      <c r="P3120">
        <v>90</v>
      </c>
      <c r="Q3120" t="str">
        <f>CONCATENATE(Speciality[[#This Row],[Программа]],"_",Speciality[[#This Row],[Процент]])</f>
        <v>Профессиональное обучение_90</v>
      </c>
      <c r="R3120" s="66" t="s">
        <v>5866</v>
      </c>
      <c r="S3120" t="str">
        <f>CONCATENATE(Speciality[[#This Row],[тех1]],"_",Speciality[[#This Row],[Код]])</f>
        <v>Профессиональное обучение_90_13759</v>
      </c>
      <c r="T3120" t="s">
        <v>5867</v>
      </c>
    </row>
    <row r="3121" spans="15:20" x14ac:dyDescent="0.2">
      <c r="O3121" t="s">
        <v>170</v>
      </c>
      <c r="P3121">
        <v>90</v>
      </c>
      <c r="Q3121" t="str">
        <f>CONCATENATE(Speciality[[#This Row],[Программа]],"_",Speciality[[#This Row],[Процент]])</f>
        <v>Профессиональное обучение_90</v>
      </c>
      <c r="R3121" s="66" t="s">
        <v>5868</v>
      </c>
      <c r="S3121" t="str">
        <f>CONCATENATE(Speciality[[#This Row],[тех1]],"_",Speciality[[#This Row],[Код]])</f>
        <v>Профессиональное обучение_90_13761</v>
      </c>
      <c r="T3121" t="s">
        <v>5869</v>
      </c>
    </row>
    <row r="3122" spans="15:20" x14ac:dyDescent="0.2">
      <c r="O3122" t="s">
        <v>170</v>
      </c>
      <c r="P3122">
        <v>90</v>
      </c>
      <c r="Q3122" t="str">
        <f>CONCATENATE(Speciality[[#This Row],[Программа]],"_",Speciality[[#This Row],[Процент]])</f>
        <v>Профессиональное обучение_90</v>
      </c>
      <c r="R3122" s="66" t="s">
        <v>5870</v>
      </c>
      <c r="S3122" t="str">
        <f>CONCATENATE(Speciality[[#This Row],[тех1]],"_",Speciality[[#This Row],[Код]])</f>
        <v>Профессиональное обучение_90_13763</v>
      </c>
      <c r="T3122" t="s">
        <v>5871</v>
      </c>
    </row>
    <row r="3123" spans="15:20" x14ac:dyDescent="0.2">
      <c r="O3123" t="s">
        <v>170</v>
      </c>
      <c r="P3123">
        <v>90</v>
      </c>
      <c r="Q3123" t="str">
        <f>CONCATENATE(Speciality[[#This Row],[Программа]],"_",Speciality[[#This Row],[Процент]])</f>
        <v>Профессиональное обучение_90</v>
      </c>
      <c r="R3123" s="66" t="s">
        <v>5872</v>
      </c>
      <c r="S3123" t="str">
        <f>CONCATENATE(Speciality[[#This Row],[тех1]],"_",Speciality[[#This Row],[Код]])</f>
        <v>Профессиональное обучение_90_13765</v>
      </c>
      <c r="T3123" t="s">
        <v>5873</v>
      </c>
    </row>
    <row r="3124" spans="15:20" x14ac:dyDescent="0.2">
      <c r="O3124" t="s">
        <v>170</v>
      </c>
      <c r="P3124">
        <v>90</v>
      </c>
      <c r="Q3124" t="str">
        <f>CONCATENATE(Speciality[[#This Row],[Программа]],"_",Speciality[[#This Row],[Процент]])</f>
        <v>Профессиональное обучение_90</v>
      </c>
      <c r="R3124" s="66" t="s">
        <v>5874</v>
      </c>
      <c r="S3124" t="str">
        <f>CONCATENATE(Speciality[[#This Row],[тех1]],"_",Speciality[[#This Row],[Код]])</f>
        <v>Профессиональное обучение_90_13767</v>
      </c>
      <c r="T3124" t="s">
        <v>5875</v>
      </c>
    </row>
    <row r="3125" spans="15:20" x14ac:dyDescent="0.2">
      <c r="O3125" t="s">
        <v>170</v>
      </c>
      <c r="P3125">
        <v>90</v>
      </c>
      <c r="Q3125" t="str">
        <f>CONCATENATE(Speciality[[#This Row],[Программа]],"_",Speciality[[#This Row],[Процент]])</f>
        <v>Профессиональное обучение_90</v>
      </c>
      <c r="R3125" s="66" t="s">
        <v>5876</v>
      </c>
      <c r="S3125" t="str">
        <f>CONCATENATE(Speciality[[#This Row],[тех1]],"_",Speciality[[#This Row],[Код]])</f>
        <v>Профессиональное обучение_90_13769</v>
      </c>
      <c r="T3125" t="s">
        <v>5877</v>
      </c>
    </row>
    <row r="3126" spans="15:20" x14ac:dyDescent="0.2">
      <c r="O3126" t="s">
        <v>170</v>
      </c>
      <c r="P3126">
        <v>90</v>
      </c>
      <c r="Q3126" t="str">
        <f>CONCATENATE(Speciality[[#This Row],[Программа]],"_",Speciality[[#This Row],[Процент]])</f>
        <v>Профессиональное обучение_90</v>
      </c>
      <c r="R3126" s="66" t="s">
        <v>5878</v>
      </c>
      <c r="S3126" t="str">
        <f>CONCATENATE(Speciality[[#This Row],[тех1]],"_",Speciality[[#This Row],[Код]])</f>
        <v>Профессиональное обучение_90_13771</v>
      </c>
      <c r="T3126" t="s">
        <v>5879</v>
      </c>
    </row>
    <row r="3127" spans="15:20" x14ac:dyDescent="0.2">
      <c r="O3127" t="s">
        <v>170</v>
      </c>
      <c r="P3127">
        <v>90</v>
      </c>
      <c r="Q3127" t="str">
        <f>CONCATENATE(Speciality[[#This Row],[Программа]],"_",Speciality[[#This Row],[Процент]])</f>
        <v>Профессиональное обучение_90</v>
      </c>
      <c r="R3127" s="66" t="s">
        <v>5880</v>
      </c>
      <c r="S3127" t="str">
        <f>CONCATENATE(Speciality[[#This Row],[тех1]],"_",Speciality[[#This Row],[Код]])</f>
        <v>Профессиональное обучение_90_13775</v>
      </c>
      <c r="T3127" t="s">
        <v>5881</v>
      </c>
    </row>
    <row r="3128" spans="15:20" x14ac:dyDescent="0.2">
      <c r="O3128" t="s">
        <v>170</v>
      </c>
      <c r="P3128">
        <v>90</v>
      </c>
      <c r="Q3128" t="str">
        <f>CONCATENATE(Speciality[[#This Row],[Программа]],"_",Speciality[[#This Row],[Процент]])</f>
        <v>Профессиональное обучение_90</v>
      </c>
      <c r="R3128" s="66" t="s">
        <v>5882</v>
      </c>
      <c r="S3128" t="str">
        <f>CONCATENATE(Speciality[[#This Row],[тех1]],"_",Speciality[[#This Row],[Код]])</f>
        <v>Профессиональное обучение_90_13777</v>
      </c>
      <c r="T3128" t="s">
        <v>5883</v>
      </c>
    </row>
    <row r="3129" spans="15:20" x14ac:dyDescent="0.2">
      <c r="O3129" t="s">
        <v>170</v>
      </c>
      <c r="P3129">
        <v>90</v>
      </c>
      <c r="Q3129" t="str">
        <f>CONCATENATE(Speciality[[#This Row],[Программа]],"_",Speciality[[#This Row],[Процент]])</f>
        <v>Профессиональное обучение_90</v>
      </c>
      <c r="R3129" s="66" t="s">
        <v>5884</v>
      </c>
      <c r="S3129" t="str">
        <f>CONCATENATE(Speciality[[#This Row],[тех1]],"_",Speciality[[#This Row],[Код]])</f>
        <v>Профессиональное обучение_90_13779</v>
      </c>
      <c r="T3129" t="s">
        <v>5885</v>
      </c>
    </row>
    <row r="3130" spans="15:20" x14ac:dyDescent="0.2">
      <c r="O3130" t="s">
        <v>170</v>
      </c>
      <c r="P3130">
        <v>90</v>
      </c>
      <c r="Q3130" t="str">
        <f>CONCATENATE(Speciality[[#This Row],[Программа]],"_",Speciality[[#This Row],[Процент]])</f>
        <v>Профессиональное обучение_90</v>
      </c>
      <c r="R3130" s="66" t="s">
        <v>5886</v>
      </c>
      <c r="S3130" t="str">
        <f>CONCATENATE(Speciality[[#This Row],[тех1]],"_",Speciality[[#This Row],[Код]])</f>
        <v>Профессиональное обучение_90_13781</v>
      </c>
      <c r="T3130" t="s">
        <v>5887</v>
      </c>
    </row>
    <row r="3131" spans="15:20" x14ac:dyDescent="0.2">
      <c r="O3131" t="s">
        <v>170</v>
      </c>
      <c r="P3131">
        <v>90</v>
      </c>
      <c r="Q3131" t="str">
        <f>CONCATENATE(Speciality[[#This Row],[Программа]],"_",Speciality[[#This Row],[Процент]])</f>
        <v>Профессиональное обучение_90</v>
      </c>
      <c r="R3131" s="66" t="s">
        <v>5888</v>
      </c>
      <c r="S3131" t="str">
        <f>CONCATENATE(Speciality[[#This Row],[тех1]],"_",Speciality[[#This Row],[Код]])</f>
        <v>Профессиональное обучение_90_13783</v>
      </c>
      <c r="T3131" t="s">
        <v>5889</v>
      </c>
    </row>
    <row r="3132" spans="15:20" x14ac:dyDescent="0.2">
      <c r="O3132" t="s">
        <v>170</v>
      </c>
      <c r="P3132">
        <v>90</v>
      </c>
      <c r="Q3132" t="str">
        <f>CONCATENATE(Speciality[[#This Row],[Программа]],"_",Speciality[[#This Row],[Процент]])</f>
        <v>Профессиональное обучение_90</v>
      </c>
      <c r="R3132" s="66" t="s">
        <v>5890</v>
      </c>
      <c r="S3132" t="str">
        <f>CONCATENATE(Speciality[[#This Row],[тех1]],"_",Speciality[[#This Row],[Код]])</f>
        <v>Профессиональное обучение_90_13785</v>
      </c>
      <c r="T3132" t="s">
        <v>1019</v>
      </c>
    </row>
    <row r="3133" spans="15:20" x14ac:dyDescent="0.2">
      <c r="O3133" t="s">
        <v>170</v>
      </c>
      <c r="P3133">
        <v>90</v>
      </c>
      <c r="Q3133" t="str">
        <f>CONCATENATE(Speciality[[#This Row],[Программа]],"_",Speciality[[#This Row],[Процент]])</f>
        <v>Профессиональное обучение_90</v>
      </c>
      <c r="R3133" s="66" t="s">
        <v>5891</v>
      </c>
      <c r="S3133" t="str">
        <f>CONCATENATE(Speciality[[#This Row],[тех1]],"_",Speciality[[#This Row],[Код]])</f>
        <v>Профессиональное обучение_90_13786</v>
      </c>
      <c r="T3133" t="s">
        <v>5892</v>
      </c>
    </row>
    <row r="3134" spans="15:20" x14ac:dyDescent="0.2">
      <c r="O3134" t="s">
        <v>170</v>
      </c>
      <c r="P3134">
        <v>90</v>
      </c>
      <c r="Q3134" t="str">
        <f>CONCATENATE(Speciality[[#This Row],[Программа]],"_",Speciality[[#This Row],[Процент]])</f>
        <v>Профессиональное обучение_90</v>
      </c>
      <c r="R3134" s="66" t="s">
        <v>5893</v>
      </c>
      <c r="S3134" t="str">
        <f>CONCATENATE(Speciality[[#This Row],[тех1]],"_",Speciality[[#This Row],[Код]])</f>
        <v>Профессиональное обучение_90_13788</v>
      </c>
      <c r="T3134" t="s">
        <v>5894</v>
      </c>
    </row>
    <row r="3135" spans="15:20" x14ac:dyDescent="0.2">
      <c r="O3135" t="s">
        <v>170</v>
      </c>
      <c r="P3135">
        <v>90</v>
      </c>
      <c r="Q3135" t="str">
        <f>CONCATENATE(Speciality[[#This Row],[Программа]],"_",Speciality[[#This Row],[Процент]])</f>
        <v>Профессиональное обучение_90</v>
      </c>
      <c r="R3135" s="66" t="s">
        <v>5895</v>
      </c>
      <c r="S3135" t="str">
        <f>CONCATENATE(Speciality[[#This Row],[тех1]],"_",Speciality[[#This Row],[Код]])</f>
        <v>Профессиональное обучение_90_13790</v>
      </c>
      <c r="T3135" t="s">
        <v>1344</v>
      </c>
    </row>
    <row r="3136" spans="15:20" x14ac:dyDescent="0.2">
      <c r="O3136" t="s">
        <v>170</v>
      </c>
      <c r="P3136">
        <v>90</v>
      </c>
      <c r="Q3136" t="str">
        <f>CONCATENATE(Speciality[[#This Row],[Программа]],"_",Speciality[[#This Row],[Процент]])</f>
        <v>Профессиональное обучение_90</v>
      </c>
      <c r="R3136" s="66" t="s">
        <v>5896</v>
      </c>
      <c r="S3136" t="str">
        <f>CONCATENATE(Speciality[[#This Row],[тех1]],"_",Speciality[[#This Row],[Код]])</f>
        <v>Профессиональное обучение_90_13792</v>
      </c>
      <c r="T3136" t="s">
        <v>1170</v>
      </c>
    </row>
    <row r="3137" spans="15:20" x14ac:dyDescent="0.2">
      <c r="O3137" t="s">
        <v>170</v>
      </c>
      <c r="P3137">
        <v>90</v>
      </c>
      <c r="Q3137" t="str">
        <f>CONCATENATE(Speciality[[#This Row],[Программа]],"_",Speciality[[#This Row],[Процент]])</f>
        <v>Профессиональное обучение_90</v>
      </c>
      <c r="R3137" s="66" t="s">
        <v>5897</v>
      </c>
      <c r="S3137" t="str">
        <f>CONCATENATE(Speciality[[#This Row],[тех1]],"_",Speciality[[#This Row],[Код]])</f>
        <v>Профессиональное обучение_90_13794</v>
      </c>
      <c r="T3137" t="s">
        <v>5898</v>
      </c>
    </row>
    <row r="3138" spans="15:20" x14ac:dyDescent="0.2">
      <c r="O3138" t="s">
        <v>170</v>
      </c>
      <c r="P3138">
        <v>90</v>
      </c>
      <c r="Q3138" t="str">
        <f>CONCATENATE(Speciality[[#This Row],[Программа]],"_",Speciality[[#This Row],[Процент]])</f>
        <v>Профессиональное обучение_90</v>
      </c>
      <c r="R3138" s="66" t="s">
        <v>5899</v>
      </c>
      <c r="S3138" t="str">
        <f>CONCATENATE(Speciality[[#This Row],[тех1]],"_",Speciality[[#This Row],[Код]])</f>
        <v>Профессиональное обучение_90_13796</v>
      </c>
      <c r="T3138" t="s">
        <v>5900</v>
      </c>
    </row>
    <row r="3139" spans="15:20" x14ac:dyDescent="0.2">
      <c r="O3139" t="s">
        <v>170</v>
      </c>
      <c r="P3139">
        <v>90</v>
      </c>
      <c r="Q3139" t="str">
        <f>CONCATENATE(Speciality[[#This Row],[Программа]],"_",Speciality[[#This Row],[Процент]])</f>
        <v>Профессиональное обучение_90</v>
      </c>
      <c r="R3139" s="66" t="s">
        <v>5901</v>
      </c>
      <c r="S3139" t="str">
        <f>CONCATENATE(Speciality[[#This Row],[тех1]],"_",Speciality[[#This Row],[Код]])</f>
        <v>Профессиональное обучение_90_13798</v>
      </c>
      <c r="T3139" t="s">
        <v>5902</v>
      </c>
    </row>
    <row r="3140" spans="15:20" x14ac:dyDescent="0.2">
      <c r="O3140" t="s">
        <v>170</v>
      </c>
      <c r="P3140">
        <v>90</v>
      </c>
      <c r="Q3140" t="str">
        <f>CONCATENATE(Speciality[[#This Row],[Программа]],"_",Speciality[[#This Row],[Процент]])</f>
        <v>Профессиональное обучение_90</v>
      </c>
      <c r="R3140" s="66" t="s">
        <v>5903</v>
      </c>
      <c r="S3140" t="str">
        <f>CONCATENATE(Speciality[[#This Row],[тех1]],"_",Speciality[[#This Row],[Код]])</f>
        <v>Профессиональное обучение_90_13800</v>
      </c>
      <c r="T3140" t="s">
        <v>5904</v>
      </c>
    </row>
    <row r="3141" spans="15:20" x14ac:dyDescent="0.2">
      <c r="O3141" t="s">
        <v>170</v>
      </c>
      <c r="P3141">
        <v>90</v>
      </c>
      <c r="Q3141" t="str">
        <f>CONCATENATE(Speciality[[#This Row],[Программа]],"_",Speciality[[#This Row],[Процент]])</f>
        <v>Профессиональное обучение_90</v>
      </c>
      <c r="R3141" s="66" t="s">
        <v>5905</v>
      </c>
      <c r="S3141" t="str">
        <f>CONCATENATE(Speciality[[#This Row],[тех1]],"_",Speciality[[#This Row],[Код]])</f>
        <v>Профессиональное обучение_90_13804</v>
      </c>
      <c r="T3141" t="s">
        <v>5906</v>
      </c>
    </row>
    <row r="3142" spans="15:20" x14ac:dyDescent="0.2">
      <c r="O3142" t="s">
        <v>170</v>
      </c>
      <c r="P3142">
        <v>90</v>
      </c>
      <c r="Q3142" t="str">
        <f>CONCATENATE(Speciality[[#This Row],[Программа]],"_",Speciality[[#This Row],[Процент]])</f>
        <v>Профессиональное обучение_90</v>
      </c>
      <c r="R3142" s="66" t="s">
        <v>5907</v>
      </c>
      <c r="S3142" t="str">
        <f>CONCATENATE(Speciality[[#This Row],[тех1]],"_",Speciality[[#This Row],[Код]])</f>
        <v>Профессиональное обучение_90_13806</v>
      </c>
      <c r="T3142" t="s">
        <v>5908</v>
      </c>
    </row>
    <row r="3143" spans="15:20" x14ac:dyDescent="0.2">
      <c r="O3143" t="s">
        <v>170</v>
      </c>
      <c r="P3143">
        <v>90</v>
      </c>
      <c r="Q3143" t="str">
        <f>CONCATENATE(Speciality[[#This Row],[Программа]],"_",Speciality[[#This Row],[Процент]])</f>
        <v>Профессиональное обучение_90</v>
      </c>
      <c r="R3143" s="66" t="s">
        <v>5909</v>
      </c>
      <c r="S3143" t="str">
        <f>CONCATENATE(Speciality[[#This Row],[тех1]],"_",Speciality[[#This Row],[Код]])</f>
        <v>Профессиональное обучение_90_13807</v>
      </c>
      <c r="T3143" t="s">
        <v>5910</v>
      </c>
    </row>
    <row r="3144" spans="15:20" x14ac:dyDescent="0.2">
      <c r="O3144" t="s">
        <v>170</v>
      </c>
      <c r="P3144">
        <v>90</v>
      </c>
      <c r="Q3144" t="str">
        <f>CONCATENATE(Speciality[[#This Row],[Программа]],"_",Speciality[[#This Row],[Процент]])</f>
        <v>Профессиональное обучение_90</v>
      </c>
      <c r="R3144" s="66" t="s">
        <v>5911</v>
      </c>
      <c r="S3144" t="str">
        <f>CONCATENATE(Speciality[[#This Row],[тех1]],"_",Speciality[[#This Row],[Код]])</f>
        <v>Профессиональное обучение_90_13809</v>
      </c>
      <c r="T3144" t="s">
        <v>5912</v>
      </c>
    </row>
    <row r="3145" spans="15:20" x14ac:dyDescent="0.2">
      <c r="O3145" t="s">
        <v>170</v>
      </c>
      <c r="P3145">
        <v>90</v>
      </c>
      <c r="Q3145" t="str">
        <f>CONCATENATE(Speciality[[#This Row],[Программа]],"_",Speciality[[#This Row],[Процент]])</f>
        <v>Профессиональное обучение_90</v>
      </c>
      <c r="R3145" s="66" t="s">
        <v>5913</v>
      </c>
      <c r="S3145" t="str">
        <f>CONCATENATE(Speciality[[#This Row],[тех1]],"_",Speciality[[#This Row],[Код]])</f>
        <v>Профессиональное обучение_90_13811</v>
      </c>
      <c r="T3145" t="s">
        <v>5914</v>
      </c>
    </row>
    <row r="3146" spans="15:20" x14ac:dyDescent="0.2">
      <c r="O3146" t="s">
        <v>170</v>
      </c>
      <c r="P3146">
        <v>90</v>
      </c>
      <c r="Q3146" t="str">
        <f>CONCATENATE(Speciality[[#This Row],[Программа]],"_",Speciality[[#This Row],[Процент]])</f>
        <v>Профессиональное обучение_90</v>
      </c>
      <c r="R3146" s="66" t="s">
        <v>5915</v>
      </c>
      <c r="S3146" t="str">
        <f>CONCATENATE(Speciality[[#This Row],[тех1]],"_",Speciality[[#This Row],[Код]])</f>
        <v>Профессиональное обучение_90_13813</v>
      </c>
      <c r="T3146" t="s">
        <v>5916</v>
      </c>
    </row>
    <row r="3147" spans="15:20" x14ac:dyDescent="0.2">
      <c r="O3147" t="s">
        <v>170</v>
      </c>
      <c r="P3147">
        <v>90</v>
      </c>
      <c r="Q3147" t="str">
        <f>CONCATENATE(Speciality[[#This Row],[Программа]],"_",Speciality[[#This Row],[Процент]])</f>
        <v>Профессиональное обучение_90</v>
      </c>
      <c r="R3147" s="66" t="s">
        <v>5917</v>
      </c>
      <c r="S3147" t="str">
        <f>CONCATENATE(Speciality[[#This Row],[тех1]],"_",Speciality[[#This Row],[Код]])</f>
        <v>Профессиональное обучение_90_13815</v>
      </c>
      <c r="T3147" t="s">
        <v>5918</v>
      </c>
    </row>
    <row r="3148" spans="15:20" x14ac:dyDescent="0.2">
      <c r="O3148" t="s">
        <v>170</v>
      </c>
      <c r="P3148">
        <v>90</v>
      </c>
      <c r="Q3148" t="str">
        <f>CONCATENATE(Speciality[[#This Row],[Программа]],"_",Speciality[[#This Row],[Процент]])</f>
        <v>Профессиональное обучение_90</v>
      </c>
      <c r="R3148" s="66" t="s">
        <v>5919</v>
      </c>
      <c r="S3148" t="str">
        <f>CONCATENATE(Speciality[[#This Row],[тех1]],"_",Speciality[[#This Row],[Код]])</f>
        <v>Профессиональное обучение_90_13817</v>
      </c>
      <c r="T3148" t="s">
        <v>5920</v>
      </c>
    </row>
    <row r="3149" spans="15:20" x14ac:dyDescent="0.2">
      <c r="O3149" t="s">
        <v>170</v>
      </c>
      <c r="P3149">
        <v>90</v>
      </c>
      <c r="Q3149" t="str">
        <f>CONCATENATE(Speciality[[#This Row],[Программа]],"_",Speciality[[#This Row],[Процент]])</f>
        <v>Профессиональное обучение_90</v>
      </c>
      <c r="R3149" s="66" t="s">
        <v>5921</v>
      </c>
      <c r="S3149" t="str">
        <f>CONCATENATE(Speciality[[#This Row],[тех1]],"_",Speciality[[#This Row],[Код]])</f>
        <v>Профессиональное обучение_90_13819</v>
      </c>
      <c r="T3149" t="s">
        <v>5922</v>
      </c>
    </row>
    <row r="3150" spans="15:20" x14ac:dyDescent="0.2">
      <c r="O3150" t="s">
        <v>170</v>
      </c>
      <c r="P3150">
        <v>90</v>
      </c>
      <c r="Q3150" t="str">
        <f>CONCATENATE(Speciality[[#This Row],[Программа]],"_",Speciality[[#This Row],[Процент]])</f>
        <v>Профессиональное обучение_90</v>
      </c>
      <c r="R3150" s="66" t="s">
        <v>5923</v>
      </c>
      <c r="S3150" t="str">
        <f>CONCATENATE(Speciality[[#This Row],[тех1]],"_",Speciality[[#This Row],[Код]])</f>
        <v>Профессиональное обучение_90_13821</v>
      </c>
      <c r="T3150" t="s">
        <v>2416</v>
      </c>
    </row>
    <row r="3151" spans="15:20" x14ac:dyDescent="0.2">
      <c r="O3151" t="s">
        <v>170</v>
      </c>
      <c r="P3151">
        <v>90</v>
      </c>
      <c r="Q3151" t="str">
        <f>CONCATENATE(Speciality[[#This Row],[Программа]],"_",Speciality[[#This Row],[Процент]])</f>
        <v>Профессиональное обучение_90</v>
      </c>
      <c r="R3151" s="66" t="s">
        <v>5924</v>
      </c>
      <c r="S3151" t="str">
        <f>CONCATENATE(Speciality[[#This Row],[тех1]],"_",Speciality[[#This Row],[Код]])</f>
        <v>Профессиональное обучение_90_13823</v>
      </c>
      <c r="T3151" t="s">
        <v>2417</v>
      </c>
    </row>
    <row r="3152" spans="15:20" x14ac:dyDescent="0.2">
      <c r="O3152" t="s">
        <v>170</v>
      </c>
      <c r="P3152">
        <v>90</v>
      </c>
      <c r="Q3152" t="str">
        <f>CONCATENATE(Speciality[[#This Row],[Программа]],"_",Speciality[[#This Row],[Процент]])</f>
        <v>Профессиональное обучение_90</v>
      </c>
      <c r="R3152" s="66" t="s">
        <v>5925</v>
      </c>
      <c r="S3152" t="str">
        <f>CONCATENATE(Speciality[[#This Row],[тех1]],"_",Speciality[[#This Row],[Код]])</f>
        <v>Профессиональное обучение_90_13825</v>
      </c>
      <c r="T3152" t="s">
        <v>5926</v>
      </c>
    </row>
    <row r="3153" spans="15:20" x14ac:dyDescent="0.2">
      <c r="O3153" t="s">
        <v>170</v>
      </c>
      <c r="P3153">
        <v>90</v>
      </c>
      <c r="Q3153" t="str">
        <f>CONCATENATE(Speciality[[#This Row],[Программа]],"_",Speciality[[#This Row],[Процент]])</f>
        <v>Профессиональное обучение_90</v>
      </c>
      <c r="R3153" s="66" t="s">
        <v>5927</v>
      </c>
      <c r="S3153" t="str">
        <f>CONCATENATE(Speciality[[#This Row],[тех1]],"_",Speciality[[#This Row],[Код]])</f>
        <v>Профессиональное обучение_90_13826</v>
      </c>
      <c r="T3153" t="s">
        <v>5928</v>
      </c>
    </row>
    <row r="3154" spans="15:20" x14ac:dyDescent="0.2">
      <c r="O3154" t="s">
        <v>170</v>
      </c>
      <c r="P3154">
        <v>90</v>
      </c>
      <c r="Q3154" t="str">
        <f>CONCATENATE(Speciality[[#This Row],[Программа]],"_",Speciality[[#This Row],[Процент]])</f>
        <v>Профессиональное обучение_90</v>
      </c>
      <c r="R3154" s="66" t="s">
        <v>5929</v>
      </c>
      <c r="S3154" t="str">
        <f>CONCATENATE(Speciality[[#This Row],[тех1]],"_",Speciality[[#This Row],[Код]])</f>
        <v>Профессиональное обучение_90_13830</v>
      </c>
      <c r="T3154" t="s">
        <v>5930</v>
      </c>
    </row>
    <row r="3155" spans="15:20" x14ac:dyDescent="0.2">
      <c r="O3155" t="s">
        <v>170</v>
      </c>
      <c r="P3155">
        <v>90</v>
      </c>
      <c r="Q3155" t="str">
        <f>CONCATENATE(Speciality[[#This Row],[Программа]],"_",Speciality[[#This Row],[Процент]])</f>
        <v>Профессиональное обучение_90</v>
      </c>
      <c r="R3155" s="66" t="s">
        <v>5931</v>
      </c>
      <c r="S3155" t="str">
        <f>CONCATENATE(Speciality[[#This Row],[тех1]],"_",Speciality[[#This Row],[Код]])</f>
        <v>Профессиональное обучение_90_13832</v>
      </c>
      <c r="T3155" t="s">
        <v>5932</v>
      </c>
    </row>
    <row r="3156" spans="15:20" x14ac:dyDescent="0.2">
      <c r="O3156" t="s">
        <v>170</v>
      </c>
      <c r="P3156">
        <v>90</v>
      </c>
      <c r="Q3156" t="str">
        <f>CONCATENATE(Speciality[[#This Row],[Программа]],"_",Speciality[[#This Row],[Процент]])</f>
        <v>Профессиональное обучение_90</v>
      </c>
      <c r="R3156" s="66" t="s">
        <v>5933</v>
      </c>
      <c r="S3156" t="str">
        <f>CONCATENATE(Speciality[[#This Row],[тех1]],"_",Speciality[[#This Row],[Код]])</f>
        <v>Профессиональное обучение_90_13834</v>
      </c>
      <c r="T3156" t="s">
        <v>2418</v>
      </c>
    </row>
    <row r="3157" spans="15:20" x14ac:dyDescent="0.2">
      <c r="O3157" t="s">
        <v>170</v>
      </c>
      <c r="P3157">
        <v>90</v>
      </c>
      <c r="Q3157" t="str">
        <f>CONCATENATE(Speciality[[#This Row],[Программа]],"_",Speciality[[#This Row],[Процент]])</f>
        <v>Профессиональное обучение_90</v>
      </c>
      <c r="R3157" s="66" t="s">
        <v>5934</v>
      </c>
      <c r="S3157" t="str">
        <f>CONCATENATE(Speciality[[#This Row],[тех1]],"_",Speciality[[#This Row],[Код]])</f>
        <v>Профессиональное обучение_90_13836</v>
      </c>
      <c r="T3157" t="s">
        <v>5935</v>
      </c>
    </row>
    <row r="3158" spans="15:20" x14ac:dyDescent="0.2">
      <c r="O3158" t="s">
        <v>170</v>
      </c>
      <c r="P3158">
        <v>90</v>
      </c>
      <c r="Q3158" t="str">
        <f>CONCATENATE(Speciality[[#This Row],[Программа]],"_",Speciality[[#This Row],[Процент]])</f>
        <v>Профессиональное обучение_90</v>
      </c>
      <c r="R3158" s="66" t="s">
        <v>5936</v>
      </c>
      <c r="S3158" t="str">
        <f>CONCATENATE(Speciality[[#This Row],[тех1]],"_",Speciality[[#This Row],[Код]])</f>
        <v>Профессиональное обучение_90_13838</v>
      </c>
      <c r="T3158" t="s">
        <v>2419</v>
      </c>
    </row>
    <row r="3159" spans="15:20" x14ac:dyDescent="0.2">
      <c r="O3159" t="s">
        <v>170</v>
      </c>
      <c r="P3159">
        <v>90</v>
      </c>
      <c r="Q3159" t="str">
        <f>CONCATENATE(Speciality[[#This Row],[Программа]],"_",Speciality[[#This Row],[Процент]])</f>
        <v>Профессиональное обучение_90</v>
      </c>
      <c r="R3159" s="66" t="s">
        <v>5937</v>
      </c>
      <c r="S3159" t="str">
        <f>CONCATENATE(Speciality[[#This Row],[тех1]],"_",Speciality[[#This Row],[Код]])</f>
        <v>Профессиональное обучение_90_13840</v>
      </c>
      <c r="T3159" t="s">
        <v>5938</v>
      </c>
    </row>
    <row r="3160" spans="15:20" x14ac:dyDescent="0.2">
      <c r="O3160" t="s">
        <v>170</v>
      </c>
      <c r="P3160">
        <v>90</v>
      </c>
      <c r="Q3160" t="str">
        <f>CONCATENATE(Speciality[[#This Row],[Программа]],"_",Speciality[[#This Row],[Процент]])</f>
        <v>Профессиональное обучение_90</v>
      </c>
      <c r="R3160" s="66" t="s">
        <v>5939</v>
      </c>
      <c r="S3160" t="str">
        <f>CONCATENATE(Speciality[[#This Row],[тех1]],"_",Speciality[[#This Row],[Код]])</f>
        <v>Профессиональное обучение_90_13842</v>
      </c>
      <c r="T3160" t="s">
        <v>5940</v>
      </c>
    </row>
    <row r="3161" spans="15:20" x14ac:dyDescent="0.2">
      <c r="O3161" t="s">
        <v>170</v>
      </c>
      <c r="P3161">
        <v>90</v>
      </c>
      <c r="Q3161" t="str">
        <f>CONCATENATE(Speciality[[#This Row],[Программа]],"_",Speciality[[#This Row],[Процент]])</f>
        <v>Профессиональное обучение_90</v>
      </c>
      <c r="R3161" s="66" t="s">
        <v>5941</v>
      </c>
      <c r="S3161" t="str">
        <f>CONCATENATE(Speciality[[#This Row],[тех1]],"_",Speciality[[#This Row],[Код]])</f>
        <v>Профессиональное обучение_90_13844</v>
      </c>
      <c r="T3161" t="s">
        <v>5942</v>
      </c>
    </row>
    <row r="3162" spans="15:20" x14ac:dyDescent="0.2">
      <c r="O3162" t="s">
        <v>170</v>
      </c>
      <c r="P3162">
        <v>90</v>
      </c>
      <c r="Q3162" t="str">
        <f>CONCATENATE(Speciality[[#This Row],[Программа]],"_",Speciality[[#This Row],[Процент]])</f>
        <v>Профессиональное обучение_90</v>
      </c>
      <c r="R3162" s="66" t="s">
        <v>5943</v>
      </c>
      <c r="S3162" t="str">
        <f>CONCATENATE(Speciality[[#This Row],[тех1]],"_",Speciality[[#This Row],[Код]])</f>
        <v>Профессиональное обучение_90_13846</v>
      </c>
      <c r="T3162" t="s">
        <v>5944</v>
      </c>
    </row>
    <row r="3163" spans="15:20" x14ac:dyDescent="0.2">
      <c r="O3163" t="s">
        <v>170</v>
      </c>
      <c r="P3163">
        <v>90</v>
      </c>
      <c r="Q3163" t="str">
        <f>CONCATENATE(Speciality[[#This Row],[Программа]],"_",Speciality[[#This Row],[Процент]])</f>
        <v>Профессиональное обучение_90</v>
      </c>
      <c r="R3163" s="66" t="s">
        <v>5945</v>
      </c>
      <c r="S3163" t="str">
        <f>CONCATENATE(Speciality[[#This Row],[тех1]],"_",Speciality[[#This Row],[Код]])</f>
        <v>Профессиональное обучение_90_13847</v>
      </c>
      <c r="T3163" t="s">
        <v>2420</v>
      </c>
    </row>
    <row r="3164" spans="15:20" x14ac:dyDescent="0.2">
      <c r="O3164" t="s">
        <v>170</v>
      </c>
      <c r="P3164">
        <v>90</v>
      </c>
      <c r="Q3164" t="str">
        <f>CONCATENATE(Speciality[[#This Row],[Программа]],"_",Speciality[[#This Row],[Процент]])</f>
        <v>Профессиональное обучение_90</v>
      </c>
      <c r="R3164" s="66" t="s">
        <v>5946</v>
      </c>
      <c r="S3164" t="str">
        <f>CONCATENATE(Speciality[[#This Row],[тех1]],"_",Speciality[[#This Row],[Код]])</f>
        <v>Профессиональное обучение_90_13849</v>
      </c>
      <c r="T3164" t="s">
        <v>5947</v>
      </c>
    </row>
    <row r="3165" spans="15:20" x14ac:dyDescent="0.2">
      <c r="O3165" t="s">
        <v>170</v>
      </c>
      <c r="P3165">
        <v>90</v>
      </c>
      <c r="Q3165" t="str">
        <f>CONCATENATE(Speciality[[#This Row],[Программа]],"_",Speciality[[#This Row],[Процент]])</f>
        <v>Профессиональное обучение_90</v>
      </c>
      <c r="R3165" s="66" t="s">
        <v>5948</v>
      </c>
      <c r="S3165" t="str">
        <f>CONCATENATE(Speciality[[#This Row],[тех1]],"_",Speciality[[#This Row],[Код]])</f>
        <v>Профессиональное обучение_90_13851</v>
      </c>
      <c r="T3165" t="s">
        <v>5949</v>
      </c>
    </row>
    <row r="3166" spans="15:20" x14ac:dyDescent="0.2">
      <c r="O3166" t="s">
        <v>170</v>
      </c>
      <c r="P3166">
        <v>90</v>
      </c>
      <c r="Q3166" t="str">
        <f>CONCATENATE(Speciality[[#This Row],[Программа]],"_",Speciality[[#This Row],[Процент]])</f>
        <v>Профессиональное обучение_90</v>
      </c>
      <c r="R3166" s="66" t="s">
        <v>5950</v>
      </c>
      <c r="S3166" t="str">
        <f>CONCATENATE(Speciality[[#This Row],[тех1]],"_",Speciality[[#This Row],[Код]])</f>
        <v>Профессиональное обучение_90_13853</v>
      </c>
      <c r="T3166" t="s">
        <v>5951</v>
      </c>
    </row>
    <row r="3167" spans="15:20" x14ac:dyDescent="0.2">
      <c r="O3167" t="s">
        <v>170</v>
      </c>
      <c r="P3167">
        <v>90</v>
      </c>
      <c r="Q3167" t="str">
        <f>CONCATENATE(Speciality[[#This Row],[Программа]],"_",Speciality[[#This Row],[Процент]])</f>
        <v>Профессиональное обучение_90</v>
      </c>
      <c r="R3167" s="66" t="s">
        <v>5952</v>
      </c>
      <c r="S3167" t="str">
        <f>CONCATENATE(Speciality[[#This Row],[тех1]],"_",Speciality[[#This Row],[Код]])</f>
        <v>Профессиональное обучение_90_13854</v>
      </c>
      <c r="T3167" t="s">
        <v>5953</v>
      </c>
    </row>
    <row r="3168" spans="15:20" x14ac:dyDescent="0.2">
      <c r="O3168" t="s">
        <v>170</v>
      </c>
      <c r="P3168">
        <v>90</v>
      </c>
      <c r="Q3168" t="str">
        <f>CONCATENATE(Speciality[[#This Row],[Программа]],"_",Speciality[[#This Row],[Процент]])</f>
        <v>Профессиональное обучение_90</v>
      </c>
      <c r="R3168" s="66" t="s">
        <v>5954</v>
      </c>
      <c r="S3168" t="str">
        <f>CONCATENATE(Speciality[[#This Row],[тех1]],"_",Speciality[[#This Row],[Код]])</f>
        <v>Профессиональное обучение_90_13856</v>
      </c>
      <c r="T3168" t="s">
        <v>5955</v>
      </c>
    </row>
    <row r="3169" spans="15:20" x14ac:dyDescent="0.2">
      <c r="O3169" t="s">
        <v>170</v>
      </c>
      <c r="P3169">
        <v>90</v>
      </c>
      <c r="Q3169" t="str">
        <f>CONCATENATE(Speciality[[#This Row],[Программа]],"_",Speciality[[#This Row],[Процент]])</f>
        <v>Профессиональное обучение_90</v>
      </c>
      <c r="R3169" s="66" t="s">
        <v>5956</v>
      </c>
      <c r="S3169" t="str">
        <f>CONCATENATE(Speciality[[#This Row],[тех1]],"_",Speciality[[#This Row],[Код]])</f>
        <v>Профессиональное обучение_90_13858</v>
      </c>
      <c r="T3169" t="s">
        <v>5957</v>
      </c>
    </row>
    <row r="3170" spans="15:20" x14ac:dyDescent="0.2">
      <c r="O3170" t="s">
        <v>170</v>
      </c>
      <c r="P3170">
        <v>90</v>
      </c>
      <c r="Q3170" t="str">
        <f>CONCATENATE(Speciality[[#This Row],[Программа]],"_",Speciality[[#This Row],[Процент]])</f>
        <v>Профессиональное обучение_90</v>
      </c>
      <c r="R3170" s="66" t="s">
        <v>5958</v>
      </c>
      <c r="S3170" t="str">
        <f>CONCATENATE(Speciality[[#This Row],[тех1]],"_",Speciality[[#This Row],[Код]])</f>
        <v>Профессиональное обучение_90_13860</v>
      </c>
      <c r="T3170" t="s">
        <v>5959</v>
      </c>
    </row>
    <row r="3171" spans="15:20" x14ac:dyDescent="0.2">
      <c r="O3171" t="s">
        <v>170</v>
      </c>
      <c r="P3171">
        <v>90</v>
      </c>
      <c r="Q3171" t="str">
        <f>CONCATENATE(Speciality[[#This Row],[Программа]],"_",Speciality[[#This Row],[Процент]])</f>
        <v>Профессиональное обучение_90</v>
      </c>
      <c r="R3171" s="66" t="s">
        <v>5960</v>
      </c>
      <c r="S3171" t="str">
        <f>CONCATENATE(Speciality[[#This Row],[тех1]],"_",Speciality[[#This Row],[Код]])</f>
        <v>Профессиональное обучение_90_13862</v>
      </c>
      <c r="T3171" t="s">
        <v>5961</v>
      </c>
    </row>
    <row r="3172" spans="15:20" x14ac:dyDescent="0.2">
      <c r="O3172" t="s">
        <v>170</v>
      </c>
      <c r="P3172">
        <v>90</v>
      </c>
      <c r="Q3172" t="str">
        <f>CONCATENATE(Speciality[[#This Row],[Программа]],"_",Speciality[[#This Row],[Процент]])</f>
        <v>Профессиональное обучение_90</v>
      </c>
      <c r="R3172" s="66" t="s">
        <v>5962</v>
      </c>
      <c r="S3172" t="str">
        <f>CONCATENATE(Speciality[[#This Row],[тех1]],"_",Speciality[[#This Row],[Код]])</f>
        <v>Профессиональное обучение_90_13864</v>
      </c>
      <c r="T3172" t="s">
        <v>5963</v>
      </c>
    </row>
    <row r="3173" spans="15:20" x14ac:dyDescent="0.2">
      <c r="O3173" t="s">
        <v>170</v>
      </c>
      <c r="P3173">
        <v>90</v>
      </c>
      <c r="Q3173" t="str">
        <f>CONCATENATE(Speciality[[#This Row],[Программа]],"_",Speciality[[#This Row],[Процент]])</f>
        <v>Профессиональное обучение_90</v>
      </c>
      <c r="R3173" s="66" t="s">
        <v>5964</v>
      </c>
      <c r="S3173" t="str">
        <f>CONCATENATE(Speciality[[#This Row],[тех1]],"_",Speciality[[#This Row],[Код]])</f>
        <v>Профессиональное обучение_90_13866</v>
      </c>
      <c r="T3173" t="s">
        <v>5965</v>
      </c>
    </row>
    <row r="3174" spans="15:20" x14ac:dyDescent="0.2">
      <c r="O3174" t="s">
        <v>170</v>
      </c>
      <c r="P3174">
        <v>90</v>
      </c>
      <c r="Q3174" t="str">
        <f>CONCATENATE(Speciality[[#This Row],[Программа]],"_",Speciality[[#This Row],[Процент]])</f>
        <v>Профессиональное обучение_90</v>
      </c>
      <c r="R3174" s="66" t="s">
        <v>5966</v>
      </c>
      <c r="S3174" t="str">
        <f>CONCATENATE(Speciality[[#This Row],[тех1]],"_",Speciality[[#This Row],[Код]])</f>
        <v>Профессиональное обучение_90_13868</v>
      </c>
      <c r="T3174" t="s">
        <v>5967</v>
      </c>
    </row>
    <row r="3175" spans="15:20" x14ac:dyDescent="0.2">
      <c r="O3175" t="s">
        <v>170</v>
      </c>
      <c r="P3175">
        <v>90</v>
      </c>
      <c r="Q3175" t="str">
        <f>CONCATENATE(Speciality[[#This Row],[Программа]],"_",Speciality[[#This Row],[Процент]])</f>
        <v>Профессиональное обучение_90</v>
      </c>
      <c r="R3175" s="66" t="s">
        <v>5968</v>
      </c>
      <c r="S3175" t="str">
        <f>CONCATENATE(Speciality[[#This Row],[тех1]],"_",Speciality[[#This Row],[Код]])</f>
        <v>Профессиональное обучение_90_13870</v>
      </c>
      <c r="T3175" t="s">
        <v>5969</v>
      </c>
    </row>
    <row r="3176" spans="15:20" x14ac:dyDescent="0.2">
      <c r="O3176" t="s">
        <v>170</v>
      </c>
      <c r="P3176">
        <v>90</v>
      </c>
      <c r="Q3176" t="str">
        <f>CONCATENATE(Speciality[[#This Row],[Программа]],"_",Speciality[[#This Row],[Процент]])</f>
        <v>Профессиональное обучение_90</v>
      </c>
      <c r="R3176" s="66" t="s">
        <v>5970</v>
      </c>
      <c r="S3176" t="str">
        <f>CONCATENATE(Speciality[[#This Row],[тех1]],"_",Speciality[[#This Row],[Код]])</f>
        <v>Профессиональное обучение_90_13872</v>
      </c>
      <c r="T3176" t="s">
        <v>5971</v>
      </c>
    </row>
    <row r="3177" spans="15:20" x14ac:dyDescent="0.2">
      <c r="O3177" t="s">
        <v>170</v>
      </c>
      <c r="P3177">
        <v>90</v>
      </c>
      <c r="Q3177" t="str">
        <f>CONCATENATE(Speciality[[#This Row],[Программа]],"_",Speciality[[#This Row],[Процент]])</f>
        <v>Профессиональное обучение_90</v>
      </c>
      <c r="R3177" s="66" t="s">
        <v>5972</v>
      </c>
      <c r="S3177" t="str">
        <f>CONCATENATE(Speciality[[#This Row],[тех1]],"_",Speciality[[#This Row],[Код]])</f>
        <v>Профессиональное обучение_90_13873</v>
      </c>
      <c r="T3177" t="s">
        <v>5971</v>
      </c>
    </row>
    <row r="3178" spans="15:20" x14ac:dyDescent="0.2">
      <c r="O3178" t="s">
        <v>170</v>
      </c>
      <c r="P3178">
        <v>90</v>
      </c>
      <c r="Q3178" t="str">
        <f>CONCATENATE(Speciality[[#This Row],[Программа]],"_",Speciality[[#This Row],[Процент]])</f>
        <v>Профессиональное обучение_90</v>
      </c>
      <c r="R3178" s="66" t="s">
        <v>5973</v>
      </c>
      <c r="S3178" t="str">
        <f>CONCATENATE(Speciality[[#This Row],[тех1]],"_",Speciality[[#This Row],[Код]])</f>
        <v>Профессиональное обучение_90_13874</v>
      </c>
      <c r="T3178" t="s">
        <v>5974</v>
      </c>
    </row>
    <row r="3179" spans="15:20" x14ac:dyDescent="0.2">
      <c r="O3179" t="s">
        <v>170</v>
      </c>
      <c r="P3179">
        <v>90</v>
      </c>
      <c r="Q3179" t="str">
        <f>CONCATENATE(Speciality[[#This Row],[Программа]],"_",Speciality[[#This Row],[Процент]])</f>
        <v>Профессиональное обучение_90</v>
      </c>
      <c r="R3179" s="66" t="s">
        <v>5975</v>
      </c>
      <c r="S3179" t="str">
        <f>CONCATENATE(Speciality[[#This Row],[тех1]],"_",Speciality[[#This Row],[Код]])</f>
        <v>Профессиональное обучение_90_13876</v>
      </c>
      <c r="T3179" t="s">
        <v>5976</v>
      </c>
    </row>
    <row r="3180" spans="15:20" x14ac:dyDescent="0.2">
      <c r="O3180" t="s">
        <v>170</v>
      </c>
      <c r="P3180">
        <v>90</v>
      </c>
      <c r="Q3180" t="str">
        <f>CONCATENATE(Speciality[[#This Row],[Программа]],"_",Speciality[[#This Row],[Процент]])</f>
        <v>Профессиональное обучение_90</v>
      </c>
      <c r="R3180" s="66" t="s">
        <v>5977</v>
      </c>
      <c r="S3180" t="str">
        <f>CONCATENATE(Speciality[[#This Row],[тех1]],"_",Speciality[[#This Row],[Код]])</f>
        <v>Профессиональное обучение_90_13878</v>
      </c>
      <c r="T3180" t="s">
        <v>5978</v>
      </c>
    </row>
    <row r="3181" spans="15:20" x14ac:dyDescent="0.2">
      <c r="O3181" t="s">
        <v>170</v>
      </c>
      <c r="P3181">
        <v>90</v>
      </c>
      <c r="Q3181" t="str">
        <f>CONCATENATE(Speciality[[#This Row],[Программа]],"_",Speciality[[#This Row],[Процент]])</f>
        <v>Профессиональное обучение_90</v>
      </c>
      <c r="R3181" s="66" t="s">
        <v>5979</v>
      </c>
      <c r="S3181" t="str">
        <f>CONCATENATE(Speciality[[#This Row],[тех1]],"_",Speciality[[#This Row],[Код]])</f>
        <v>Профессиональное обучение_90_13880</v>
      </c>
      <c r="T3181" t="s">
        <v>5980</v>
      </c>
    </row>
    <row r="3182" spans="15:20" x14ac:dyDescent="0.2">
      <c r="O3182" t="s">
        <v>170</v>
      </c>
      <c r="P3182">
        <v>90</v>
      </c>
      <c r="Q3182" t="str">
        <f>CONCATENATE(Speciality[[#This Row],[Программа]],"_",Speciality[[#This Row],[Процент]])</f>
        <v>Профессиональное обучение_90</v>
      </c>
      <c r="R3182" s="66" t="s">
        <v>5981</v>
      </c>
      <c r="S3182" t="str">
        <f>CONCATENATE(Speciality[[#This Row],[тех1]],"_",Speciality[[#This Row],[Код]])</f>
        <v>Профессиональное обучение_90_13882</v>
      </c>
      <c r="T3182" t="s">
        <v>2421</v>
      </c>
    </row>
    <row r="3183" spans="15:20" x14ac:dyDescent="0.2">
      <c r="O3183" t="s">
        <v>170</v>
      </c>
      <c r="P3183">
        <v>90</v>
      </c>
      <c r="Q3183" t="str">
        <f>CONCATENATE(Speciality[[#This Row],[Программа]],"_",Speciality[[#This Row],[Процент]])</f>
        <v>Профессиональное обучение_90</v>
      </c>
      <c r="R3183" s="66" t="s">
        <v>5982</v>
      </c>
      <c r="S3183" t="str">
        <f>CONCATENATE(Speciality[[#This Row],[тех1]],"_",Speciality[[#This Row],[Код]])</f>
        <v>Профессиональное обучение_90_13884</v>
      </c>
      <c r="T3183" t="s">
        <v>5983</v>
      </c>
    </row>
    <row r="3184" spans="15:20" x14ac:dyDescent="0.2">
      <c r="O3184" t="s">
        <v>170</v>
      </c>
      <c r="P3184">
        <v>90</v>
      </c>
      <c r="Q3184" t="str">
        <f>CONCATENATE(Speciality[[#This Row],[Программа]],"_",Speciality[[#This Row],[Процент]])</f>
        <v>Профессиональное обучение_90</v>
      </c>
      <c r="R3184" s="66" t="s">
        <v>5984</v>
      </c>
      <c r="S3184" t="str">
        <f>CONCATENATE(Speciality[[#This Row],[тех1]],"_",Speciality[[#This Row],[Код]])</f>
        <v>Профессиональное обучение_90_13886</v>
      </c>
      <c r="T3184" t="s">
        <v>5985</v>
      </c>
    </row>
    <row r="3185" spans="15:20" x14ac:dyDescent="0.2">
      <c r="O3185" t="s">
        <v>170</v>
      </c>
      <c r="P3185">
        <v>90</v>
      </c>
      <c r="Q3185" t="str">
        <f>CONCATENATE(Speciality[[#This Row],[Программа]],"_",Speciality[[#This Row],[Процент]])</f>
        <v>Профессиональное обучение_90</v>
      </c>
      <c r="R3185" s="66" t="s">
        <v>5986</v>
      </c>
      <c r="S3185" t="str">
        <f>CONCATENATE(Speciality[[#This Row],[тех1]],"_",Speciality[[#This Row],[Код]])</f>
        <v>Профессиональное обучение_90_13888</v>
      </c>
      <c r="T3185" t="s">
        <v>5987</v>
      </c>
    </row>
    <row r="3186" spans="15:20" x14ac:dyDescent="0.2">
      <c r="O3186" t="s">
        <v>170</v>
      </c>
      <c r="P3186">
        <v>90</v>
      </c>
      <c r="Q3186" t="str">
        <f>CONCATENATE(Speciality[[#This Row],[Программа]],"_",Speciality[[#This Row],[Процент]])</f>
        <v>Профессиональное обучение_90</v>
      </c>
      <c r="R3186" s="66" t="s">
        <v>5988</v>
      </c>
      <c r="S3186" t="str">
        <f>CONCATENATE(Speciality[[#This Row],[тех1]],"_",Speciality[[#This Row],[Код]])</f>
        <v>Профессиональное обучение_90_13891</v>
      </c>
      <c r="T3186" t="s">
        <v>5989</v>
      </c>
    </row>
    <row r="3187" spans="15:20" x14ac:dyDescent="0.2">
      <c r="O3187" t="s">
        <v>170</v>
      </c>
      <c r="P3187">
        <v>90</v>
      </c>
      <c r="Q3187" t="str">
        <f>CONCATENATE(Speciality[[#This Row],[Программа]],"_",Speciality[[#This Row],[Процент]])</f>
        <v>Профессиональное обучение_90</v>
      </c>
      <c r="R3187" s="66" t="s">
        <v>5990</v>
      </c>
      <c r="S3187" t="str">
        <f>CONCATENATE(Speciality[[#This Row],[тех1]],"_",Speciality[[#This Row],[Код]])</f>
        <v>Профессиональное обучение_90_13893</v>
      </c>
      <c r="T3187" t="s">
        <v>5991</v>
      </c>
    </row>
    <row r="3188" spans="15:20" x14ac:dyDescent="0.2">
      <c r="O3188" t="s">
        <v>170</v>
      </c>
      <c r="P3188">
        <v>90</v>
      </c>
      <c r="Q3188" t="str">
        <f>CONCATENATE(Speciality[[#This Row],[Программа]],"_",Speciality[[#This Row],[Процент]])</f>
        <v>Профессиональное обучение_90</v>
      </c>
      <c r="R3188" s="66" t="s">
        <v>5992</v>
      </c>
      <c r="S3188" t="str">
        <f>CONCATENATE(Speciality[[#This Row],[тех1]],"_",Speciality[[#This Row],[Код]])</f>
        <v>Профессиональное обучение_90_13897</v>
      </c>
      <c r="T3188" t="s">
        <v>5993</v>
      </c>
    </row>
    <row r="3189" spans="15:20" x14ac:dyDescent="0.2">
      <c r="O3189" t="s">
        <v>170</v>
      </c>
      <c r="P3189">
        <v>90</v>
      </c>
      <c r="Q3189" t="str">
        <f>CONCATENATE(Speciality[[#This Row],[Программа]],"_",Speciality[[#This Row],[Процент]])</f>
        <v>Профессиональное обучение_90</v>
      </c>
      <c r="R3189" s="66" t="s">
        <v>5994</v>
      </c>
      <c r="S3189" t="str">
        <f>CONCATENATE(Speciality[[#This Row],[тех1]],"_",Speciality[[#This Row],[Код]])</f>
        <v>Профессиональное обучение_90_13899</v>
      </c>
      <c r="T3189" t="s">
        <v>5995</v>
      </c>
    </row>
    <row r="3190" spans="15:20" x14ac:dyDescent="0.2">
      <c r="O3190" t="s">
        <v>170</v>
      </c>
      <c r="P3190">
        <v>90</v>
      </c>
      <c r="Q3190" t="str">
        <f>CONCATENATE(Speciality[[#This Row],[Программа]],"_",Speciality[[#This Row],[Процент]])</f>
        <v>Профессиональное обучение_90</v>
      </c>
      <c r="R3190" s="66" t="s">
        <v>5996</v>
      </c>
      <c r="S3190" t="str">
        <f>CONCATENATE(Speciality[[#This Row],[тех1]],"_",Speciality[[#This Row],[Код]])</f>
        <v>Профессиональное обучение_90_13901</v>
      </c>
      <c r="T3190" t="s">
        <v>5997</v>
      </c>
    </row>
    <row r="3191" spans="15:20" x14ac:dyDescent="0.2">
      <c r="O3191" t="s">
        <v>170</v>
      </c>
      <c r="P3191">
        <v>90</v>
      </c>
      <c r="Q3191" t="str">
        <f>CONCATENATE(Speciality[[#This Row],[Программа]],"_",Speciality[[#This Row],[Процент]])</f>
        <v>Профессиональное обучение_90</v>
      </c>
      <c r="R3191" s="66" t="s">
        <v>5998</v>
      </c>
      <c r="S3191" t="str">
        <f>CONCATENATE(Speciality[[#This Row],[тех1]],"_",Speciality[[#This Row],[Код]])</f>
        <v>Профессиональное обучение_90_13903</v>
      </c>
      <c r="T3191" t="s">
        <v>5999</v>
      </c>
    </row>
    <row r="3192" spans="15:20" x14ac:dyDescent="0.2">
      <c r="O3192" t="s">
        <v>170</v>
      </c>
      <c r="P3192">
        <v>90</v>
      </c>
      <c r="Q3192" t="str">
        <f>CONCATENATE(Speciality[[#This Row],[Программа]],"_",Speciality[[#This Row],[Процент]])</f>
        <v>Профессиональное обучение_90</v>
      </c>
      <c r="R3192" s="66" t="s">
        <v>6000</v>
      </c>
      <c r="S3192" t="str">
        <f>CONCATENATE(Speciality[[#This Row],[тех1]],"_",Speciality[[#This Row],[Код]])</f>
        <v>Профессиональное обучение_90_13904</v>
      </c>
      <c r="T3192" t="s">
        <v>6001</v>
      </c>
    </row>
    <row r="3193" spans="15:20" x14ac:dyDescent="0.2">
      <c r="O3193" t="s">
        <v>170</v>
      </c>
      <c r="P3193">
        <v>90</v>
      </c>
      <c r="Q3193" t="str">
        <f>CONCATENATE(Speciality[[#This Row],[Программа]],"_",Speciality[[#This Row],[Процент]])</f>
        <v>Профессиональное обучение_90</v>
      </c>
      <c r="R3193" s="66" t="s">
        <v>6002</v>
      </c>
      <c r="S3193" t="str">
        <f>CONCATENATE(Speciality[[#This Row],[тех1]],"_",Speciality[[#This Row],[Код]])</f>
        <v>Профессиональное обучение_90_13906</v>
      </c>
      <c r="T3193" t="s">
        <v>6003</v>
      </c>
    </row>
    <row r="3194" spans="15:20" x14ac:dyDescent="0.2">
      <c r="O3194" t="s">
        <v>170</v>
      </c>
      <c r="P3194">
        <v>90</v>
      </c>
      <c r="Q3194" t="str">
        <f>CONCATENATE(Speciality[[#This Row],[Программа]],"_",Speciality[[#This Row],[Процент]])</f>
        <v>Профессиональное обучение_90</v>
      </c>
      <c r="R3194" s="66" t="s">
        <v>6004</v>
      </c>
      <c r="S3194" t="str">
        <f>CONCATENATE(Speciality[[#This Row],[тех1]],"_",Speciality[[#This Row],[Код]])</f>
        <v>Профессиональное обучение_90_13908</v>
      </c>
      <c r="T3194" t="s">
        <v>6005</v>
      </c>
    </row>
    <row r="3195" spans="15:20" x14ac:dyDescent="0.2">
      <c r="O3195" t="s">
        <v>170</v>
      </c>
      <c r="P3195">
        <v>90</v>
      </c>
      <c r="Q3195" t="str">
        <f>CONCATENATE(Speciality[[#This Row],[Программа]],"_",Speciality[[#This Row],[Процент]])</f>
        <v>Профессиональное обучение_90</v>
      </c>
      <c r="R3195" s="66" t="s">
        <v>6006</v>
      </c>
      <c r="S3195" t="str">
        <f>CONCATENATE(Speciality[[#This Row],[тех1]],"_",Speciality[[#This Row],[Код]])</f>
        <v>Профессиональное обучение_90_13910</v>
      </c>
      <c r="T3195" t="s">
        <v>6007</v>
      </c>
    </row>
    <row r="3196" spans="15:20" x14ac:dyDescent="0.2">
      <c r="O3196" t="s">
        <v>170</v>
      </c>
      <c r="P3196">
        <v>90</v>
      </c>
      <c r="Q3196" t="str">
        <f>CONCATENATE(Speciality[[#This Row],[Программа]],"_",Speciality[[#This Row],[Процент]])</f>
        <v>Профессиональное обучение_90</v>
      </c>
      <c r="R3196" s="66" t="s">
        <v>6008</v>
      </c>
      <c r="S3196" t="str">
        <f>CONCATENATE(Speciality[[#This Row],[тех1]],"_",Speciality[[#This Row],[Код]])</f>
        <v>Профессиональное обучение_90_13912</v>
      </c>
      <c r="T3196" t="s">
        <v>2422</v>
      </c>
    </row>
    <row r="3197" spans="15:20" x14ac:dyDescent="0.2">
      <c r="O3197" t="s">
        <v>170</v>
      </c>
      <c r="P3197">
        <v>90</v>
      </c>
      <c r="Q3197" t="str">
        <f>CONCATENATE(Speciality[[#This Row],[Программа]],"_",Speciality[[#This Row],[Процент]])</f>
        <v>Профессиональное обучение_90</v>
      </c>
      <c r="R3197" s="66" t="s">
        <v>6009</v>
      </c>
      <c r="S3197" t="str">
        <f>CONCATENATE(Speciality[[#This Row],[тех1]],"_",Speciality[[#This Row],[Код]])</f>
        <v>Профессиональное обучение_90_13914</v>
      </c>
      <c r="T3197" t="s">
        <v>6010</v>
      </c>
    </row>
    <row r="3198" spans="15:20" x14ac:dyDescent="0.2">
      <c r="O3198" t="s">
        <v>170</v>
      </c>
      <c r="P3198">
        <v>90</v>
      </c>
      <c r="Q3198" t="str">
        <f>CONCATENATE(Speciality[[#This Row],[Программа]],"_",Speciality[[#This Row],[Процент]])</f>
        <v>Профессиональное обучение_90</v>
      </c>
      <c r="R3198" s="66" t="s">
        <v>6011</v>
      </c>
      <c r="S3198" t="str">
        <f>CONCATENATE(Speciality[[#This Row],[тех1]],"_",Speciality[[#This Row],[Код]])</f>
        <v>Профессиональное обучение_90_13917</v>
      </c>
      <c r="T3198" t="s">
        <v>6012</v>
      </c>
    </row>
    <row r="3199" spans="15:20" x14ac:dyDescent="0.2">
      <c r="O3199" t="s">
        <v>170</v>
      </c>
      <c r="P3199">
        <v>90</v>
      </c>
      <c r="Q3199" t="str">
        <f>CONCATENATE(Speciality[[#This Row],[Программа]],"_",Speciality[[#This Row],[Процент]])</f>
        <v>Профессиональное обучение_90</v>
      </c>
      <c r="R3199" s="66" t="s">
        <v>6013</v>
      </c>
      <c r="S3199" t="str">
        <f>CONCATENATE(Speciality[[#This Row],[тех1]],"_",Speciality[[#This Row],[Код]])</f>
        <v>Профессиональное обучение_90_13919</v>
      </c>
      <c r="T3199" t="s">
        <v>6014</v>
      </c>
    </row>
    <row r="3200" spans="15:20" x14ac:dyDescent="0.2">
      <c r="O3200" t="s">
        <v>170</v>
      </c>
      <c r="P3200">
        <v>90</v>
      </c>
      <c r="Q3200" t="str">
        <f>CONCATENATE(Speciality[[#This Row],[Программа]],"_",Speciality[[#This Row],[Процент]])</f>
        <v>Профессиональное обучение_90</v>
      </c>
      <c r="R3200" s="66" t="s">
        <v>6015</v>
      </c>
      <c r="S3200" t="str">
        <f>CONCATENATE(Speciality[[#This Row],[тех1]],"_",Speciality[[#This Row],[Код]])</f>
        <v>Профессиональное обучение_90_13921</v>
      </c>
      <c r="T3200" t="s">
        <v>6016</v>
      </c>
    </row>
    <row r="3201" spans="15:20" x14ac:dyDescent="0.2">
      <c r="O3201" t="s">
        <v>170</v>
      </c>
      <c r="P3201">
        <v>90</v>
      </c>
      <c r="Q3201" t="str">
        <f>CONCATENATE(Speciality[[#This Row],[Программа]],"_",Speciality[[#This Row],[Процент]])</f>
        <v>Профессиональное обучение_90</v>
      </c>
      <c r="R3201" s="66" t="s">
        <v>6017</v>
      </c>
      <c r="S3201" t="str">
        <f>CONCATENATE(Speciality[[#This Row],[тех1]],"_",Speciality[[#This Row],[Код]])</f>
        <v>Профессиональное обучение_90_13923</v>
      </c>
      <c r="T3201" t="s">
        <v>6018</v>
      </c>
    </row>
    <row r="3202" spans="15:20" x14ac:dyDescent="0.2">
      <c r="O3202" t="s">
        <v>170</v>
      </c>
      <c r="P3202">
        <v>90</v>
      </c>
      <c r="Q3202" t="str">
        <f>CONCATENATE(Speciality[[#This Row],[Программа]],"_",Speciality[[#This Row],[Процент]])</f>
        <v>Профессиональное обучение_90</v>
      </c>
      <c r="R3202" s="66" t="s">
        <v>6019</v>
      </c>
      <c r="S3202" t="str">
        <f>CONCATENATE(Speciality[[#This Row],[тех1]],"_",Speciality[[#This Row],[Код]])</f>
        <v>Профессиональное обучение_90_13925</v>
      </c>
      <c r="T3202" t="s">
        <v>6020</v>
      </c>
    </row>
    <row r="3203" spans="15:20" x14ac:dyDescent="0.2">
      <c r="O3203" t="s">
        <v>170</v>
      </c>
      <c r="P3203">
        <v>90</v>
      </c>
      <c r="Q3203" t="str">
        <f>CONCATENATE(Speciality[[#This Row],[Программа]],"_",Speciality[[#This Row],[Процент]])</f>
        <v>Профессиональное обучение_90</v>
      </c>
      <c r="R3203" s="66" t="s">
        <v>6021</v>
      </c>
      <c r="S3203" t="str">
        <f>CONCATENATE(Speciality[[#This Row],[тех1]],"_",Speciality[[#This Row],[Код]])</f>
        <v>Профессиональное обучение_90_13929</v>
      </c>
      <c r="T3203" t="s">
        <v>6022</v>
      </c>
    </row>
    <row r="3204" spans="15:20" x14ac:dyDescent="0.2">
      <c r="O3204" t="s">
        <v>170</v>
      </c>
      <c r="P3204">
        <v>90</v>
      </c>
      <c r="Q3204" t="str">
        <f>CONCATENATE(Speciality[[#This Row],[Программа]],"_",Speciality[[#This Row],[Процент]])</f>
        <v>Профессиональное обучение_90</v>
      </c>
      <c r="R3204" s="66" t="s">
        <v>6023</v>
      </c>
      <c r="S3204" t="str">
        <f>CONCATENATE(Speciality[[#This Row],[тех1]],"_",Speciality[[#This Row],[Код]])</f>
        <v>Профессиональное обучение_90_13931</v>
      </c>
      <c r="T3204" t="s">
        <v>6024</v>
      </c>
    </row>
    <row r="3205" spans="15:20" x14ac:dyDescent="0.2">
      <c r="O3205" t="s">
        <v>170</v>
      </c>
      <c r="P3205">
        <v>90</v>
      </c>
      <c r="Q3205" t="str">
        <f>CONCATENATE(Speciality[[#This Row],[Программа]],"_",Speciality[[#This Row],[Процент]])</f>
        <v>Профессиональное обучение_90</v>
      </c>
      <c r="R3205" s="66" t="s">
        <v>6025</v>
      </c>
      <c r="S3205" t="str">
        <f>CONCATENATE(Speciality[[#This Row],[тех1]],"_",Speciality[[#This Row],[Код]])</f>
        <v>Профессиональное обучение_90_13933</v>
      </c>
      <c r="T3205" t="s">
        <v>6026</v>
      </c>
    </row>
    <row r="3206" spans="15:20" x14ac:dyDescent="0.2">
      <c r="O3206" t="s">
        <v>170</v>
      </c>
      <c r="P3206">
        <v>90</v>
      </c>
      <c r="Q3206" t="str">
        <f>CONCATENATE(Speciality[[#This Row],[Программа]],"_",Speciality[[#This Row],[Процент]])</f>
        <v>Профессиональное обучение_90</v>
      </c>
      <c r="R3206" s="66" t="s">
        <v>6027</v>
      </c>
      <c r="S3206" t="str">
        <f>CONCATENATE(Speciality[[#This Row],[тех1]],"_",Speciality[[#This Row],[Код]])</f>
        <v>Профессиональное обучение_90_13935</v>
      </c>
      <c r="T3206" t="s">
        <v>6028</v>
      </c>
    </row>
    <row r="3207" spans="15:20" x14ac:dyDescent="0.2">
      <c r="O3207" t="s">
        <v>170</v>
      </c>
      <c r="P3207">
        <v>90</v>
      </c>
      <c r="Q3207" t="str">
        <f>CONCATENATE(Speciality[[#This Row],[Программа]],"_",Speciality[[#This Row],[Процент]])</f>
        <v>Профессиональное обучение_90</v>
      </c>
      <c r="R3207" s="66" t="s">
        <v>6029</v>
      </c>
      <c r="S3207" t="str">
        <f>CONCATENATE(Speciality[[#This Row],[тех1]],"_",Speciality[[#This Row],[Код]])</f>
        <v>Профессиональное обучение_90_13937</v>
      </c>
      <c r="T3207" t="s">
        <v>6030</v>
      </c>
    </row>
    <row r="3208" spans="15:20" x14ac:dyDescent="0.2">
      <c r="O3208" t="s">
        <v>170</v>
      </c>
      <c r="P3208">
        <v>90</v>
      </c>
      <c r="Q3208" t="str">
        <f>CONCATENATE(Speciality[[#This Row],[Программа]],"_",Speciality[[#This Row],[Процент]])</f>
        <v>Профессиональное обучение_90</v>
      </c>
      <c r="R3208" s="66" t="s">
        <v>6031</v>
      </c>
      <c r="S3208" t="str">
        <f>CONCATENATE(Speciality[[#This Row],[тех1]],"_",Speciality[[#This Row],[Код]])</f>
        <v>Профессиональное обучение_90_13939</v>
      </c>
      <c r="T3208" t="s">
        <v>6032</v>
      </c>
    </row>
    <row r="3209" spans="15:20" x14ac:dyDescent="0.2">
      <c r="O3209" t="s">
        <v>170</v>
      </c>
      <c r="P3209">
        <v>90</v>
      </c>
      <c r="Q3209" t="str">
        <f>CONCATENATE(Speciality[[#This Row],[Программа]],"_",Speciality[[#This Row],[Процент]])</f>
        <v>Профессиональное обучение_90</v>
      </c>
      <c r="R3209" s="66" t="s">
        <v>6033</v>
      </c>
      <c r="S3209" t="str">
        <f>CONCATENATE(Speciality[[#This Row],[тех1]],"_",Speciality[[#This Row],[Код]])</f>
        <v>Профессиональное обучение_90_13941</v>
      </c>
      <c r="T3209" t="s">
        <v>6034</v>
      </c>
    </row>
    <row r="3210" spans="15:20" x14ac:dyDescent="0.2">
      <c r="O3210" t="s">
        <v>170</v>
      </c>
      <c r="P3210">
        <v>90</v>
      </c>
      <c r="Q3210" t="str">
        <f>CONCATENATE(Speciality[[#This Row],[Программа]],"_",Speciality[[#This Row],[Процент]])</f>
        <v>Профессиональное обучение_90</v>
      </c>
      <c r="R3210" s="66" t="s">
        <v>6035</v>
      </c>
      <c r="S3210" t="str">
        <f>CONCATENATE(Speciality[[#This Row],[тех1]],"_",Speciality[[#This Row],[Код]])</f>
        <v>Профессиональное обучение_90_13943</v>
      </c>
      <c r="T3210" t="s">
        <v>6036</v>
      </c>
    </row>
    <row r="3211" spans="15:20" x14ac:dyDescent="0.2">
      <c r="O3211" t="s">
        <v>170</v>
      </c>
      <c r="P3211">
        <v>90</v>
      </c>
      <c r="Q3211" t="str">
        <f>CONCATENATE(Speciality[[#This Row],[Программа]],"_",Speciality[[#This Row],[Процент]])</f>
        <v>Профессиональное обучение_90</v>
      </c>
      <c r="R3211" s="66" t="s">
        <v>6037</v>
      </c>
      <c r="S3211" t="str">
        <f>CONCATENATE(Speciality[[#This Row],[тех1]],"_",Speciality[[#This Row],[Код]])</f>
        <v>Профессиональное обучение_90_13944</v>
      </c>
      <c r="T3211" t="s">
        <v>6038</v>
      </c>
    </row>
    <row r="3212" spans="15:20" x14ac:dyDescent="0.2">
      <c r="O3212" t="s">
        <v>170</v>
      </c>
      <c r="P3212">
        <v>90</v>
      </c>
      <c r="Q3212" t="str">
        <f>CONCATENATE(Speciality[[#This Row],[Программа]],"_",Speciality[[#This Row],[Процент]])</f>
        <v>Профессиональное обучение_90</v>
      </c>
      <c r="R3212" s="66" t="s">
        <v>6039</v>
      </c>
      <c r="S3212" t="str">
        <f>CONCATENATE(Speciality[[#This Row],[тех1]],"_",Speciality[[#This Row],[Код]])</f>
        <v>Профессиональное обучение_90_13946</v>
      </c>
      <c r="T3212" t="s">
        <v>6040</v>
      </c>
    </row>
    <row r="3213" spans="15:20" x14ac:dyDescent="0.2">
      <c r="O3213" t="s">
        <v>170</v>
      </c>
      <c r="P3213">
        <v>90</v>
      </c>
      <c r="Q3213" t="str">
        <f>CONCATENATE(Speciality[[#This Row],[Программа]],"_",Speciality[[#This Row],[Процент]])</f>
        <v>Профессиональное обучение_90</v>
      </c>
      <c r="R3213" s="66" t="s">
        <v>6041</v>
      </c>
      <c r="S3213" t="str">
        <f>CONCATENATE(Speciality[[#This Row],[тех1]],"_",Speciality[[#This Row],[Код]])</f>
        <v>Профессиональное обучение_90_13948</v>
      </c>
      <c r="T3213" t="s">
        <v>6040</v>
      </c>
    </row>
    <row r="3214" spans="15:20" x14ac:dyDescent="0.2">
      <c r="O3214" t="s">
        <v>170</v>
      </c>
      <c r="P3214">
        <v>90</v>
      </c>
      <c r="Q3214" t="str">
        <f>CONCATENATE(Speciality[[#This Row],[Программа]],"_",Speciality[[#This Row],[Процент]])</f>
        <v>Профессиональное обучение_90</v>
      </c>
      <c r="R3214" s="66" t="s">
        <v>6042</v>
      </c>
      <c r="S3214" t="str">
        <f>CONCATENATE(Speciality[[#This Row],[тех1]],"_",Speciality[[#This Row],[Код]])</f>
        <v>Профессиональное обучение_90_13950</v>
      </c>
      <c r="T3214" t="s">
        <v>6043</v>
      </c>
    </row>
    <row r="3215" spans="15:20" x14ac:dyDescent="0.2">
      <c r="O3215" t="s">
        <v>170</v>
      </c>
      <c r="P3215">
        <v>90</v>
      </c>
      <c r="Q3215" t="str">
        <f>CONCATENATE(Speciality[[#This Row],[Программа]],"_",Speciality[[#This Row],[Процент]])</f>
        <v>Профессиональное обучение_90</v>
      </c>
      <c r="R3215" s="66" t="s">
        <v>6044</v>
      </c>
      <c r="S3215" t="str">
        <f>CONCATENATE(Speciality[[#This Row],[тех1]],"_",Speciality[[#This Row],[Код]])</f>
        <v>Профессиональное обучение_90_13952</v>
      </c>
      <c r="T3215" t="s">
        <v>2423</v>
      </c>
    </row>
    <row r="3216" spans="15:20" x14ac:dyDescent="0.2">
      <c r="O3216" t="s">
        <v>170</v>
      </c>
      <c r="P3216">
        <v>90</v>
      </c>
      <c r="Q3216" t="str">
        <f>CONCATENATE(Speciality[[#This Row],[Программа]],"_",Speciality[[#This Row],[Процент]])</f>
        <v>Профессиональное обучение_90</v>
      </c>
      <c r="R3216" s="66" t="s">
        <v>6045</v>
      </c>
      <c r="S3216" t="str">
        <f>CONCATENATE(Speciality[[#This Row],[тех1]],"_",Speciality[[#This Row],[Код]])</f>
        <v>Профессиональное обучение_90_13954</v>
      </c>
      <c r="T3216" t="s">
        <v>6046</v>
      </c>
    </row>
    <row r="3217" spans="15:20" x14ac:dyDescent="0.2">
      <c r="O3217" t="s">
        <v>170</v>
      </c>
      <c r="P3217">
        <v>90</v>
      </c>
      <c r="Q3217" t="str">
        <f>CONCATENATE(Speciality[[#This Row],[Программа]],"_",Speciality[[#This Row],[Процент]])</f>
        <v>Профессиональное обучение_90</v>
      </c>
      <c r="R3217" s="66" t="s">
        <v>6047</v>
      </c>
      <c r="S3217" t="str">
        <f>CONCATENATE(Speciality[[#This Row],[тех1]],"_",Speciality[[#This Row],[Код]])</f>
        <v>Профессиональное обучение_90_13956</v>
      </c>
      <c r="T3217" t="s">
        <v>6048</v>
      </c>
    </row>
    <row r="3218" spans="15:20" x14ac:dyDescent="0.2">
      <c r="O3218" t="s">
        <v>170</v>
      </c>
      <c r="P3218">
        <v>90</v>
      </c>
      <c r="Q3218" t="str">
        <f>CONCATENATE(Speciality[[#This Row],[Программа]],"_",Speciality[[#This Row],[Процент]])</f>
        <v>Профессиональное обучение_90</v>
      </c>
      <c r="R3218" s="66" t="s">
        <v>6049</v>
      </c>
      <c r="S3218" t="str">
        <f>CONCATENATE(Speciality[[#This Row],[тех1]],"_",Speciality[[#This Row],[Код]])</f>
        <v>Профессиональное обучение_90_13958</v>
      </c>
      <c r="T3218" t="s">
        <v>2424</v>
      </c>
    </row>
    <row r="3219" spans="15:20" x14ac:dyDescent="0.2">
      <c r="O3219" t="s">
        <v>170</v>
      </c>
      <c r="P3219">
        <v>90</v>
      </c>
      <c r="Q3219" t="str">
        <f>CONCATENATE(Speciality[[#This Row],[Программа]],"_",Speciality[[#This Row],[Процент]])</f>
        <v>Профессиональное обучение_90</v>
      </c>
      <c r="R3219" s="66" t="s">
        <v>6050</v>
      </c>
      <c r="S3219" t="str">
        <f>CONCATENATE(Speciality[[#This Row],[тех1]],"_",Speciality[[#This Row],[Код]])</f>
        <v>Профессиональное обучение_90_13961</v>
      </c>
      <c r="T3219" t="s">
        <v>2425</v>
      </c>
    </row>
    <row r="3220" spans="15:20" x14ac:dyDescent="0.2">
      <c r="O3220" t="s">
        <v>170</v>
      </c>
      <c r="P3220">
        <v>90</v>
      </c>
      <c r="Q3220" t="str">
        <f>CONCATENATE(Speciality[[#This Row],[Программа]],"_",Speciality[[#This Row],[Процент]])</f>
        <v>Профессиональное обучение_90</v>
      </c>
      <c r="R3220" s="66" t="s">
        <v>6051</v>
      </c>
      <c r="S3220" t="str">
        <f>CONCATENATE(Speciality[[#This Row],[тех1]],"_",Speciality[[#This Row],[Код]])</f>
        <v>Профессиональное обучение_90_13963</v>
      </c>
      <c r="T3220" t="s">
        <v>6052</v>
      </c>
    </row>
    <row r="3221" spans="15:20" x14ac:dyDescent="0.2">
      <c r="O3221" t="s">
        <v>170</v>
      </c>
      <c r="P3221">
        <v>90</v>
      </c>
      <c r="Q3221" t="str">
        <f>CONCATENATE(Speciality[[#This Row],[Программа]],"_",Speciality[[#This Row],[Процент]])</f>
        <v>Профессиональное обучение_90</v>
      </c>
      <c r="R3221" s="66" t="s">
        <v>6053</v>
      </c>
      <c r="S3221" t="str">
        <f>CONCATENATE(Speciality[[#This Row],[тех1]],"_",Speciality[[#This Row],[Код]])</f>
        <v>Профессиональное обучение_90_13967</v>
      </c>
      <c r="T3221" t="s">
        <v>6054</v>
      </c>
    </row>
    <row r="3222" spans="15:20" x14ac:dyDescent="0.2">
      <c r="O3222" t="s">
        <v>170</v>
      </c>
      <c r="P3222">
        <v>90</v>
      </c>
      <c r="Q3222" t="str">
        <f>CONCATENATE(Speciality[[#This Row],[Программа]],"_",Speciality[[#This Row],[Процент]])</f>
        <v>Профессиональное обучение_90</v>
      </c>
      <c r="R3222" s="66" t="s">
        <v>6055</v>
      </c>
      <c r="S3222" t="str">
        <f>CONCATENATE(Speciality[[#This Row],[тех1]],"_",Speciality[[#This Row],[Код]])</f>
        <v>Профессиональное обучение_90_13969</v>
      </c>
      <c r="T3222" t="s">
        <v>6056</v>
      </c>
    </row>
    <row r="3223" spans="15:20" x14ac:dyDescent="0.2">
      <c r="O3223" t="s">
        <v>170</v>
      </c>
      <c r="P3223">
        <v>90</v>
      </c>
      <c r="Q3223" t="str">
        <f>CONCATENATE(Speciality[[#This Row],[Программа]],"_",Speciality[[#This Row],[Процент]])</f>
        <v>Профессиональное обучение_90</v>
      </c>
      <c r="R3223" s="66" t="s">
        <v>6057</v>
      </c>
      <c r="S3223" t="str">
        <f>CONCATENATE(Speciality[[#This Row],[тех1]],"_",Speciality[[#This Row],[Код]])</f>
        <v>Профессиональное обучение_90_13971</v>
      </c>
      <c r="T3223" t="s">
        <v>1096</v>
      </c>
    </row>
    <row r="3224" spans="15:20" x14ac:dyDescent="0.2">
      <c r="O3224" t="s">
        <v>170</v>
      </c>
      <c r="P3224">
        <v>90</v>
      </c>
      <c r="Q3224" t="str">
        <f>CONCATENATE(Speciality[[#This Row],[Программа]],"_",Speciality[[#This Row],[Процент]])</f>
        <v>Профессиональное обучение_90</v>
      </c>
      <c r="R3224" s="66" t="s">
        <v>6058</v>
      </c>
      <c r="S3224" t="str">
        <f>CONCATENATE(Speciality[[#This Row],[тех1]],"_",Speciality[[#This Row],[Код]])</f>
        <v>Профессиональное обучение_90_13973</v>
      </c>
      <c r="T3224" t="s">
        <v>6059</v>
      </c>
    </row>
    <row r="3225" spans="15:20" x14ac:dyDescent="0.2">
      <c r="O3225" t="s">
        <v>170</v>
      </c>
      <c r="P3225">
        <v>90</v>
      </c>
      <c r="Q3225" t="str">
        <f>CONCATENATE(Speciality[[#This Row],[Программа]],"_",Speciality[[#This Row],[Процент]])</f>
        <v>Профессиональное обучение_90</v>
      </c>
      <c r="R3225" s="66" t="s">
        <v>6060</v>
      </c>
      <c r="S3225" t="str">
        <f>CONCATENATE(Speciality[[#This Row],[тех1]],"_",Speciality[[#This Row],[Код]])</f>
        <v>Профессиональное обучение_90_13975</v>
      </c>
      <c r="T3225" t="s">
        <v>6061</v>
      </c>
    </row>
    <row r="3226" spans="15:20" x14ac:dyDescent="0.2">
      <c r="O3226" t="s">
        <v>170</v>
      </c>
      <c r="P3226">
        <v>90</v>
      </c>
      <c r="Q3226" t="str">
        <f>CONCATENATE(Speciality[[#This Row],[Программа]],"_",Speciality[[#This Row],[Процент]])</f>
        <v>Профессиональное обучение_90</v>
      </c>
      <c r="R3226" s="66" t="s">
        <v>6062</v>
      </c>
      <c r="S3226" t="str">
        <f>CONCATENATE(Speciality[[#This Row],[тех1]],"_",Speciality[[#This Row],[Код]])</f>
        <v>Профессиональное обучение_90_13977</v>
      </c>
      <c r="T3226" t="s">
        <v>6063</v>
      </c>
    </row>
    <row r="3227" spans="15:20" x14ac:dyDescent="0.2">
      <c r="O3227" t="s">
        <v>170</v>
      </c>
      <c r="P3227">
        <v>90</v>
      </c>
      <c r="Q3227" t="str">
        <f>CONCATENATE(Speciality[[#This Row],[Программа]],"_",Speciality[[#This Row],[Процент]])</f>
        <v>Профессиональное обучение_90</v>
      </c>
      <c r="R3227" s="66" t="s">
        <v>6064</v>
      </c>
      <c r="S3227" t="str">
        <f>CONCATENATE(Speciality[[#This Row],[тех1]],"_",Speciality[[#This Row],[Код]])</f>
        <v>Профессиональное обучение_90_13979</v>
      </c>
      <c r="T3227" t="s">
        <v>6065</v>
      </c>
    </row>
    <row r="3228" spans="15:20" x14ac:dyDescent="0.2">
      <c r="O3228" t="s">
        <v>170</v>
      </c>
      <c r="P3228">
        <v>90</v>
      </c>
      <c r="Q3228" t="str">
        <f>CONCATENATE(Speciality[[#This Row],[Программа]],"_",Speciality[[#This Row],[Процент]])</f>
        <v>Профессиональное обучение_90</v>
      </c>
      <c r="R3228" s="66" t="s">
        <v>6066</v>
      </c>
      <c r="S3228" t="str">
        <f>CONCATENATE(Speciality[[#This Row],[тех1]],"_",Speciality[[#This Row],[Код]])</f>
        <v>Профессиональное обучение_90_13981</v>
      </c>
      <c r="T3228" t="s">
        <v>6067</v>
      </c>
    </row>
    <row r="3229" spans="15:20" x14ac:dyDescent="0.2">
      <c r="O3229" t="s">
        <v>170</v>
      </c>
      <c r="P3229">
        <v>90</v>
      </c>
      <c r="Q3229" t="str">
        <f>CONCATENATE(Speciality[[#This Row],[Программа]],"_",Speciality[[#This Row],[Процент]])</f>
        <v>Профессиональное обучение_90</v>
      </c>
      <c r="R3229" s="66" t="s">
        <v>6068</v>
      </c>
      <c r="S3229" t="str">
        <f>CONCATENATE(Speciality[[#This Row],[тех1]],"_",Speciality[[#This Row],[Код]])</f>
        <v>Профессиональное обучение_90_13982</v>
      </c>
      <c r="T3229" t="s">
        <v>2426</v>
      </c>
    </row>
    <row r="3230" spans="15:20" x14ac:dyDescent="0.2">
      <c r="O3230" t="s">
        <v>170</v>
      </c>
      <c r="P3230">
        <v>90</v>
      </c>
      <c r="Q3230" t="str">
        <f>CONCATENATE(Speciality[[#This Row],[Программа]],"_",Speciality[[#This Row],[Процент]])</f>
        <v>Профессиональное обучение_90</v>
      </c>
      <c r="R3230" s="66" t="s">
        <v>6069</v>
      </c>
      <c r="S3230" t="str">
        <f>CONCATENATE(Speciality[[#This Row],[тех1]],"_",Speciality[[#This Row],[Код]])</f>
        <v>Профессиональное обучение_90_13986</v>
      </c>
      <c r="T3230" t="s">
        <v>6070</v>
      </c>
    </row>
    <row r="3231" spans="15:20" x14ac:dyDescent="0.2">
      <c r="O3231" t="s">
        <v>170</v>
      </c>
      <c r="P3231">
        <v>90</v>
      </c>
      <c r="Q3231" t="str">
        <f>CONCATENATE(Speciality[[#This Row],[Программа]],"_",Speciality[[#This Row],[Процент]])</f>
        <v>Профессиональное обучение_90</v>
      </c>
      <c r="R3231" s="66" t="s">
        <v>6071</v>
      </c>
      <c r="S3231" t="str">
        <f>CONCATENATE(Speciality[[#This Row],[тех1]],"_",Speciality[[#This Row],[Код]])</f>
        <v>Профессиональное обучение_90_13987</v>
      </c>
      <c r="T3231" t="s">
        <v>6072</v>
      </c>
    </row>
    <row r="3232" spans="15:20" x14ac:dyDescent="0.2">
      <c r="O3232" t="s">
        <v>170</v>
      </c>
      <c r="P3232">
        <v>90</v>
      </c>
      <c r="Q3232" t="str">
        <f>CONCATENATE(Speciality[[#This Row],[Программа]],"_",Speciality[[#This Row],[Процент]])</f>
        <v>Профессиональное обучение_90</v>
      </c>
      <c r="R3232" s="66" t="s">
        <v>6073</v>
      </c>
      <c r="S3232" t="str">
        <f>CONCATENATE(Speciality[[#This Row],[тех1]],"_",Speciality[[#This Row],[Код]])</f>
        <v>Профессиональное обучение_90_13988</v>
      </c>
      <c r="T3232" t="s">
        <v>6072</v>
      </c>
    </row>
    <row r="3233" spans="15:20" x14ac:dyDescent="0.2">
      <c r="O3233" t="s">
        <v>170</v>
      </c>
      <c r="P3233">
        <v>90</v>
      </c>
      <c r="Q3233" t="str">
        <f>CONCATENATE(Speciality[[#This Row],[Программа]],"_",Speciality[[#This Row],[Процент]])</f>
        <v>Профессиональное обучение_90</v>
      </c>
      <c r="R3233" s="66" t="s">
        <v>6074</v>
      </c>
      <c r="S3233" t="str">
        <f>CONCATENATE(Speciality[[#This Row],[тех1]],"_",Speciality[[#This Row],[Код]])</f>
        <v>Профессиональное обучение_90_13990</v>
      </c>
      <c r="T3233" t="s">
        <v>6075</v>
      </c>
    </row>
    <row r="3234" spans="15:20" x14ac:dyDescent="0.2">
      <c r="O3234" t="s">
        <v>170</v>
      </c>
      <c r="P3234">
        <v>90</v>
      </c>
      <c r="Q3234" t="str">
        <f>CONCATENATE(Speciality[[#This Row],[Программа]],"_",Speciality[[#This Row],[Процент]])</f>
        <v>Профессиональное обучение_90</v>
      </c>
      <c r="R3234" s="66" t="s">
        <v>6076</v>
      </c>
      <c r="S3234" t="str">
        <f>CONCATENATE(Speciality[[#This Row],[тех1]],"_",Speciality[[#This Row],[Код]])</f>
        <v>Профессиональное обучение_90_13992</v>
      </c>
      <c r="T3234" t="s">
        <v>6077</v>
      </c>
    </row>
    <row r="3235" spans="15:20" x14ac:dyDescent="0.2">
      <c r="O3235" t="s">
        <v>170</v>
      </c>
      <c r="P3235">
        <v>90</v>
      </c>
      <c r="Q3235" t="str">
        <f>CONCATENATE(Speciality[[#This Row],[Программа]],"_",Speciality[[#This Row],[Процент]])</f>
        <v>Профессиональное обучение_90</v>
      </c>
      <c r="R3235" s="66" t="s">
        <v>6078</v>
      </c>
      <c r="S3235" t="str">
        <f>CONCATENATE(Speciality[[#This Row],[тех1]],"_",Speciality[[#This Row],[Код]])</f>
        <v>Профессиональное обучение_90_13993</v>
      </c>
      <c r="T3235" t="s">
        <v>6079</v>
      </c>
    </row>
    <row r="3236" spans="15:20" x14ac:dyDescent="0.2">
      <c r="O3236" t="s">
        <v>170</v>
      </c>
      <c r="P3236">
        <v>90</v>
      </c>
      <c r="Q3236" t="str">
        <f>CONCATENATE(Speciality[[#This Row],[Программа]],"_",Speciality[[#This Row],[Процент]])</f>
        <v>Профессиональное обучение_90</v>
      </c>
      <c r="R3236" s="66" t="s">
        <v>6080</v>
      </c>
      <c r="S3236" t="str">
        <f>CONCATENATE(Speciality[[#This Row],[тех1]],"_",Speciality[[#This Row],[Код]])</f>
        <v>Профессиональное обучение_90_13994</v>
      </c>
      <c r="T3236" t="s">
        <v>2427</v>
      </c>
    </row>
    <row r="3237" spans="15:20" x14ac:dyDescent="0.2">
      <c r="O3237" t="s">
        <v>170</v>
      </c>
      <c r="P3237">
        <v>90</v>
      </c>
      <c r="Q3237" t="str">
        <f>CONCATENATE(Speciality[[#This Row],[Программа]],"_",Speciality[[#This Row],[Процент]])</f>
        <v>Профессиональное обучение_90</v>
      </c>
      <c r="R3237" s="66" t="s">
        <v>6081</v>
      </c>
      <c r="S3237" t="str">
        <f>CONCATENATE(Speciality[[#This Row],[тех1]],"_",Speciality[[#This Row],[Код]])</f>
        <v>Профессиональное обучение_90_13996</v>
      </c>
      <c r="T3237" t="s">
        <v>6082</v>
      </c>
    </row>
    <row r="3238" spans="15:20" x14ac:dyDescent="0.2">
      <c r="O3238" t="s">
        <v>170</v>
      </c>
      <c r="P3238">
        <v>90</v>
      </c>
      <c r="Q3238" t="str">
        <f>CONCATENATE(Speciality[[#This Row],[Программа]],"_",Speciality[[#This Row],[Процент]])</f>
        <v>Профессиональное обучение_90</v>
      </c>
      <c r="R3238" s="66" t="s">
        <v>6083</v>
      </c>
      <c r="S3238" t="str">
        <f>CONCATENATE(Speciality[[#This Row],[тех1]],"_",Speciality[[#This Row],[Код]])</f>
        <v>Профессиональное обучение_90_14000</v>
      </c>
      <c r="T3238" t="s">
        <v>6084</v>
      </c>
    </row>
    <row r="3239" spans="15:20" x14ac:dyDescent="0.2">
      <c r="O3239" t="s">
        <v>170</v>
      </c>
      <c r="P3239">
        <v>90</v>
      </c>
      <c r="Q3239" t="str">
        <f>CONCATENATE(Speciality[[#This Row],[Программа]],"_",Speciality[[#This Row],[Процент]])</f>
        <v>Профессиональное обучение_90</v>
      </c>
      <c r="R3239" s="66" t="s">
        <v>6085</v>
      </c>
      <c r="S3239" t="str">
        <f>CONCATENATE(Speciality[[#This Row],[тех1]],"_",Speciality[[#This Row],[Код]])</f>
        <v>Профессиональное обучение_90_14002</v>
      </c>
      <c r="T3239" t="s">
        <v>6086</v>
      </c>
    </row>
    <row r="3240" spans="15:20" x14ac:dyDescent="0.2">
      <c r="O3240" t="s">
        <v>170</v>
      </c>
      <c r="P3240">
        <v>90</v>
      </c>
      <c r="Q3240" t="str">
        <f>CONCATENATE(Speciality[[#This Row],[Программа]],"_",Speciality[[#This Row],[Процент]])</f>
        <v>Профессиональное обучение_90</v>
      </c>
      <c r="R3240" s="66" t="s">
        <v>6087</v>
      </c>
      <c r="S3240" t="str">
        <f>CONCATENATE(Speciality[[#This Row],[тех1]],"_",Speciality[[#This Row],[Код]])</f>
        <v>Профессиональное обучение_90_14006</v>
      </c>
      <c r="T3240" t="s">
        <v>6088</v>
      </c>
    </row>
    <row r="3241" spans="15:20" x14ac:dyDescent="0.2">
      <c r="O3241" t="s">
        <v>170</v>
      </c>
      <c r="P3241">
        <v>90</v>
      </c>
      <c r="Q3241" t="str">
        <f>CONCATENATE(Speciality[[#This Row],[Программа]],"_",Speciality[[#This Row],[Процент]])</f>
        <v>Профессиональное обучение_90</v>
      </c>
      <c r="R3241" s="66" t="s">
        <v>6089</v>
      </c>
      <c r="S3241" t="str">
        <f>CONCATENATE(Speciality[[#This Row],[тех1]],"_",Speciality[[#This Row],[Код]])</f>
        <v>Профессиональное обучение_90_14008</v>
      </c>
      <c r="T3241" t="s">
        <v>6090</v>
      </c>
    </row>
    <row r="3242" spans="15:20" x14ac:dyDescent="0.2">
      <c r="O3242" t="s">
        <v>170</v>
      </c>
      <c r="P3242">
        <v>90</v>
      </c>
      <c r="Q3242" t="str">
        <f>CONCATENATE(Speciality[[#This Row],[Программа]],"_",Speciality[[#This Row],[Процент]])</f>
        <v>Профессиональное обучение_90</v>
      </c>
      <c r="R3242" s="66" t="s">
        <v>6091</v>
      </c>
      <c r="S3242" t="str">
        <f>CONCATENATE(Speciality[[#This Row],[тех1]],"_",Speciality[[#This Row],[Код]])</f>
        <v>Профессиональное обучение_90_14010</v>
      </c>
      <c r="T3242" t="s">
        <v>6092</v>
      </c>
    </row>
    <row r="3243" spans="15:20" x14ac:dyDescent="0.2">
      <c r="O3243" t="s">
        <v>170</v>
      </c>
      <c r="P3243">
        <v>90</v>
      </c>
      <c r="Q3243" t="str">
        <f>CONCATENATE(Speciality[[#This Row],[Программа]],"_",Speciality[[#This Row],[Процент]])</f>
        <v>Профессиональное обучение_90</v>
      </c>
      <c r="R3243" s="66" t="s">
        <v>6093</v>
      </c>
      <c r="S3243" t="str">
        <f>CONCATENATE(Speciality[[#This Row],[тех1]],"_",Speciality[[#This Row],[Код]])</f>
        <v>Профессиональное обучение_90_14012</v>
      </c>
      <c r="T3243" t="s">
        <v>6094</v>
      </c>
    </row>
    <row r="3244" spans="15:20" x14ac:dyDescent="0.2">
      <c r="O3244" t="s">
        <v>170</v>
      </c>
      <c r="P3244">
        <v>90</v>
      </c>
      <c r="Q3244" t="str">
        <f>CONCATENATE(Speciality[[#This Row],[Программа]],"_",Speciality[[#This Row],[Процент]])</f>
        <v>Профессиональное обучение_90</v>
      </c>
      <c r="R3244" s="66" t="s">
        <v>6095</v>
      </c>
      <c r="S3244" t="str">
        <f>CONCATENATE(Speciality[[#This Row],[тех1]],"_",Speciality[[#This Row],[Код]])</f>
        <v>Профессиональное обучение_90_14014</v>
      </c>
      <c r="T3244" t="s">
        <v>6096</v>
      </c>
    </row>
    <row r="3245" spans="15:20" x14ac:dyDescent="0.2">
      <c r="O3245" t="s">
        <v>170</v>
      </c>
      <c r="P3245">
        <v>90</v>
      </c>
      <c r="Q3245" t="str">
        <f>CONCATENATE(Speciality[[#This Row],[Программа]],"_",Speciality[[#This Row],[Процент]])</f>
        <v>Профессиональное обучение_90</v>
      </c>
      <c r="R3245" s="66" t="s">
        <v>6097</v>
      </c>
      <c r="S3245" t="str">
        <f>CONCATENATE(Speciality[[#This Row],[тех1]],"_",Speciality[[#This Row],[Код]])</f>
        <v>Профессиональное обучение_90_14021</v>
      </c>
      <c r="T3245" t="s">
        <v>6098</v>
      </c>
    </row>
    <row r="3246" spans="15:20" x14ac:dyDescent="0.2">
      <c r="O3246" t="s">
        <v>170</v>
      </c>
      <c r="P3246">
        <v>90</v>
      </c>
      <c r="Q3246" t="str">
        <f>CONCATENATE(Speciality[[#This Row],[Программа]],"_",Speciality[[#This Row],[Процент]])</f>
        <v>Профессиональное обучение_90</v>
      </c>
      <c r="R3246" s="66" t="s">
        <v>6099</v>
      </c>
      <c r="S3246" t="str">
        <f>CONCATENATE(Speciality[[#This Row],[тех1]],"_",Speciality[[#This Row],[Код]])</f>
        <v>Профессиональное обучение_90_14023</v>
      </c>
      <c r="T3246" t="s">
        <v>6100</v>
      </c>
    </row>
    <row r="3247" spans="15:20" x14ac:dyDescent="0.2">
      <c r="O3247" t="s">
        <v>170</v>
      </c>
      <c r="P3247">
        <v>90</v>
      </c>
      <c r="Q3247" t="str">
        <f>CONCATENATE(Speciality[[#This Row],[Программа]],"_",Speciality[[#This Row],[Процент]])</f>
        <v>Профессиональное обучение_90</v>
      </c>
      <c r="R3247" s="66" t="s">
        <v>6101</v>
      </c>
      <c r="S3247" t="str">
        <f>CONCATENATE(Speciality[[#This Row],[тех1]],"_",Speciality[[#This Row],[Код]])</f>
        <v>Профессиональное обучение_90_14029</v>
      </c>
      <c r="T3247" t="s">
        <v>6102</v>
      </c>
    </row>
    <row r="3248" spans="15:20" x14ac:dyDescent="0.2">
      <c r="O3248" t="s">
        <v>170</v>
      </c>
      <c r="P3248">
        <v>90</v>
      </c>
      <c r="Q3248" t="str">
        <f>CONCATENATE(Speciality[[#This Row],[Программа]],"_",Speciality[[#This Row],[Процент]])</f>
        <v>Профессиональное обучение_90</v>
      </c>
      <c r="R3248" s="66" t="s">
        <v>6103</v>
      </c>
      <c r="S3248" t="str">
        <f>CONCATENATE(Speciality[[#This Row],[тех1]],"_",Speciality[[#This Row],[Код]])</f>
        <v>Профессиональное обучение_90_14031</v>
      </c>
      <c r="T3248" t="s">
        <v>6104</v>
      </c>
    </row>
    <row r="3249" spans="15:20" x14ac:dyDescent="0.2">
      <c r="O3249" t="s">
        <v>170</v>
      </c>
      <c r="P3249">
        <v>90</v>
      </c>
      <c r="Q3249" t="str">
        <f>CONCATENATE(Speciality[[#This Row],[Программа]],"_",Speciality[[#This Row],[Процент]])</f>
        <v>Профессиональное обучение_90</v>
      </c>
      <c r="R3249" s="66" t="s">
        <v>6105</v>
      </c>
      <c r="S3249" t="str">
        <f>CONCATENATE(Speciality[[#This Row],[тех1]],"_",Speciality[[#This Row],[Код]])</f>
        <v>Профессиональное обучение_90_14035</v>
      </c>
      <c r="T3249" t="s">
        <v>6106</v>
      </c>
    </row>
    <row r="3250" spans="15:20" x14ac:dyDescent="0.2">
      <c r="O3250" t="s">
        <v>170</v>
      </c>
      <c r="P3250">
        <v>90</v>
      </c>
      <c r="Q3250" t="str">
        <f>CONCATENATE(Speciality[[#This Row],[Программа]],"_",Speciality[[#This Row],[Процент]])</f>
        <v>Профессиональное обучение_90</v>
      </c>
      <c r="R3250" s="66" t="s">
        <v>6107</v>
      </c>
      <c r="S3250" t="str">
        <f>CONCATENATE(Speciality[[#This Row],[тех1]],"_",Speciality[[#This Row],[Код]])</f>
        <v>Профессиональное обучение_90_14037</v>
      </c>
      <c r="T3250" t="s">
        <v>6108</v>
      </c>
    </row>
    <row r="3251" spans="15:20" x14ac:dyDescent="0.2">
      <c r="O3251" t="s">
        <v>170</v>
      </c>
      <c r="P3251">
        <v>90</v>
      </c>
      <c r="Q3251" t="str">
        <f>CONCATENATE(Speciality[[#This Row],[Программа]],"_",Speciality[[#This Row],[Процент]])</f>
        <v>Профессиональное обучение_90</v>
      </c>
      <c r="R3251" s="66" t="s">
        <v>6109</v>
      </c>
      <c r="S3251" t="str">
        <f>CONCATENATE(Speciality[[#This Row],[тех1]],"_",Speciality[[#This Row],[Код]])</f>
        <v>Профессиональное обучение_90_14040</v>
      </c>
      <c r="T3251" t="s">
        <v>6110</v>
      </c>
    </row>
    <row r="3252" spans="15:20" x14ac:dyDescent="0.2">
      <c r="O3252" t="s">
        <v>170</v>
      </c>
      <c r="P3252">
        <v>90</v>
      </c>
      <c r="Q3252" t="str">
        <f>CONCATENATE(Speciality[[#This Row],[Программа]],"_",Speciality[[#This Row],[Процент]])</f>
        <v>Профессиональное обучение_90</v>
      </c>
      <c r="R3252" s="66" t="s">
        <v>6111</v>
      </c>
      <c r="S3252" t="str">
        <f>CONCATENATE(Speciality[[#This Row],[тех1]],"_",Speciality[[#This Row],[Код]])</f>
        <v>Профессиональное обучение_90_14044</v>
      </c>
      <c r="T3252" t="s">
        <v>2428</v>
      </c>
    </row>
    <row r="3253" spans="15:20" x14ac:dyDescent="0.2">
      <c r="O3253" t="s">
        <v>170</v>
      </c>
      <c r="P3253">
        <v>90</v>
      </c>
      <c r="Q3253" t="str">
        <f>CONCATENATE(Speciality[[#This Row],[Программа]],"_",Speciality[[#This Row],[Процент]])</f>
        <v>Профессиональное обучение_90</v>
      </c>
      <c r="R3253" s="66" t="s">
        <v>6112</v>
      </c>
      <c r="S3253" t="str">
        <f>CONCATENATE(Speciality[[#This Row],[тех1]],"_",Speciality[[#This Row],[Код]])</f>
        <v>Профессиональное обучение_90_14046</v>
      </c>
      <c r="T3253" t="s">
        <v>2429</v>
      </c>
    </row>
    <row r="3254" spans="15:20" x14ac:dyDescent="0.2">
      <c r="O3254" t="s">
        <v>170</v>
      </c>
      <c r="P3254">
        <v>90</v>
      </c>
      <c r="Q3254" t="str">
        <f>CONCATENATE(Speciality[[#This Row],[Программа]],"_",Speciality[[#This Row],[Процент]])</f>
        <v>Профессиональное обучение_90</v>
      </c>
      <c r="R3254" s="66" t="s">
        <v>6113</v>
      </c>
      <c r="S3254" t="str">
        <f>CONCATENATE(Speciality[[#This Row],[тех1]],"_",Speciality[[#This Row],[Код]])</f>
        <v>Профессиональное обучение_90_14048</v>
      </c>
      <c r="T3254" t="s">
        <v>2430</v>
      </c>
    </row>
    <row r="3255" spans="15:20" x14ac:dyDescent="0.2">
      <c r="O3255" t="s">
        <v>170</v>
      </c>
      <c r="P3255">
        <v>90</v>
      </c>
      <c r="Q3255" t="str">
        <f>CONCATENATE(Speciality[[#This Row],[Программа]],"_",Speciality[[#This Row],[Процент]])</f>
        <v>Профессиональное обучение_90</v>
      </c>
      <c r="R3255" s="66" t="s">
        <v>6114</v>
      </c>
      <c r="S3255" t="str">
        <f>CONCATENATE(Speciality[[#This Row],[тех1]],"_",Speciality[[#This Row],[Код]])</f>
        <v>Профессиональное обучение_90_14052</v>
      </c>
      <c r="T3255" t="s">
        <v>6115</v>
      </c>
    </row>
    <row r="3256" spans="15:20" x14ac:dyDescent="0.2">
      <c r="O3256" t="s">
        <v>170</v>
      </c>
      <c r="P3256">
        <v>90</v>
      </c>
      <c r="Q3256" t="str">
        <f>CONCATENATE(Speciality[[#This Row],[Программа]],"_",Speciality[[#This Row],[Процент]])</f>
        <v>Профессиональное обучение_90</v>
      </c>
      <c r="R3256" s="66" t="s">
        <v>6116</v>
      </c>
      <c r="S3256" t="str">
        <f>CONCATENATE(Speciality[[#This Row],[тех1]],"_",Speciality[[#This Row],[Код]])</f>
        <v>Профессиональное обучение_90_14053</v>
      </c>
      <c r="T3256" t="s">
        <v>6117</v>
      </c>
    </row>
    <row r="3257" spans="15:20" x14ac:dyDescent="0.2">
      <c r="O3257" t="s">
        <v>170</v>
      </c>
      <c r="P3257">
        <v>90</v>
      </c>
      <c r="Q3257" t="str">
        <f>CONCATENATE(Speciality[[#This Row],[Программа]],"_",Speciality[[#This Row],[Процент]])</f>
        <v>Профессиональное обучение_90</v>
      </c>
      <c r="R3257" s="66" t="s">
        <v>6118</v>
      </c>
      <c r="S3257" t="str">
        <f>CONCATENATE(Speciality[[#This Row],[тех1]],"_",Speciality[[#This Row],[Код]])</f>
        <v>Профессиональное обучение_90_14054</v>
      </c>
      <c r="T3257" t="s">
        <v>6119</v>
      </c>
    </row>
    <row r="3258" spans="15:20" x14ac:dyDescent="0.2">
      <c r="O3258" t="s">
        <v>170</v>
      </c>
      <c r="P3258">
        <v>90</v>
      </c>
      <c r="Q3258" t="str">
        <f>CONCATENATE(Speciality[[#This Row],[Программа]],"_",Speciality[[#This Row],[Процент]])</f>
        <v>Профессиональное обучение_90</v>
      </c>
      <c r="R3258" s="66" t="s">
        <v>6120</v>
      </c>
      <c r="S3258" t="str">
        <f>CONCATENATE(Speciality[[#This Row],[тех1]],"_",Speciality[[#This Row],[Код]])</f>
        <v>Профессиональное обучение_90_14055</v>
      </c>
      <c r="T3258" t="s">
        <v>6121</v>
      </c>
    </row>
    <row r="3259" spans="15:20" x14ac:dyDescent="0.2">
      <c r="O3259" t="s">
        <v>170</v>
      </c>
      <c r="P3259">
        <v>90</v>
      </c>
      <c r="Q3259" t="str">
        <f>CONCATENATE(Speciality[[#This Row],[Программа]],"_",Speciality[[#This Row],[Процент]])</f>
        <v>Профессиональное обучение_90</v>
      </c>
      <c r="R3259" s="66" t="s">
        <v>6122</v>
      </c>
      <c r="S3259" t="str">
        <f>CONCATENATE(Speciality[[#This Row],[тех1]],"_",Speciality[[#This Row],[Код]])</f>
        <v>Профессиональное обучение_90_14057</v>
      </c>
      <c r="T3259" t="s">
        <v>6123</v>
      </c>
    </row>
    <row r="3260" spans="15:20" x14ac:dyDescent="0.2">
      <c r="O3260" t="s">
        <v>170</v>
      </c>
      <c r="P3260">
        <v>90</v>
      </c>
      <c r="Q3260" t="str">
        <f>CONCATENATE(Speciality[[#This Row],[Программа]],"_",Speciality[[#This Row],[Процент]])</f>
        <v>Профессиональное обучение_90</v>
      </c>
      <c r="R3260" s="66" t="s">
        <v>6124</v>
      </c>
      <c r="S3260" t="str">
        <f>CONCATENATE(Speciality[[#This Row],[тех1]],"_",Speciality[[#This Row],[Код]])</f>
        <v>Профессиональное обучение_90_14059</v>
      </c>
      <c r="T3260" t="s">
        <v>6125</v>
      </c>
    </row>
    <row r="3261" spans="15:20" x14ac:dyDescent="0.2">
      <c r="O3261" t="s">
        <v>170</v>
      </c>
      <c r="P3261">
        <v>90</v>
      </c>
      <c r="Q3261" t="str">
        <f>CONCATENATE(Speciality[[#This Row],[Программа]],"_",Speciality[[#This Row],[Процент]])</f>
        <v>Профессиональное обучение_90</v>
      </c>
      <c r="R3261" s="66" t="s">
        <v>6126</v>
      </c>
      <c r="S3261" t="str">
        <f>CONCATENATE(Speciality[[#This Row],[тех1]],"_",Speciality[[#This Row],[Код]])</f>
        <v>Профессиональное обучение_90_14061</v>
      </c>
      <c r="T3261" t="s">
        <v>6127</v>
      </c>
    </row>
    <row r="3262" spans="15:20" x14ac:dyDescent="0.2">
      <c r="O3262" t="s">
        <v>170</v>
      </c>
      <c r="P3262">
        <v>90</v>
      </c>
      <c r="Q3262" t="str">
        <f>CONCATENATE(Speciality[[#This Row],[Программа]],"_",Speciality[[#This Row],[Процент]])</f>
        <v>Профессиональное обучение_90</v>
      </c>
      <c r="R3262" s="66" t="s">
        <v>6128</v>
      </c>
      <c r="S3262" t="str">
        <f>CONCATENATE(Speciality[[#This Row],[тех1]],"_",Speciality[[#This Row],[Код]])</f>
        <v>Профессиональное обучение_90_14065</v>
      </c>
      <c r="T3262" t="s">
        <v>6129</v>
      </c>
    </row>
    <row r="3263" spans="15:20" x14ac:dyDescent="0.2">
      <c r="O3263" t="s">
        <v>170</v>
      </c>
      <c r="P3263">
        <v>90</v>
      </c>
      <c r="Q3263" t="str">
        <f>CONCATENATE(Speciality[[#This Row],[Программа]],"_",Speciality[[#This Row],[Процент]])</f>
        <v>Профессиональное обучение_90</v>
      </c>
      <c r="R3263" s="66" t="s">
        <v>6130</v>
      </c>
      <c r="S3263" t="str">
        <f>CONCATENATE(Speciality[[#This Row],[тех1]],"_",Speciality[[#This Row],[Код]])</f>
        <v>Профессиональное обучение_90_14067</v>
      </c>
      <c r="T3263" t="s">
        <v>6131</v>
      </c>
    </row>
    <row r="3264" spans="15:20" x14ac:dyDescent="0.2">
      <c r="O3264" t="s">
        <v>170</v>
      </c>
      <c r="P3264">
        <v>90</v>
      </c>
      <c r="Q3264" t="str">
        <f>CONCATENATE(Speciality[[#This Row],[Программа]],"_",Speciality[[#This Row],[Процент]])</f>
        <v>Профессиональное обучение_90</v>
      </c>
      <c r="R3264" s="66" t="s">
        <v>6132</v>
      </c>
      <c r="S3264" t="str">
        <f>CONCATENATE(Speciality[[#This Row],[тех1]],"_",Speciality[[#This Row],[Код]])</f>
        <v>Профессиональное обучение_90_14070</v>
      </c>
      <c r="T3264" t="s">
        <v>6133</v>
      </c>
    </row>
    <row r="3265" spans="15:20" x14ac:dyDescent="0.2">
      <c r="O3265" t="s">
        <v>170</v>
      </c>
      <c r="P3265">
        <v>90</v>
      </c>
      <c r="Q3265" t="str">
        <f>CONCATENATE(Speciality[[#This Row],[Программа]],"_",Speciality[[#This Row],[Процент]])</f>
        <v>Профессиональное обучение_90</v>
      </c>
      <c r="R3265" s="66" t="s">
        <v>6134</v>
      </c>
      <c r="S3265" t="str">
        <f>CONCATENATE(Speciality[[#This Row],[тех1]],"_",Speciality[[#This Row],[Код]])</f>
        <v>Профессиональное обучение_90_14072</v>
      </c>
      <c r="T3265" t="s">
        <v>6135</v>
      </c>
    </row>
    <row r="3266" spans="15:20" x14ac:dyDescent="0.2">
      <c r="O3266" t="s">
        <v>170</v>
      </c>
      <c r="P3266">
        <v>90</v>
      </c>
      <c r="Q3266" t="str">
        <f>CONCATENATE(Speciality[[#This Row],[Программа]],"_",Speciality[[#This Row],[Процент]])</f>
        <v>Профессиональное обучение_90</v>
      </c>
      <c r="R3266" s="66" t="s">
        <v>6136</v>
      </c>
      <c r="S3266" t="str">
        <f>CONCATENATE(Speciality[[#This Row],[тех1]],"_",Speciality[[#This Row],[Код]])</f>
        <v>Профессиональное обучение_90_14074</v>
      </c>
      <c r="T3266" t="s">
        <v>6137</v>
      </c>
    </row>
    <row r="3267" spans="15:20" x14ac:dyDescent="0.2">
      <c r="O3267" t="s">
        <v>170</v>
      </c>
      <c r="P3267">
        <v>90</v>
      </c>
      <c r="Q3267" t="str">
        <f>CONCATENATE(Speciality[[#This Row],[Программа]],"_",Speciality[[#This Row],[Процент]])</f>
        <v>Профессиональное обучение_90</v>
      </c>
      <c r="R3267" s="66" t="s">
        <v>6138</v>
      </c>
      <c r="S3267" t="str">
        <f>CONCATENATE(Speciality[[#This Row],[тех1]],"_",Speciality[[#This Row],[Код]])</f>
        <v>Профессиональное обучение_90_14076</v>
      </c>
      <c r="T3267" t="s">
        <v>6139</v>
      </c>
    </row>
    <row r="3268" spans="15:20" x14ac:dyDescent="0.2">
      <c r="O3268" t="s">
        <v>170</v>
      </c>
      <c r="P3268">
        <v>90</v>
      </c>
      <c r="Q3268" t="str">
        <f>CONCATENATE(Speciality[[#This Row],[Программа]],"_",Speciality[[#This Row],[Процент]])</f>
        <v>Профессиональное обучение_90</v>
      </c>
      <c r="R3268" s="66" t="s">
        <v>6140</v>
      </c>
      <c r="S3268" t="str">
        <f>CONCATENATE(Speciality[[#This Row],[тех1]],"_",Speciality[[#This Row],[Код]])</f>
        <v>Профессиональное обучение_90_14078</v>
      </c>
      <c r="T3268" t="s">
        <v>6141</v>
      </c>
    </row>
    <row r="3269" spans="15:20" x14ac:dyDescent="0.2">
      <c r="O3269" t="s">
        <v>170</v>
      </c>
      <c r="P3269">
        <v>90</v>
      </c>
      <c r="Q3269" t="str">
        <f>CONCATENATE(Speciality[[#This Row],[Программа]],"_",Speciality[[#This Row],[Процент]])</f>
        <v>Профессиональное обучение_90</v>
      </c>
      <c r="R3269" s="66" t="s">
        <v>6142</v>
      </c>
      <c r="S3269" t="str">
        <f>CONCATENATE(Speciality[[#This Row],[тех1]],"_",Speciality[[#This Row],[Код]])</f>
        <v>Профессиональное обучение_90_14082</v>
      </c>
      <c r="T3269" t="s">
        <v>6143</v>
      </c>
    </row>
    <row r="3270" spans="15:20" x14ac:dyDescent="0.2">
      <c r="O3270" t="s">
        <v>170</v>
      </c>
      <c r="P3270">
        <v>90</v>
      </c>
      <c r="Q3270" t="str">
        <f>CONCATENATE(Speciality[[#This Row],[Программа]],"_",Speciality[[#This Row],[Процент]])</f>
        <v>Профессиональное обучение_90</v>
      </c>
      <c r="R3270" s="66" t="s">
        <v>6144</v>
      </c>
      <c r="S3270" t="str">
        <f>CONCATENATE(Speciality[[#This Row],[тех1]],"_",Speciality[[#This Row],[Код]])</f>
        <v>Профессиональное обучение_90_14084</v>
      </c>
      <c r="T3270" t="s">
        <v>6145</v>
      </c>
    </row>
    <row r="3271" spans="15:20" x14ac:dyDescent="0.2">
      <c r="O3271" t="s">
        <v>170</v>
      </c>
      <c r="P3271">
        <v>90</v>
      </c>
      <c r="Q3271" t="str">
        <f>CONCATENATE(Speciality[[#This Row],[Программа]],"_",Speciality[[#This Row],[Процент]])</f>
        <v>Профессиональное обучение_90</v>
      </c>
      <c r="R3271" s="66" t="s">
        <v>6146</v>
      </c>
      <c r="S3271" t="str">
        <f>CONCATENATE(Speciality[[#This Row],[тех1]],"_",Speciality[[#This Row],[Код]])</f>
        <v>Профессиональное обучение_90_14089</v>
      </c>
      <c r="T3271" t="s">
        <v>6147</v>
      </c>
    </row>
    <row r="3272" spans="15:20" x14ac:dyDescent="0.2">
      <c r="O3272" t="s">
        <v>170</v>
      </c>
      <c r="P3272">
        <v>90</v>
      </c>
      <c r="Q3272" t="str">
        <f>CONCATENATE(Speciality[[#This Row],[Программа]],"_",Speciality[[#This Row],[Процент]])</f>
        <v>Профессиональное обучение_90</v>
      </c>
      <c r="R3272" s="66" t="s">
        <v>6148</v>
      </c>
      <c r="S3272" t="str">
        <f>CONCATENATE(Speciality[[#This Row],[тех1]],"_",Speciality[[#This Row],[Код]])</f>
        <v>Профессиональное обучение_90_14098</v>
      </c>
      <c r="T3272" t="s">
        <v>6149</v>
      </c>
    </row>
    <row r="3273" spans="15:20" x14ac:dyDescent="0.2">
      <c r="O3273" t="s">
        <v>170</v>
      </c>
      <c r="P3273">
        <v>90</v>
      </c>
      <c r="Q3273" t="str">
        <f>CONCATENATE(Speciality[[#This Row],[Программа]],"_",Speciality[[#This Row],[Процент]])</f>
        <v>Профессиональное обучение_90</v>
      </c>
      <c r="R3273" s="66" t="s">
        <v>6150</v>
      </c>
      <c r="S3273" t="str">
        <f>CONCATENATE(Speciality[[#This Row],[тех1]],"_",Speciality[[#This Row],[Код]])</f>
        <v>Профессиональное обучение_90_14100</v>
      </c>
      <c r="T3273" t="s">
        <v>6151</v>
      </c>
    </row>
    <row r="3274" spans="15:20" x14ac:dyDescent="0.2">
      <c r="O3274" t="s">
        <v>170</v>
      </c>
      <c r="P3274">
        <v>90</v>
      </c>
      <c r="Q3274" t="str">
        <f>CONCATENATE(Speciality[[#This Row],[Программа]],"_",Speciality[[#This Row],[Процент]])</f>
        <v>Профессиональное обучение_90</v>
      </c>
      <c r="R3274" s="66" t="s">
        <v>6152</v>
      </c>
      <c r="S3274" t="str">
        <f>CONCATENATE(Speciality[[#This Row],[тех1]],"_",Speciality[[#This Row],[Код]])</f>
        <v>Профессиональное обучение_90_14102</v>
      </c>
      <c r="T3274" t="s">
        <v>2431</v>
      </c>
    </row>
    <row r="3275" spans="15:20" x14ac:dyDescent="0.2">
      <c r="O3275" t="s">
        <v>170</v>
      </c>
      <c r="P3275">
        <v>90</v>
      </c>
      <c r="Q3275" t="str">
        <f>CONCATENATE(Speciality[[#This Row],[Программа]],"_",Speciality[[#This Row],[Процент]])</f>
        <v>Профессиональное обучение_90</v>
      </c>
      <c r="R3275" s="66" t="s">
        <v>6153</v>
      </c>
      <c r="S3275" t="str">
        <f>CONCATENATE(Speciality[[#This Row],[тех1]],"_",Speciality[[#This Row],[Код]])</f>
        <v>Профессиональное обучение_90_14103</v>
      </c>
      <c r="T3275" t="s">
        <v>6154</v>
      </c>
    </row>
    <row r="3276" spans="15:20" x14ac:dyDescent="0.2">
      <c r="O3276" t="s">
        <v>170</v>
      </c>
      <c r="P3276">
        <v>90</v>
      </c>
      <c r="Q3276" t="str">
        <f>CONCATENATE(Speciality[[#This Row],[Программа]],"_",Speciality[[#This Row],[Процент]])</f>
        <v>Профессиональное обучение_90</v>
      </c>
      <c r="R3276" s="66" t="s">
        <v>6155</v>
      </c>
      <c r="S3276" t="str">
        <f>CONCATENATE(Speciality[[#This Row],[тех1]],"_",Speciality[[#This Row],[Код]])</f>
        <v>Профессиональное обучение_90_14104</v>
      </c>
      <c r="T3276" t="s">
        <v>6154</v>
      </c>
    </row>
    <row r="3277" spans="15:20" x14ac:dyDescent="0.2">
      <c r="O3277" t="s">
        <v>170</v>
      </c>
      <c r="P3277">
        <v>90</v>
      </c>
      <c r="Q3277" t="str">
        <f>CONCATENATE(Speciality[[#This Row],[Программа]],"_",Speciality[[#This Row],[Процент]])</f>
        <v>Профессиональное обучение_90</v>
      </c>
      <c r="R3277" s="66" t="s">
        <v>6156</v>
      </c>
      <c r="S3277" t="str">
        <f>CONCATENATE(Speciality[[#This Row],[тех1]],"_",Speciality[[#This Row],[Код]])</f>
        <v>Профессиональное обучение_90_14108</v>
      </c>
      <c r="T3277" t="s">
        <v>2432</v>
      </c>
    </row>
    <row r="3278" spans="15:20" x14ac:dyDescent="0.2">
      <c r="O3278" t="s">
        <v>170</v>
      </c>
      <c r="P3278">
        <v>90</v>
      </c>
      <c r="Q3278" t="str">
        <f>CONCATENATE(Speciality[[#This Row],[Программа]],"_",Speciality[[#This Row],[Процент]])</f>
        <v>Профессиональное обучение_90</v>
      </c>
      <c r="R3278" s="66" t="s">
        <v>6157</v>
      </c>
      <c r="S3278" t="str">
        <f>CONCATENATE(Speciality[[#This Row],[тех1]],"_",Speciality[[#This Row],[Код]])</f>
        <v>Профессиональное обучение_90_14110</v>
      </c>
      <c r="T3278" t="s">
        <v>6158</v>
      </c>
    </row>
    <row r="3279" spans="15:20" x14ac:dyDescent="0.2">
      <c r="O3279" t="s">
        <v>170</v>
      </c>
      <c r="P3279">
        <v>90</v>
      </c>
      <c r="Q3279" t="str">
        <f>CONCATENATE(Speciality[[#This Row],[Программа]],"_",Speciality[[#This Row],[Процент]])</f>
        <v>Профессиональное обучение_90</v>
      </c>
      <c r="R3279" s="66" t="s">
        <v>6159</v>
      </c>
      <c r="S3279" t="str">
        <f>CONCATENATE(Speciality[[#This Row],[тех1]],"_",Speciality[[#This Row],[Код]])</f>
        <v>Профессиональное обучение_90_14112</v>
      </c>
      <c r="T3279" t="s">
        <v>6160</v>
      </c>
    </row>
    <row r="3280" spans="15:20" x14ac:dyDescent="0.2">
      <c r="O3280" t="s">
        <v>170</v>
      </c>
      <c r="P3280">
        <v>90</v>
      </c>
      <c r="Q3280" t="str">
        <f>CONCATENATE(Speciality[[#This Row],[Программа]],"_",Speciality[[#This Row],[Процент]])</f>
        <v>Профессиональное обучение_90</v>
      </c>
      <c r="R3280" s="66" t="s">
        <v>6161</v>
      </c>
      <c r="S3280" t="str">
        <f>CONCATENATE(Speciality[[#This Row],[тех1]],"_",Speciality[[#This Row],[Код]])</f>
        <v>Профессиональное обучение_90_14114</v>
      </c>
      <c r="T3280" t="s">
        <v>6162</v>
      </c>
    </row>
    <row r="3281" spans="15:20" x14ac:dyDescent="0.2">
      <c r="O3281" t="s">
        <v>170</v>
      </c>
      <c r="P3281">
        <v>90</v>
      </c>
      <c r="Q3281" t="str">
        <f>CONCATENATE(Speciality[[#This Row],[Программа]],"_",Speciality[[#This Row],[Процент]])</f>
        <v>Профессиональное обучение_90</v>
      </c>
      <c r="R3281" s="66" t="s">
        <v>6163</v>
      </c>
      <c r="S3281" t="str">
        <f>CONCATENATE(Speciality[[#This Row],[тех1]],"_",Speciality[[#This Row],[Код]])</f>
        <v>Профессиональное обучение_90_14115</v>
      </c>
      <c r="T3281" t="s">
        <v>6164</v>
      </c>
    </row>
    <row r="3282" spans="15:20" x14ac:dyDescent="0.2">
      <c r="O3282" t="s">
        <v>170</v>
      </c>
      <c r="P3282">
        <v>90</v>
      </c>
      <c r="Q3282" t="str">
        <f>CONCATENATE(Speciality[[#This Row],[Программа]],"_",Speciality[[#This Row],[Процент]])</f>
        <v>Профессиональное обучение_90</v>
      </c>
      <c r="R3282" s="66" t="s">
        <v>6165</v>
      </c>
      <c r="S3282" t="str">
        <f>CONCATENATE(Speciality[[#This Row],[тех1]],"_",Speciality[[#This Row],[Код]])</f>
        <v>Профессиональное обучение_90_14117</v>
      </c>
      <c r="T3282" t="s">
        <v>6166</v>
      </c>
    </row>
    <row r="3283" spans="15:20" x14ac:dyDescent="0.2">
      <c r="O3283" t="s">
        <v>170</v>
      </c>
      <c r="P3283">
        <v>90</v>
      </c>
      <c r="Q3283" t="str">
        <f>CONCATENATE(Speciality[[#This Row],[Программа]],"_",Speciality[[#This Row],[Процент]])</f>
        <v>Профессиональное обучение_90</v>
      </c>
      <c r="R3283" s="66" t="s">
        <v>6167</v>
      </c>
      <c r="S3283" t="str">
        <f>CONCATENATE(Speciality[[#This Row],[тех1]],"_",Speciality[[#This Row],[Код]])</f>
        <v>Профессиональное обучение_90_14119</v>
      </c>
      <c r="T3283" t="s">
        <v>6168</v>
      </c>
    </row>
    <row r="3284" spans="15:20" x14ac:dyDescent="0.2">
      <c r="O3284" t="s">
        <v>170</v>
      </c>
      <c r="P3284">
        <v>90</v>
      </c>
      <c r="Q3284" t="str">
        <f>CONCATENATE(Speciality[[#This Row],[Программа]],"_",Speciality[[#This Row],[Процент]])</f>
        <v>Профессиональное обучение_90</v>
      </c>
      <c r="R3284" s="66" t="s">
        <v>6169</v>
      </c>
      <c r="S3284" t="str">
        <f>CONCATENATE(Speciality[[#This Row],[тех1]],"_",Speciality[[#This Row],[Код]])</f>
        <v>Профессиональное обучение_90_14121</v>
      </c>
      <c r="T3284" t="s">
        <v>6170</v>
      </c>
    </row>
    <row r="3285" spans="15:20" x14ac:dyDescent="0.2">
      <c r="O3285" t="s">
        <v>170</v>
      </c>
      <c r="P3285">
        <v>90</v>
      </c>
      <c r="Q3285" t="str">
        <f>CONCATENATE(Speciality[[#This Row],[Программа]],"_",Speciality[[#This Row],[Процент]])</f>
        <v>Профессиональное обучение_90</v>
      </c>
      <c r="R3285" s="66" t="s">
        <v>6171</v>
      </c>
      <c r="S3285" t="str">
        <f>CONCATENATE(Speciality[[#This Row],[тех1]],"_",Speciality[[#This Row],[Код]])</f>
        <v>Профессиональное обучение_90_14123</v>
      </c>
      <c r="T3285" t="s">
        <v>6172</v>
      </c>
    </row>
    <row r="3286" spans="15:20" x14ac:dyDescent="0.2">
      <c r="O3286" t="s">
        <v>170</v>
      </c>
      <c r="P3286">
        <v>90</v>
      </c>
      <c r="Q3286" t="str">
        <f>CONCATENATE(Speciality[[#This Row],[Программа]],"_",Speciality[[#This Row],[Процент]])</f>
        <v>Профессиональное обучение_90</v>
      </c>
      <c r="R3286" s="66" t="s">
        <v>6173</v>
      </c>
      <c r="S3286" t="str">
        <f>CONCATENATE(Speciality[[#This Row],[тех1]],"_",Speciality[[#This Row],[Код]])</f>
        <v>Профессиональное обучение_90_14125</v>
      </c>
      <c r="T3286" t="s">
        <v>6174</v>
      </c>
    </row>
    <row r="3287" spans="15:20" x14ac:dyDescent="0.2">
      <c r="O3287" t="s">
        <v>170</v>
      </c>
      <c r="P3287">
        <v>90</v>
      </c>
      <c r="Q3287" t="str">
        <f>CONCATENATE(Speciality[[#This Row],[Программа]],"_",Speciality[[#This Row],[Процент]])</f>
        <v>Профессиональное обучение_90</v>
      </c>
      <c r="R3287" s="66" t="s">
        <v>6175</v>
      </c>
      <c r="S3287" t="str">
        <f>CONCATENATE(Speciality[[#This Row],[тех1]],"_",Speciality[[#This Row],[Код]])</f>
        <v>Профессиональное обучение_90_14127</v>
      </c>
      <c r="T3287" t="s">
        <v>6176</v>
      </c>
    </row>
    <row r="3288" spans="15:20" x14ac:dyDescent="0.2">
      <c r="O3288" t="s">
        <v>170</v>
      </c>
      <c r="P3288">
        <v>90</v>
      </c>
      <c r="Q3288" t="str">
        <f>CONCATENATE(Speciality[[#This Row],[Программа]],"_",Speciality[[#This Row],[Процент]])</f>
        <v>Профессиональное обучение_90</v>
      </c>
      <c r="R3288" s="66" t="s">
        <v>6177</v>
      </c>
      <c r="S3288" t="str">
        <f>CONCATENATE(Speciality[[#This Row],[тех1]],"_",Speciality[[#This Row],[Код]])</f>
        <v>Профессиональное обучение_90_14131</v>
      </c>
      <c r="T3288" t="s">
        <v>2433</v>
      </c>
    </row>
    <row r="3289" spans="15:20" x14ac:dyDescent="0.2">
      <c r="O3289" t="s">
        <v>170</v>
      </c>
      <c r="P3289">
        <v>90</v>
      </c>
      <c r="Q3289" t="str">
        <f>CONCATENATE(Speciality[[#This Row],[Программа]],"_",Speciality[[#This Row],[Процент]])</f>
        <v>Профессиональное обучение_90</v>
      </c>
      <c r="R3289" s="66" t="s">
        <v>6178</v>
      </c>
      <c r="S3289" t="str">
        <f>CONCATENATE(Speciality[[#This Row],[тех1]],"_",Speciality[[#This Row],[Код]])</f>
        <v>Профессиональное обучение_90_14133</v>
      </c>
      <c r="T3289" t="s">
        <v>6179</v>
      </c>
    </row>
    <row r="3290" spans="15:20" x14ac:dyDescent="0.2">
      <c r="O3290" t="s">
        <v>170</v>
      </c>
      <c r="P3290">
        <v>90</v>
      </c>
      <c r="Q3290" t="str">
        <f>CONCATENATE(Speciality[[#This Row],[Программа]],"_",Speciality[[#This Row],[Процент]])</f>
        <v>Профессиональное обучение_90</v>
      </c>
      <c r="R3290" s="66" t="s">
        <v>6180</v>
      </c>
      <c r="S3290" t="str">
        <f>CONCATENATE(Speciality[[#This Row],[тех1]],"_",Speciality[[#This Row],[Код]])</f>
        <v>Профессиональное обучение_90_14135</v>
      </c>
      <c r="T3290" t="s">
        <v>6181</v>
      </c>
    </row>
    <row r="3291" spans="15:20" x14ac:dyDescent="0.2">
      <c r="O3291" t="s">
        <v>170</v>
      </c>
      <c r="P3291">
        <v>90</v>
      </c>
      <c r="Q3291" t="str">
        <f>CONCATENATE(Speciality[[#This Row],[Программа]],"_",Speciality[[#This Row],[Процент]])</f>
        <v>Профессиональное обучение_90</v>
      </c>
      <c r="R3291" s="66" t="s">
        <v>6182</v>
      </c>
      <c r="S3291" t="str">
        <f>CONCATENATE(Speciality[[#This Row],[тех1]],"_",Speciality[[#This Row],[Код]])</f>
        <v>Профессиональное обучение_90_14137</v>
      </c>
      <c r="T3291" t="s">
        <v>6183</v>
      </c>
    </row>
    <row r="3292" spans="15:20" x14ac:dyDescent="0.2">
      <c r="O3292" t="s">
        <v>170</v>
      </c>
      <c r="P3292">
        <v>90</v>
      </c>
      <c r="Q3292" t="str">
        <f>CONCATENATE(Speciality[[#This Row],[Программа]],"_",Speciality[[#This Row],[Процент]])</f>
        <v>Профессиональное обучение_90</v>
      </c>
      <c r="R3292" s="66" t="s">
        <v>6184</v>
      </c>
      <c r="S3292" t="str">
        <f>CONCATENATE(Speciality[[#This Row],[тех1]],"_",Speciality[[#This Row],[Код]])</f>
        <v>Профессиональное обучение_90_14139</v>
      </c>
      <c r="T3292" t="s">
        <v>6185</v>
      </c>
    </row>
    <row r="3293" spans="15:20" x14ac:dyDescent="0.2">
      <c r="O3293" t="s">
        <v>170</v>
      </c>
      <c r="P3293">
        <v>90</v>
      </c>
      <c r="Q3293" t="str">
        <f>CONCATENATE(Speciality[[#This Row],[Программа]],"_",Speciality[[#This Row],[Процент]])</f>
        <v>Профессиональное обучение_90</v>
      </c>
      <c r="R3293" s="66" t="s">
        <v>6186</v>
      </c>
      <c r="S3293" t="str">
        <f>CONCATENATE(Speciality[[#This Row],[тех1]],"_",Speciality[[#This Row],[Код]])</f>
        <v>Профессиональное обучение_90_14144</v>
      </c>
      <c r="T3293" t="s">
        <v>6187</v>
      </c>
    </row>
    <row r="3294" spans="15:20" x14ac:dyDescent="0.2">
      <c r="O3294" t="s">
        <v>170</v>
      </c>
      <c r="P3294">
        <v>90</v>
      </c>
      <c r="Q3294" t="str">
        <f>CONCATENATE(Speciality[[#This Row],[Программа]],"_",Speciality[[#This Row],[Процент]])</f>
        <v>Профессиональное обучение_90</v>
      </c>
      <c r="R3294" s="66" t="s">
        <v>6188</v>
      </c>
      <c r="S3294" t="str">
        <f>CONCATENATE(Speciality[[#This Row],[тех1]],"_",Speciality[[#This Row],[Код]])</f>
        <v>Профессиональное обучение_90_14146</v>
      </c>
      <c r="T3294" t="s">
        <v>6189</v>
      </c>
    </row>
    <row r="3295" spans="15:20" x14ac:dyDescent="0.2">
      <c r="O3295" t="s">
        <v>170</v>
      </c>
      <c r="P3295">
        <v>90</v>
      </c>
      <c r="Q3295" t="str">
        <f>CONCATENATE(Speciality[[#This Row],[Программа]],"_",Speciality[[#This Row],[Процент]])</f>
        <v>Профессиональное обучение_90</v>
      </c>
      <c r="R3295" s="66" t="s">
        <v>6190</v>
      </c>
      <c r="S3295" t="str">
        <f>CONCATENATE(Speciality[[#This Row],[тех1]],"_",Speciality[[#This Row],[Код]])</f>
        <v>Профессиональное обучение_90_14151</v>
      </c>
      <c r="T3295" t="s">
        <v>6191</v>
      </c>
    </row>
    <row r="3296" spans="15:20" x14ac:dyDescent="0.2">
      <c r="O3296" t="s">
        <v>170</v>
      </c>
      <c r="P3296">
        <v>90</v>
      </c>
      <c r="Q3296" t="str">
        <f>CONCATENATE(Speciality[[#This Row],[Программа]],"_",Speciality[[#This Row],[Процент]])</f>
        <v>Профессиональное обучение_90</v>
      </c>
      <c r="R3296" s="66" t="s">
        <v>6192</v>
      </c>
      <c r="S3296" t="str">
        <f>CONCATENATE(Speciality[[#This Row],[тех1]],"_",Speciality[[#This Row],[Код]])</f>
        <v>Профессиональное обучение_90_14153</v>
      </c>
      <c r="T3296" t="s">
        <v>6193</v>
      </c>
    </row>
    <row r="3297" spans="15:20" x14ac:dyDescent="0.2">
      <c r="O3297" t="s">
        <v>170</v>
      </c>
      <c r="P3297">
        <v>90</v>
      </c>
      <c r="Q3297" t="str">
        <f>CONCATENATE(Speciality[[#This Row],[Программа]],"_",Speciality[[#This Row],[Процент]])</f>
        <v>Профессиональное обучение_90</v>
      </c>
      <c r="R3297" s="66" t="s">
        <v>6194</v>
      </c>
      <c r="S3297" t="str">
        <f>CONCATENATE(Speciality[[#This Row],[тех1]],"_",Speciality[[#This Row],[Код]])</f>
        <v>Профессиональное обучение_90_14155</v>
      </c>
      <c r="T3297" t="s">
        <v>6195</v>
      </c>
    </row>
    <row r="3298" spans="15:20" x14ac:dyDescent="0.2">
      <c r="O3298" t="s">
        <v>170</v>
      </c>
      <c r="P3298">
        <v>90</v>
      </c>
      <c r="Q3298" t="str">
        <f>CONCATENATE(Speciality[[#This Row],[Программа]],"_",Speciality[[#This Row],[Процент]])</f>
        <v>Профессиональное обучение_90</v>
      </c>
      <c r="R3298" s="66" t="s">
        <v>6196</v>
      </c>
      <c r="S3298" t="str">
        <f>CONCATENATE(Speciality[[#This Row],[тех1]],"_",Speciality[[#This Row],[Код]])</f>
        <v>Профессиональное обучение_90_14157</v>
      </c>
      <c r="T3298" t="s">
        <v>6197</v>
      </c>
    </row>
    <row r="3299" spans="15:20" x14ac:dyDescent="0.2">
      <c r="O3299" t="s">
        <v>170</v>
      </c>
      <c r="P3299">
        <v>90</v>
      </c>
      <c r="Q3299" t="str">
        <f>CONCATENATE(Speciality[[#This Row],[Программа]],"_",Speciality[[#This Row],[Процент]])</f>
        <v>Профессиональное обучение_90</v>
      </c>
      <c r="R3299" s="66" t="s">
        <v>6198</v>
      </c>
      <c r="S3299" t="str">
        <f>CONCATENATE(Speciality[[#This Row],[тех1]],"_",Speciality[[#This Row],[Код]])</f>
        <v>Профессиональное обучение_90_14158</v>
      </c>
      <c r="T3299" t="s">
        <v>2434</v>
      </c>
    </row>
    <row r="3300" spans="15:20" x14ac:dyDescent="0.2">
      <c r="O3300" t="s">
        <v>170</v>
      </c>
      <c r="P3300">
        <v>90</v>
      </c>
      <c r="Q3300" t="str">
        <f>CONCATENATE(Speciality[[#This Row],[Программа]],"_",Speciality[[#This Row],[Процент]])</f>
        <v>Профессиональное обучение_90</v>
      </c>
      <c r="R3300" s="66" t="s">
        <v>6199</v>
      </c>
      <c r="S3300" t="str">
        <f>CONCATENATE(Speciality[[#This Row],[тех1]],"_",Speciality[[#This Row],[Код]])</f>
        <v>Профессиональное обучение_90_14162</v>
      </c>
      <c r="T3300" t="s">
        <v>6200</v>
      </c>
    </row>
    <row r="3301" spans="15:20" x14ac:dyDescent="0.2">
      <c r="O3301" t="s">
        <v>170</v>
      </c>
      <c r="P3301">
        <v>90</v>
      </c>
      <c r="Q3301" t="str">
        <f>CONCATENATE(Speciality[[#This Row],[Программа]],"_",Speciality[[#This Row],[Процент]])</f>
        <v>Профессиональное обучение_90</v>
      </c>
      <c r="R3301" s="66" t="s">
        <v>6201</v>
      </c>
      <c r="S3301" t="str">
        <f>CONCATENATE(Speciality[[#This Row],[тех1]],"_",Speciality[[#This Row],[Код]])</f>
        <v>Профессиональное обучение_90_14164</v>
      </c>
      <c r="T3301" t="s">
        <v>2435</v>
      </c>
    </row>
    <row r="3302" spans="15:20" x14ac:dyDescent="0.2">
      <c r="O3302" t="s">
        <v>170</v>
      </c>
      <c r="P3302">
        <v>90</v>
      </c>
      <c r="Q3302" t="str">
        <f>CONCATENATE(Speciality[[#This Row],[Программа]],"_",Speciality[[#This Row],[Процент]])</f>
        <v>Профессиональное обучение_90</v>
      </c>
      <c r="R3302" s="66" t="s">
        <v>6202</v>
      </c>
      <c r="S3302" t="str">
        <f>CONCATENATE(Speciality[[#This Row],[тех1]],"_",Speciality[[#This Row],[Код]])</f>
        <v>Профессиональное обучение_90_14165</v>
      </c>
      <c r="T3302" t="s">
        <v>6203</v>
      </c>
    </row>
    <row r="3303" spans="15:20" x14ac:dyDescent="0.2">
      <c r="O3303" t="s">
        <v>170</v>
      </c>
      <c r="P3303">
        <v>90</v>
      </c>
      <c r="Q3303" t="str">
        <f>CONCATENATE(Speciality[[#This Row],[Программа]],"_",Speciality[[#This Row],[Процент]])</f>
        <v>Профессиональное обучение_90</v>
      </c>
      <c r="R3303" s="66" t="s">
        <v>6204</v>
      </c>
      <c r="S3303" t="str">
        <f>CONCATENATE(Speciality[[#This Row],[тех1]],"_",Speciality[[#This Row],[Код]])</f>
        <v>Профессиональное обучение_90_14169</v>
      </c>
      <c r="T3303" t="s">
        <v>6205</v>
      </c>
    </row>
    <row r="3304" spans="15:20" x14ac:dyDescent="0.2">
      <c r="O3304" t="s">
        <v>170</v>
      </c>
      <c r="P3304">
        <v>90</v>
      </c>
      <c r="Q3304" t="str">
        <f>CONCATENATE(Speciality[[#This Row],[Программа]],"_",Speciality[[#This Row],[Процент]])</f>
        <v>Профессиональное обучение_90</v>
      </c>
      <c r="R3304" s="66" t="s">
        <v>6206</v>
      </c>
      <c r="S3304" t="str">
        <f>CONCATENATE(Speciality[[#This Row],[тех1]],"_",Speciality[[#This Row],[Код]])</f>
        <v>Профессиональное обучение_90_14171</v>
      </c>
      <c r="T3304" t="s">
        <v>6207</v>
      </c>
    </row>
    <row r="3305" spans="15:20" x14ac:dyDescent="0.2">
      <c r="O3305" t="s">
        <v>170</v>
      </c>
      <c r="P3305">
        <v>90</v>
      </c>
      <c r="Q3305" t="str">
        <f>CONCATENATE(Speciality[[#This Row],[Программа]],"_",Speciality[[#This Row],[Процент]])</f>
        <v>Профессиональное обучение_90</v>
      </c>
      <c r="R3305" s="66" t="s">
        <v>6208</v>
      </c>
      <c r="S3305" t="str">
        <f>CONCATENATE(Speciality[[#This Row],[тех1]],"_",Speciality[[#This Row],[Код]])</f>
        <v>Профессиональное обучение_90_14173</v>
      </c>
      <c r="T3305" t="s">
        <v>2436</v>
      </c>
    </row>
    <row r="3306" spans="15:20" x14ac:dyDescent="0.2">
      <c r="O3306" t="s">
        <v>170</v>
      </c>
      <c r="P3306">
        <v>90</v>
      </c>
      <c r="Q3306" t="str">
        <f>CONCATENATE(Speciality[[#This Row],[Программа]],"_",Speciality[[#This Row],[Процент]])</f>
        <v>Профессиональное обучение_90</v>
      </c>
      <c r="R3306" s="66" t="s">
        <v>6209</v>
      </c>
      <c r="S3306" t="str">
        <f>CONCATENATE(Speciality[[#This Row],[тех1]],"_",Speciality[[#This Row],[Код]])</f>
        <v>Профессиональное обучение_90_14177</v>
      </c>
      <c r="T3306" t="s">
        <v>6210</v>
      </c>
    </row>
    <row r="3307" spans="15:20" x14ac:dyDescent="0.2">
      <c r="O3307" t="s">
        <v>170</v>
      </c>
      <c r="P3307">
        <v>90</v>
      </c>
      <c r="Q3307" t="str">
        <f>CONCATENATE(Speciality[[#This Row],[Программа]],"_",Speciality[[#This Row],[Процент]])</f>
        <v>Профессиональное обучение_90</v>
      </c>
      <c r="R3307" s="66" t="s">
        <v>6211</v>
      </c>
      <c r="S3307" t="str">
        <f>CONCATENATE(Speciality[[#This Row],[тех1]],"_",Speciality[[#This Row],[Код]])</f>
        <v>Профессиональное обучение_90_14179</v>
      </c>
      <c r="T3307" t="s">
        <v>6212</v>
      </c>
    </row>
    <row r="3308" spans="15:20" x14ac:dyDescent="0.2">
      <c r="O3308" t="s">
        <v>170</v>
      </c>
      <c r="P3308">
        <v>90</v>
      </c>
      <c r="Q3308" t="str">
        <f>CONCATENATE(Speciality[[#This Row],[Программа]],"_",Speciality[[#This Row],[Процент]])</f>
        <v>Профессиональное обучение_90</v>
      </c>
      <c r="R3308" s="66" t="s">
        <v>6213</v>
      </c>
      <c r="S3308" t="str">
        <f>CONCATENATE(Speciality[[#This Row],[тех1]],"_",Speciality[[#This Row],[Код]])</f>
        <v>Профессиональное обучение_90_14181</v>
      </c>
      <c r="T3308" t="s">
        <v>6214</v>
      </c>
    </row>
    <row r="3309" spans="15:20" x14ac:dyDescent="0.2">
      <c r="O3309" t="s">
        <v>170</v>
      </c>
      <c r="P3309">
        <v>90</v>
      </c>
      <c r="Q3309" t="str">
        <f>CONCATENATE(Speciality[[#This Row],[Программа]],"_",Speciality[[#This Row],[Процент]])</f>
        <v>Профессиональное обучение_90</v>
      </c>
      <c r="R3309" s="66" t="s">
        <v>6215</v>
      </c>
      <c r="S3309" t="str">
        <f>CONCATENATE(Speciality[[#This Row],[тех1]],"_",Speciality[[#This Row],[Код]])</f>
        <v>Профессиональное обучение_90_14183</v>
      </c>
      <c r="T3309" t="s">
        <v>6216</v>
      </c>
    </row>
    <row r="3310" spans="15:20" x14ac:dyDescent="0.2">
      <c r="O3310" t="s">
        <v>170</v>
      </c>
      <c r="P3310">
        <v>90</v>
      </c>
      <c r="Q3310" t="str">
        <f>CONCATENATE(Speciality[[#This Row],[Программа]],"_",Speciality[[#This Row],[Процент]])</f>
        <v>Профессиональное обучение_90</v>
      </c>
      <c r="R3310" s="66" t="s">
        <v>6217</v>
      </c>
      <c r="S3310" t="str">
        <f>CONCATENATE(Speciality[[#This Row],[тех1]],"_",Speciality[[#This Row],[Код]])</f>
        <v>Профессиональное обучение_90_14184</v>
      </c>
      <c r="T3310" t="s">
        <v>6216</v>
      </c>
    </row>
    <row r="3311" spans="15:20" x14ac:dyDescent="0.2">
      <c r="O3311" t="s">
        <v>170</v>
      </c>
      <c r="P3311">
        <v>90</v>
      </c>
      <c r="Q3311" t="str">
        <f>CONCATENATE(Speciality[[#This Row],[Программа]],"_",Speciality[[#This Row],[Процент]])</f>
        <v>Профессиональное обучение_90</v>
      </c>
      <c r="R3311" s="66" t="s">
        <v>6218</v>
      </c>
      <c r="S3311" t="str">
        <f>CONCATENATE(Speciality[[#This Row],[тех1]],"_",Speciality[[#This Row],[Код]])</f>
        <v>Профессиональное обучение_90_14185</v>
      </c>
      <c r="T3311" t="s">
        <v>6219</v>
      </c>
    </row>
    <row r="3312" spans="15:20" x14ac:dyDescent="0.2">
      <c r="O3312" t="s">
        <v>170</v>
      </c>
      <c r="P3312">
        <v>90</v>
      </c>
      <c r="Q3312" t="str">
        <f>CONCATENATE(Speciality[[#This Row],[Программа]],"_",Speciality[[#This Row],[Процент]])</f>
        <v>Профессиональное обучение_90</v>
      </c>
      <c r="R3312" s="66" t="s">
        <v>6220</v>
      </c>
      <c r="S3312" t="str">
        <f>CONCATENATE(Speciality[[#This Row],[тех1]],"_",Speciality[[#This Row],[Код]])</f>
        <v>Профессиональное обучение_90_14187</v>
      </c>
      <c r="T3312" t="s">
        <v>6221</v>
      </c>
    </row>
    <row r="3313" spans="15:20" x14ac:dyDescent="0.2">
      <c r="O3313" t="s">
        <v>170</v>
      </c>
      <c r="P3313">
        <v>90</v>
      </c>
      <c r="Q3313" t="str">
        <f>CONCATENATE(Speciality[[#This Row],[Программа]],"_",Speciality[[#This Row],[Процент]])</f>
        <v>Профессиональное обучение_90</v>
      </c>
      <c r="R3313" s="66" t="s">
        <v>6222</v>
      </c>
      <c r="S3313" t="str">
        <f>CONCATENATE(Speciality[[#This Row],[тех1]],"_",Speciality[[#This Row],[Код]])</f>
        <v>Профессиональное обучение_90_14189</v>
      </c>
      <c r="T3313" t="s">
        <v>6223</v>
      </c>
    </row>
    <row r="3314" spans="15:20" x14ac:dyDescent="0.2">
      <c r="O3314" t="s">
        <v>170</v>
      </c>
      <c r="P3314">
        <v>90</v>
      </c>
      <c r="Q3314" t="str">
        <f>CONCATENATE(Speciality[[#This Row],[Программа]],"_",Speciality[[#This Row],[Процент]])</f>
        <v>Профессиональное обучение_90</v>
      </c>
      <c r="R3314" s="66" t="s">
        <v>6224</v>
      </c>
      <c r="S3314" t="str">
        <f>CONCATENATE(Speciality[[#This Row],[тех1]],"_",Speciality[[#This Row],[Код]])</f>
        <v>Профессиональное обучение_90_14191</v>
      </c>
      <c r="T3314" t="s">
        <v>6225</v>
      </c>
    </row>
    <row r="3315" spans="15:20" x14ac:dyDescent="0.2">
      <c r="O3315" t="s">
        <v>170</v>
      </c>
      <c r="P3315">
        <v>90</v>
      </c>
      <c r="Q3315" t="str">
        <f>CONCATENATE(Speciality[[#This Row],[Программа]],"_",Speciality[[#This Row],[Процент]])</f>
        <v>Профессиональное обучение_90</v>
      </c>
      <c r="R3315" s="66" t="s">
        <v>6226</v>
      </c>
      <c r="S3315" t="str">
        <f>CONCATENATE(Speciality[[#This Row],[тех1]],"_",Speciality[[#This Row],[Код]])</f>
        <v>Профессиональное обучение_90_14192</v>
      </c>
      <c r="T3315" t="s">
        <v>6227</v>
      </c>
    </row>
    <row r="3316" spans="15:20" x14ac:dyDescent="0.2">
      <c r="O3316" t="s">
        <v>170</v>
      </c>
      <c r="P3316">
        <v>90</v>
      </c>
      <c r="Q3316" t="str">
        <f>CONCATENATE(Speciality[[#This Row],[Программа]],"_",Speciality[[#This Row],[Процент]])</f>
        <v>Профессиональное обучение_90</v>
      </c>
      <c r="R3316" s="66" t="s">
        <v>6228</v>
      </c>
      <c r="S3316" t="str">
        <f>CONCATENATE(Speciality[[#This Row],[тех1]],"_",Speciality[[#This Row],[Код]])</f>
        <v>Профессиональное обучение_90_14194</v>
      </c>
      <c r="T3316" t="s">
        <v>6229</v>
      </c>
    </row>
    <row r="3317" spans="15:20" x14ac:dyDescent="0.2">
      <c r="O3317" t="s">
        <v>170</v>
      </c>
      <c r="P3317">
        <v>90</v>
      </c>
      <c r="Q3317" t="str">
        <f>CONCATENATE(Speciality[[#This Row],[Программа]],"_",Speciality[[#This Row],[Процент]])</f>
        <v>Профессиональное обучение_90</v>
      </c>
      <c r="R3317" s="66" t="s">
        <v>6230</v>
      </c>
      <c r="S3317" t="str">
        <f>CONCATENATE(Speciality[[#This Row],[тех1]],"_",Speciality[[#This Row],[Код]])</f>
        <v>Профессиональное обучение_90_14196</v>
      </c>
      <c r="T3317" t="s">
        <v>6231</v>
      </c>
    </row>
    <row r="3318" spans="15:20" x14ac:dyDescent="0.2">
      <c r="O3318" t="s">
        <v>170</v>
      </c>
      <c r="P3318">
        <v>90</v>
      </c>
      <c r="Q3318" t="str">
        <f>CONCATENATE(Speciality[[#This Row],[Программа]],"_",Speciality[[#This Row],[Процент]])</f>
        <v>Профессиональное обучение_90</v>
      </c>
      <c r="R3318" s="66" t="s">
        <v>6232</v>
      </c>
      <c r="S3318" t="str">
        <f>CONCATENATE(Speciality[[#This Row],[тех1]],"_",Speciality[[#This Row],[Код]])</f>
        <v>Профессиональное обучение_90_14198</v>
      </c>
      <c r="T3318" t="s">
        <v>6233</v>
      </c>
    </row>
    <row r="3319" spans="15:20" x14ac:dyDescent="0.2">
      <c r="O3319" t="s">
        <v>170</v>
      </c>
      <c r="P3319">
        <v>90</v>
      </c>
      <c r="Q3319" t="str">
        <f>CONCATENATE(Speciality[[#This Row],[Программа]],"_",Speciality[[#This Row],[Процент]])</f>
        <v>Профессиональное обучение_90</v>
      </c>
      <c r="R3319" s="66" t="s">
        <v>6234</v>
      </c>
      <c r="S3319" t="str">
        <f>CONCATENATE(Speciality[[#This Row],[тех1]],"_",Speciality[[#This Row],[Код]])</f>
        <v>Профессиональное обучение_90_14199</v>
      </c>
      <c r="T3319" t="s">
        <v>6235</v>
      </c>
    </row>
    <row r="3320" spans="15:20" x14ac:dyDescent="0.2">
      <c r="O3320" t="s">
        <v>170</v>
      </c>
      <c r="P3320">
        <v>90</v>
      </c>
      <c r="Q3320" t="str">
        <f>CONCATENATE(Speciality[[#This Row],[Программа]],"_",Speciality[[#This Row],[Процент]])</f>
        <v>Профессиональное обучение_90</v>
      </c>
      <c r="R3320" s="66" t="s">
        <v>6236</v>
      </c>
      <c r="S3320" t="str">
        <f>CONCATENATE(Speciality[[#This Row],[тех1]],"_",Speciality[[#This Row],[Код]])</f>
        <v>Профессиональное обучение_90_14203</v>
      </c>
      <c r="T3320" t="s">
        <v>2437</v>
      </c>
    </row>
    <row r="3321" spans="15:20" x14ac:dyDescent="0.2">
      <c r="O3321" t="s">
        <v>170</v>
      </c>
      <c r="P3321">
        <v>90</v>
      </c>
      <c r="Q3321" t="str">
        <f>CONCATENATE(Speciality[[#This Row],[Программа]],"_",Speciality[[#This Row],[Процент]])</f>
        <v>Профессиональное обучение_90</v>
      </c>
      <c r="R3321" s="66" t="s">
        <v>6237</v>
      </c>
      <c r="S3321" t="str">
        <f>CONCATENATE(Speciality[[#This Row],[тех1]],"_",Speciality[[#This Row],[Код]])</f>
        <v>Профессиональное обучение_90_14205</v>
      </c>
      <c r="T3321" t="s">
        <v>2438</v>
      </c>
    </row>
    <row r="3322" spans="15:20" x14ac:dyDescent="0.2">
      <c r="O3322" t="s">
        <v>170</v>
      </c>
      <c r="P3322">
        <v>90</v>
      </c>
      <c r="Q3322" t="str">
        <f>CONCATENATE(Speciality[[#This Row],[Программа]],"_",Speciality[[#This Row],[Процент]])</f>
        <v>Профессиональное обучение_90</v>
      </c>
      <c r="R3322" s="66" t="s">
        <v>6238</v>
      </c>
      <c r="S3322" t="str">
        <f>CONCATENATE(Speciality[[#This Row],[тех1]],"_",Speciality[[#This Row],[Код]])</f>
        <v>Профессиональное обучение_90_14206</v>
      </c>
      <c r="T3322" t="s">
        <v>2439</v>
      </c>
    </row>
    <row r="3323" spans="15:20" x14ac:dyDescent="0.2">
      <c r="O3323" t="s">
        <v>170</v>
      </c>
      <c r="P3323">
        <v>90</v>
      </c>
      <c r="Q3323" t="str">
        <f>CONCATENATE(Speciality[[#This Row],[Программа]],"_",Speciality[[#This Row],[Процент]])</f>
        <v>Профессиональное обучение_90</v>
      </c>
      <c r="R3323" s="66" t="s">
        <v>6239</v>
      </c>
      <c r="S3323" t="str">
        <f>CONCATENATE(Speciality[[#This Row],[тех1]],"_",Speciality[[#This Row],[Код]])</f>
        <v>Профессиональное обучение_90_14208</v>
      </c>
      <c r="T3323" t="s">
        <v>6240</v>
      </c>
    </row>
    <row r="3324" spans="15:20" x14ac:dyDescent="0.2">
      <c r="O3324" t="s">
        <v>170</v>
      </c>
      <c r="P3324">
        <v>90</v>
      </c>
      <c r="Q3324" t="str">
        <f>CONCATENATE(Speciality[[#This Row],[Программа]],"_",Speciality[[#This Row],[Процент]])</f>
        <v>Профессиональное обучение_90</v>
      </c>
      <c r="R3324" s="66" t="s">
        <v>6241</v>
      </c>
      <c r="S3324" t="str">
        <f>CONCATENATE(Speciality[[#This Row],[тех1]],"_",Speciality[[#This Row],[Код]])</f>
        <v>Профессиональное обучение_90_14210</v>
      </c>
      <c r="T3324" t="s">
        <v>6242</v>
      </c>
    </row>
    <row r="3325" spans="15:20" x14ac:dyDescent="0.2">
      <c r="O3325" t="s">
        <v>170</v>
      </c>
      <c r="P3325">
        <v>90</v>
      </c>
      <c r="Q3325" t="str">
        <f>CONCATENATE(Speciality[[#This Row],[Программа]],"_",Speciality[[#This Row],[Процент]])</f>
        <v>Профессиональное обучение_90</v>
      </c>
      <c r="R3325" s="66" t="s">
        <v>6243</v>
      </c>
      <c r="S3325" t="str">
        <f>CONCATENATE(Speciality[[#This Row],[тех1]],"_",Speciality[[#This Row],[Код]])</f>
        <v>Профессиональное обучение_90_14214</v>
      </c>
      <c r="T3325" t="s">
        <v>6244</v>
      </c>
    </row>
    <row r="3326" spans="15:20" x14ac:dyDescent="0.2">
      <c r="O3326" t="s">
        <v>170</v>
      </c>
      <c r="P3326">
        <v>90</v>
      </c>
      <c r="Q3326" t="str">
        <f>CONCATENATE(Speciality[[#This Row],[Программа]],"_",Speciality[[#This Row],[Процент]])</f>
        <v>Профессиональное обучение_90</v>
      </c>
      <c r="R3326" s="66" t="s">
        <v>6245</v>
      </c>
      <c r="S3326" t="str">
        <f>CONCATENATE(Speciality[[#This Row],[тех1]],"_",Speciality[[#This Row],[Код]])</f>
        <v>Профессиональное обучение_90_14216</v>
      </c>
      <c r="T3326" t="s">
        <v>6246</v>
      </c>
    </row>
    <row r="3327" spans="15:20" x14ac:dyDescent="0.2">
      <c r="O3327" t="s">
        <v>170</v>
      </c>
      <c r="P3327">
        <v>90</v>
      </c>
      <c r="Q3327" t="str">
        <f>CONCATENATE(Speciality[[#This Row],[Программа]],"_",Speciality[[#This Row],[Процент]])</f>
        <v>Профессиональное обучение_90</v>
      </c>
      <c r="R3327" s="66" t="s">
        <v>6247</v>
      </c>
      <c r="S3327" t="str">
        <f>CONCATENATE(Speciality[[#This Row],[тех1]],"_",Speciality[[#This Row],[Код]])</f>
        <v>Профессиональное обучение_90_14218</v>
      </c>
      <c r="T3327" t="s">
        <v>6248</v>
      </c>
    </row>
    <row r="3328" spans="15:20" x14ac:dyDescent="0.2">
      <c r="O3328" t="s">
        <v>170</v>
      </c>
      <c r="P3328">
        <v>90</v>
      </c>
      <c r="Q3328" t="str">
        <f>CONCATENATE(Speciality[[#This Row],[Программа]],"_",Speciality[[#This Row],[Процент]])</f>
        <v>Профессиональное обучение_90</v>
      </c>
      <c r="R3328" s="66" t="s">
        <v>6249</v>
      </c>
      <c r="S3328" t="str">
        <f>CONCATENATE(Speciality[[#This Row],[тех1]],"_",Speciality[[#This Row],[Код]])</f>
        <v>Профессиональное обучение_90_14220</v>
      </c>
      <c r="T3328" t="s">
        <v>6250</v>
      </c>
    </row>
    <row r="3329" spans="15:20" x14ac:dyDescent="0.2">
      <c r="O3329" t="s">
        <v>170</v>
      </c>
      <c r="P3329">
        <v>90</v>
      </c>
      <c r="Q3329" t="str">
        <f>CONCATENATE(Speciality[[#This Row],[Программа]],"_",Speciality[[#This Row],[Процент]])</f>
        <v>Профессиональное обучение_90</v>
      </c>
      <c r="R3329" s="66" t="s">
        <v>6251</v>
      </c>
      <c r="S3329" t="str">
        <f>CONCATENATE(Speciality[[#This Row],[тех1]],"_",Speciality[[#This Row],[Код]])</f>
        <v>Профессиональное обучение_90_14222</v>
      </c>
      <c r="T3329" t="s">
        <v>6252</v>
      </c>
    </row>
    <row r="3330" spans="15:20" x14ac:dyDescent="0.2">
      <c r="O3330" t="s">
        <v>170</v>
      </c>
      <c r="P3330">
        <v>90</v>
      </c>
      <c r="Q3330" t="str">
        <f>CONCATENATE(Speciality[[#This Row],[Программа]],"_",Speciality[[#This Row],[Процент]])</f>
        <v>Профессиональное обучение_90</v>
      </c>
      <c r="R3330" s="66" t="s">
        <v>6253</v>
      </c>
      <c r="S3330" t="str">
        <f>CONCATENATE(Speciality[[#This Row],[тех1]],"_",Speciality[[#This Row],[Код]])</f>
        <v>Профессиональное обучение_90_14224</v>
      </c>
      <c r="T3330" t="s">
        <v>6254</v>
      </c>
    </row>
    <row r="3331" spans="15:20" x14ac:dyDescent="0.2">
      <c r="O3331" t="s">
        <v>170</v>
      </c>
      <c r="P3331">
        <v>90</v>
      </c>
      <c r="Q3331" t="str">
        <f>CONCATENATE(Speciality[[#This Row],[Программа]],"_",Speciality[[#This Row],[Процент]])</f>
        <v>Профессиональное обучение_90</v>
      </c>
      <c r="R3331" s="66" t="s">
        <v>6255</v>
      </c>
      <c r="S3331" t="str">
        <f>CONCATENATE(Speciality[[#This Row],[тех1]],"_",Speciality[[#This Row],[Код]])</f>
        <v>Профессиональное обучение_90_14225</v>
      </c>
      <c r="T3331" t="s">
        <v>6256</v>
      </c>
    </row>
    <row r="3332" spans="15:20" x14ac:dyDescent="0.2">
      <c r="O3332" t="s">
        <v>170</v>
      </c>
      <c r="P3332">
        <v>90</v>
      </c>
      <c r="Q3332" t="str">
        <f>CONCATENATE(Speciality[[#This Row],[Программа]],"_",Speciality[[#This Row],[Процент]])</f>
        <v>Профессиональное обучение_90</v>
      </c>
      <c r="R3332" s="66" t="s">
        <v>6257</v>
      </c>
      <c r="S3332" t="str">
        <f>CONCATENATE(Speciality[[#This Row],[тех1]],"_",Speciality[[#This Row],[Код]])</f>
        <v>Профессиональное обучение_90_14227</v>
      </c>
      <c r="T3332" t="s">
        <v>6258</v>
      </c>
    </row>
    <row r="3333" spans="15:20" x14ac:dyDescent="0.2">
      <c r="O3333" t="s">
        <v>170</v>
      </c>
      <c r="P3333">
        <v>90</v>
      </c>
      <c r="Q3333" t="str">
        <f>CONCATENATE(Speciality[[#This Row],[Программа]],"_",Speciality[[#This Row],[Процент]])</f>
        <v>Профессиональное обучение_90</v>
      </c>
      <c r="R3333" s="66" t="s">
        <v>6259</v>
      </c>
      <c r="S3333" t="str">
        <f>CONCATENATE(Speciality[[#This Row],[тех1]],"_",Speciality[[#This Row],[Код]])</f>
        <v>Профессиональное обучение_90_14229</v>
      </c>
      <c r="T3333" t="s">
        <v>6260</v>
      </c>
    </row>
    <row r="3334" spans="15:20" x14ac:dyDescent="0.2">
      <c r="O3334" t="s">
        <v>170</v>
      </c>
      <c r="P3334">
        <v>90</v>
      </c>
      <c r="Q3334" t="str">
        <f>CONCATENATE(Speciality[[#This Row],[Программа]],"_",Speciality[[#This Row],[Процент]])</f>
        <v>Профессиональное обучение_90</v>
      </c>
      <c r="R3334" s="66" t="s">
        <v>6261</v>
      </c>
      <c r="S3334" t="str">
        <f>CONCATENATE(Speciality[[#This Row],[тех1]],"_",Speciality[[#This Row],[Код]])</f>
        <v>Профессиональное обучение_90_14232</v>
      </c>
      <c r="T3334" t="s">
        <v>6262</v>
      </c>
    </row>
    <row r="3335" spans="15:20" x14ac:dyDescent="0.2">
      <c r="O3335" t="s">
        <v>170</v>
      </c>
      <c r="P3335">
        <v>90</v>
      </c>
      <c r="Q3335" t="str">
        <f>CONCATENATE(Speciality[[#This Row],[Программа]],"_",Speciality[[#This Row],[Процент]])</f>
        <v>Профессиональное обучение_90</v>
      </c>
      <c r="R3335" s="66" t="s">
        <v>6263</v>
      </c>
      <c r="S3335" t="str">
        <f>CONCATENATE(Speciality[[#This Row],[тех1]],"_",Speciality[[#This Row],[Код]])</f>
        <v>Профессиональное обучение_90_14234</v>
      </c>
      <c r="T3335" t="s">
        <v>2440</v>
      </c>
    </row>
    <row r="3336" spans="15:20" x14ac:dyDescent="0.2">
      <c r="O3336" t="s">
        <v>170</v>
      </c>
      <c r="P3336">
        <v>90</v>
      </c>
      <c r="Q3336" t="str">
        <f>CONCATENATE(Speciality[[#This Row],[Программа]],"_",Speciality[[#This Row],[Процент]])</f>
        <v>Профессиональное обучение_90</v>
      </c>
      <c r="R3336" s="66" t="s">
        <v>6264</v>
      </c>
      <c r="S3336" t="str">
        <f>CONCATENATE(Speciality[[#This Row],[тех1]],"_",Speciality[[#This Row],[Код]])</f>
        <v>Профессиональное обучение_90_14236</v>
      </c>
      <c r="T3336" t="s">
        <v>6265</v>
      </c>
    </row>
    <row r="3337" spans="15:20" x14ac:dyDescent="0.2">
      <c r="O3337" t="s">
        <v>170</v>
      </c>
      <c r="P3337">
        <v>90</v>
      </c>
      <c r="Q3337" t="str">
        <f>CONCATENATE(Speciality[[#This Row],[Программа]],"_",Speciality[[#This Row],[Процент]])</f>
        <v>Профессиональное обучение_90</v>
      </c>
      <c r="R3337" s="66" t="s">
        <v>6266</v>
      </c>
      <c r="S3337" t="str">
        <f>CONCATENATE(Speciality[[#This Row],[тех1]],"_",Speciality[[#This Row],[Код]])</f>
        <v>Профессиональное обучение_90_14238</v>
      </c>
      <c r="T3337" t="s">
        <v>6267</v>
      </c>
    </row>
    <row r="3338" spans="15:20" x14ac:dyDescent="0.2">
      <c r="O3338" t="s">
        <v>170</v>
      </c>
      <c r="P3338">
        <v>90</v>
      </c>
      <c r="Q3338" t="str">
        <f>CONCATENATE(Speciality[[#This Row],[Программа]],"_",Speciality[[#This Row],[Процент]])</f>
        <v>Профессиональное обучение_90</v>
      </c>
      <c r="R3338" s="66" t="s">
        <v>6268</v>
      </c>
      <c r="S3338" t="str">
        <f>CONCATENATE(Speciality[[#This Row],[тех1]],"_",Speciality[[#This Row],[Код]])</f>
        <v>Профессиональное обучение_90_14239</v>
      </c>
      <c r="T3338" t="s">
        <v>6269</v>
      </c>
    </row>
    <row r="3339" spans="15:20" x14ac:dyDescent="0.2">
      <c r="O3339" t="s">
        <v>170</v>
      </c>
      <c r="P3339">
        <v>90</v>
      </c>
      <c r="Q3339" t="str">
        <f>CONCATENATE(Speciality[[#This Row],[Программа]],"_",Speciality[[#This Row],[Процент]])</f>
        <v>Профессиональное обучение_90</v>
      </c>
      <c r="R3339" s="66" t="s">
        <v>6270</v>
      </c>
      <c r="S3339" t="str">
        <f>CONCATENATE(Speciality[[#This Row],[тех1]],"_",Speciality[[#This Row],[Код]])</f>
        <v>Профессиональное обучение_90_14243</v>
      </c>
      <c r="T3339" t="s">
        <v>6271</v>
      </c>
    </row>
    <row r="3340" spans="15:20" x14ac:dyDescent="0.2">
      <c r="O3340" t="s">
        <v>170</v>
      </c>
      <c r="P3340">
        <v>90</v>
      </c>
      <c r="Q3340" t="str">
        <f>CONCATENATE(Speciality[[#This Row],[Программа]],"_",Speciality[[#This Row],[Процент]])</f>
        <v>Профессиональное обучение_90</v>
      </c>
      <c r="R3340" s="66" t="s">
        <v>6272</v>
      </c>
      <c r="S3340" t="str">
        <f>CONCATENATE(Speciality[[#This Row],[тех1]],"_",Speciality[[#This Row],[Код]])</f>
        <v>Профессиональное обучение_90_14245</v>
      </c>
      <c r="T3340" t="s">
        <v>6273</v>
      </c>
    </row>
    <row r="3341" spans="15:20" x14ac:dyDescent="0.2">
      <c r="O3341" t="s">
        <v>170</v>
      </c>
      <c r="P3341">
        <v>90</v>
      </c>
      <c r="Q3341" t="str">
        <f>CONCATENATE(Speciality[[#This Row],[Программа]],"_",Speciality[[#This Row],[Процент]])</f>
        <v>Профессиональное обучение_90</v>
      </c>
      <c r="R3341" s="66" t="s">
        <v>6274</v>
      </c>
      <c r="S3341" t="str">
        <f>CONCATENATE(Speciality[[#This Row],[тех1]],"_",Speciality[[#This Row],[Код]])</f>
        <v>Профессиональное обучение_90_14251</v>
      </c>
      <c r="T3341" t="s">
        <v>2441</v>
      </c>
    </row>
    <row r="3342" spans="15:20" x14ac:dyDescent="0.2">
      <c r="O3342" t="s">
        <v>170</v>
      </c>
      <c r="P3342">
        <v>90</v>
      </c>
      <c r="Q3342" t="str">
        <f>CONCATENATE(Speciality[[#This Row],[Программа]],"_",Speciality[[#This Row],[Процент]])</f>
        <v>Профессиональное обучение_90</v>
      </c>
      <c r="R3342" s="66" t="s">
        <v>6275</v>
      </c>
      <c r="S3342" t="str">
        <f>CONCATENATE(Speciality[[#This Row],[тех1]],"_",Speciality[[#This Row],[Код]])</f>
        <v>Профессиональное обучение_90_14253</v>
      </c>
      <c r="T3342" t="s">
        <v>2442</v>
      </c>
    </row>
    <row r="3343" spans="15:20" x14ac:dyDescent="0.2">
      <c r="O3343" t="s">
        <v>170</v>
      </c>
      <c r="P3343">
        <v>90</v>
      </c>
      <c r="Q3343" t="str">
        <f>CONCATENATE(Speciality[[#This Row],[Программа]],"_",Speciality[[#This Row],[Процент]])</f>
        <v>Профессиональное обучение_90</v>
      </c>
      <c r="R3343" s="66" t="s">
        <v>6276</v>
      </c>
      <c r="S3343" t="str">
        <f>CONCATENATE(Speciality[[#This Row],[тех1]],"_",Speciality[[#This Row],[Код]])</f>
        <v>Профессиональное обучение_90_14255</v>
      </c>
      <c r="T3343" t="s">
        <v>6277</v>
      </c>
    </row>
    <row r="3344" spans="15:20" x14ac:dyDescent="0.2">
      <c r="O3344" t="s">
        <v>170</v>
      </c>
      <c r="P3344">
        <v>90</v>
      </c>
      <c r="Q3344" t="str">
        <f>CONCATENATE(Speciality[[#This Row],[Программа]],"_",Speciality[[#This Row],[Процент]])</f>
        <v>Профессиональное обучение_90</v>
      </c>
      <c r="R3344" s="66" t="s">
        <v>6278</v>
      </c>
      <c r="S3344" t="str">
        <f>CONCATENATE(Speciality[[#This Row],[тех1]],"_",Speciality[[#This Row],[Код]])</f>
        <v>Профессиональное обучение_90_14257</v>
      </c>
      <c r="T3344" t="s">
        <v>6279</v>
      </c>
    </row>
    <row r="3345" spans="15:20" x14ac:dyDescent="0.2">
      <c r="O3345" t="s">
        <v>170</v>
      </c>
      <c r="P3345">
        <v>90</v>
      </c>
      <c r="Q3345" t="str">
        <f>CONCATENATE(Speciality[[#This Row],[Программа]],"_",Speciality[[#This Row],[Процент]])</f>
        <v>Профессиональное обучение_90</v>
      </c>
      <c r="R3345" s="66" t="s">
        <v>6280</v>
      </c>
      <c r="S3345" t="str">
        <f>CONCATENATE(Speciality[[#This Row],[тех1]],"_",Speciality[[#This Row],[Код]])</f>
        <v>Профессиональное обучение_90_14259</v>
      </c>
      <c r="T3345" t="s">
        <v>6281</v>
      </c>
    </row>
    <row r="3346" spans="15:20" x14ac:dyDescent="0.2">
      <c r="O3346" t="s">
        <v>170</v>
      </c>
      <c r="P3346">
        <v>90</v>
      </c>
      <c r="Q3346" t="str">
        <f>CONCATENATE(Speciality[[#This Row],[Программа]],"_",Speciality[[#This Row],[Процент]])</f>
        <v>Профессиональное обучение_90</v>
      </c>
      <c r="R3346" s="66" t="s">
        <v>6282</v>
      </c>
      <c r="S3346" t="str">
        <f>CONCATENATE(Speciality[[#This Row],[тех1]],"_",Speciality[[#This Row],[Код]])</f>
        <v>Профессиональное обучение_90_14261</v>
      </c>
      <c r="T3346" t="s">
        <v>6283</v>
      </c>
    </row>
    <row r="3347" spans="15:20" x14ac:dyDescent="0.2">
      <c r="O3347" t="s">
        <v>170</v>
      </c>
      <c r="P3347">
        <v>90</v>
      </c>
      <c r="Q3347" t="str">
        <f>CONCATENATE(Speciality[[#This Row],[Программа]],"_",Speciality[[#This Row],[Процент]])</f>
        <v>Профессиональное обучение_90</v>
      </c>
      <c r="R3347" s="66" t="s">
        <v>6284</v>
      </c>
      <c r="S3347" t="str">
        <f>CONCATENATE(Speciality[[#This Row],[тех1]],"_",Speciality[[#This Row],[Код]])</f>
        <v>Профессиональное обучение_90_14263</v>
      </c>
      <c r="T3347" t="s">
        <v>6285</v>
      </c>
    </row>
    <row r="3348" spans="15:20" x14ac:dyDescent="0.2">
      <c r="O3348" t="s">
        <v>170</v>
      </c>
      <c r="P3348">
        <v>90</v>
      </c>
      <c r="Q3348" t="str">
        <f>CONCATENATE(Speciality[[#This Row],[Программа]],"_",Speciality[[#This Row],[Процент]])</f>
        <v>Профессиональное обучение_90</v>
      </c>
      <c r="R3348" s="66" t="s">
        <v>6286</v>
      </c>
      <c r="S3348" t="str">
        <f>CONCATENATE(Speciality[[#This Row],[тех1]],"_",Speciality[[#This Row],[Код]])</f>
        <v>Профессиональное обучение_90_14265</v>
      </c>
      <c r="T3348" t="s">
        <v>2443</v>
      </c>
    </row>
    <row r="3349" spans="15:20" x14ac:dyDescent="0.2">
      <c r="O3349" t="s">
        <v>170</v>
      </c>
      <c r="P3349">
        <v>90</v>
      </c>
      <c r="Q3349" t="str">
        <f>CONCATENATE(Speciality[[#This Row],[Программа]],"_",Speciality[[#This Row],[Процент]])</f>
        <v>Профессиональное обучение_90</v>
      </c>
      <c r="R3349" s="66" t="s">
        <v>6287</v>
      </c>
      <c r="S3349" t="str">
        <f>CONCATENATE(Speciality[[#This Row],[тех1]],"_",Speciality[[#This Row],[Код]])</f>
        <v>Профессиональное обучение_90_14267</v>
      </c>
      <c r="T3349" t="s">
        <v>6288</v>
      </c>
    </row>
    <row r="3350" spans="15:20" x14ac:dyDescent="0.2">
      <c r="O3350" t="s">
        <v>170</v>
      </c>
      <c r="P3350">
        <v>90</v>
      </c>
      <c r="Q3350" t="str">
        <f>CONCATENATE(Speciality[[#This Row],[Программа]],"_",Speciality[[#This Row],[Процент]])</f>
        <v>Профессиональное обучение_90</v>
      </c>
      <c r="R3350" s="66" t="s">
        <v>6289</v>
      </c>
      <c r="S3350" t="str">
        <f>CONCATENATE(Speciality[[#This Row],[тех1]],"_",Speciality[[#This Row],[Код]])</f>
        <v>Профессиональное обучение_90_14269</v>
      </c>
      <c r="T3350" t="s">
        <v>6290</v>
      </c>
    </row>
    <row r="3351" spans="15:20" x14ac:dyDescent="0.2">
      <c r="O3351" t="s">
        <v>170</v>
      </c>
      <c r="P3351">
        <v>90</v>
      </c>
      <c r="Q3351" t="str">
        <f>CONCATENATE(Speciality[[#This Row],[Программа]],"_",Speciality[[#This Row],[Процент]])</f>
        <v>Профессиональное обучение_90</v>
      </c>
      <c r="R3351" s="66" t="s">
        <v>6291</v>
      </c>
      <c r="S3351" t="str">
        <f>CONCATENATE(Speciality[[#This Row],[тех1]],"_",Speciality[[#This Row],[Код]])</f>
        <v>Профессиональное обучение_90_14271</v>
      </c>
      <c r="T3351" t="s">
        <v>6292</v>
      </c>
    </row>
    <row r="3352" spans="15:20" x14ac:dyDescent="0.2">
      <c r="O3352" t="s">
        <v>170</v>
      </c>
      <c r="P3352">
        <v>90</v>
      </c>
      <c r="Q3352" t="str">
        <f>CONCATENATE(Speciality[[#This Row],[Программа]],"_",Speciality[[#This Row],[Процент]])</f>
        <v>Профессиональное обучение_90</v>
      </c>
      <c r="R3352" s="66" t="s">
        <v>6293</v>
      </c>
      <c r="S3352" t="str">
        <f>CONCATENATE(Speciality[[#This Row],[тех1]],"_",Speciality[[#This Row],[Код]])</f>
        <v>Профессиональное обучение_90_14273</v>
      </c>
      <c r="T3352" t="s">
        <v>6294</v>
      </c>
    </row>
    <row r="3353" spans="15:20" x14ac:dyDescent="0.2">
      <c r="O3353" t="s">
        <v>170</v>
      </c>
      <c r="P3353">
        <v>90</v>
      </c>
      <c r="Q3353" t="str">
        <f>CONCATENATE(Speciality[[#This Row],[Программа]],"_",Speciality[[#This Row],[Процент]])</f>
        <v>Профессиональное обучение_90</v>
      </c>
      <c r="R3353" s="66" t="s">
        <v>6295</v>
      </c>
      <c r="S3353" t="str">
        <f>CONCATENATE(Speciality[[#This Row],[тех1]],"_",Speciality[[#This Row],[Код]])</f>
        <v>Профессиональное обучение_90_14275</v>
      </c>
      <c r="T3353" t="s">
        <v>6296</v>
      </c>
    </row>
    <row r="3354" spans="15:20" x14ac:dyDescent="0.2">
      <c r="O3354" t="s">
        <v>170</v>
      </c>
      <c r="P3354">
        <v>90</v>
      </c>
      <c r="Q3354" t="str">
        <f>CONCATENATE(Speciality[[#This Row],[Программа]],"_",Speciality[[#This Row],[Процент]])</f>
        <v>Профессиональное обучение_90</v>
      </c>
      <c r="R3354" s="66" t="s">
        <v>6297</v>
      </c>
      <c r="S3354" t="str">
        <f>CONCATENATE(Speciality[[#This Row],[тех1]],"_",Speciality[[#This Row],[Код]])</f>
        <v>Профессиональное обучение_90_14277</v>
      </c>
      <c r="T3354" t="s">
        <v>6298</v>
      </c>
    </row>
    <row r="3355" spans="15:20" x14ac:dyDescent="0.2">
      <c r="O3355" t="s">
        <v>170</v>
      </c>
      <c r="P3355">
        <v>90</v>
      </c>
      <c r="Q3355" t="str">
        <f>CONCATENATE(Speciality[[#This Row],[Программа]],"_",Speciality[[#This Row],[Процент]])</f>
        <v>Профессиональное обучение_90</v>
      </c>
      <c r="R3355" s="66" t="s">
        <v>6299</v>
      </c>
      <c r="S3355" t="str">
        <f>CONCATENATE(Speciality[[#This Row],[тех1]],"_",Speciality[[#This Row],[Код]])</f>
        <v>Профессиональное обучение_90_14279</v>
      </c>
      <c r="T3355" t="s">
        <v>6300</v>
      </c>
    </row>
    <row r="3356" spans="15:20" x14ac:dyDescent="0.2">
      <c r="O3356" t="s">
        <v>170</v>
      </c>
      <c r="P3356">
        <v>90</v>
      </c>
      <c r="Q3356" t="str">
        <f>CONCATENATE(Speciality[[#This Row],[Программа]],"_",Speciality[[#This Row],[Процент]])</f>
        <v>Профессиональное обучение_90</v>
      </c>
      <c r="R3356" s="66" t="s">
        <v>6301</v>
      </c>
      <c r="S3356" t="str">
        <f>CONCATENATE(Speciality[[#This Row],[тех1]],"_",Speciality[[#This Row],[Код]])</f>
        <v>Профессиональное обучение_90_14286</v>
      </c>
      <c r="T3356" t="s">
        <v>6302</v>
      </c>
    </row>
    <row r="3357" spans="15:20" x14ac:dyDescent="0.2">
      <c r="O3357" t="s">
        <v>170</v>
      </c>
      <c r="P3357">
        <v>90</v>
      </c>
      <c r="Q3357" t="str">
        <f>CONCATENATE(Speciality[[#This Row],[Программа]],"_",Speciality[[#This Row],[Процент]])</f>
        <v>Профессиональное обучение_90</v>
      </c>
      <c r="R3357" s="66" t="s">
        <v>6303</v>
      </c>
      <c r="S3357" t="str">
        <f>CONCATENATE(Speciality[[#This Row],[тех1]],"_",Speciality[[#This Row],[Код]])</f>
        <v>Профессиональное обучение_90_14288</v>
      </c>
      <c r="T3357" t="s">
        <v>6304</v>
      </c>
    </row>
    <row r="3358" spans="15:20" x14ac:dyDescent="0.2">
      <c r="O3358" t="s">
        <v>170</v>
      </c>
      <c r="P3358">
        <v>90</v>
      </c>
      <c r="Q3358" t="str">
        <f>CONCATENATE(Speciality[[#This Row],[Программа]],"_",Speciality[[#This Row],[Процент]])</f>
        <v>Профессиональное обучение_90</v>
      </c>
      <c r="R3358" s="66" t="s">
        <v>6305</v>
      </c>
      <c r="S3358" t="str">
        <f>CONCATENATE(Speciality[[#This Row],[тех1]],"_",Speciality[[#This Row],[Код]])</f>
        <v>Профессиональное обучение_90_14290</v>
      </c>
      <c r="T3358" t="s">
        <v>6306</v>
      </c>
    </row>
    <row r="3359" spans="15:20" x14ac:dyDescent="0.2">
      <c r="O3359" t="s">
        <v>170</v>
      </c>
      <c r="P3359">
        <v>90</v>
      </c>
      <c r="Q3359" t="str">
        <f>CONCATENATE(Speciality[[#This Row],[Программа]],"_",Speciality[[#This Row],[Процент]])</f>
        <v>Профессиональное обучение_90</v>
      </c>
      <c r="R3359" s="66" t="s">
        <v>6307</v>
      </c>
      <c r="S3359" t="str">
        <f>CONCATENATE(Speciality[[#This Row],[тех1]],"_",Speciality[[#This Row],[Код]])</f>
        <v>Профессиональное обучение_90_14291</v>
      </c>
      <c r="T3359" t="s">
        <v>6308</v>
      </c>
    </row>
    <row r="3360" spans="15:20" x14ac:dyDescent="0.2">
      <c r="O3360" t="s">
        <v>170</v>
      </c>
      <c r="P3360">
        <v>90</v>
      </c>
      <c r="Q3360" t="str">
        <f>CONCATENATE(Speciality[[#This Row],[Программа]],"_",Speciality[[#This Row],[Процент]])</f>
        <v>Профессиональное обучение_90</v>
      </c>
      <c r="R3360" s="66" t="s">
        <v>6309</v>
      </c>
      <c r="S3360" t="str">
        <f>CONCATENATE(Speciality[[#This Row],[тех1]],"_",Speciality[[#This Row],[Код]])</f>
        <v>Профессиональное обучение_90_14293</v>
      </c>
      <c r="T3360" t="s">
        <v>6310</v>
      </c>
    </row>
    <row r="3361" spans="15:20" x14ac:dyDescent="0.2">
      <c r="O3361" t="s">
        <v>170</v>
      </c>
      <c r="P3361">
        <v>90</v>
      </c>
      <c r="Q3361" t="str">
        <f>CONCATENATE(Speciality[[#This Row],[Программа]],"_",Speciality[[#This Row],[Процент]])</f>
        <v>Профессиональное обучение_90</v>
      </c>
      <c r="R3361" s="66" t="s">
        <v>6311</v>
      </c>
      <c r="S3361" t="str">
        <f>CONCATENATE(Speciality[[#This Row],[тех1]],"_",Speciality[[#This Row],[Код]])</f>
        <v>Профессиональное обучение_90_14295</v>
      </c>
      <c r="T3361" t="s">
        <v>6312</v>
      </c>
    </row>
    <row r="3362" spans="15:20" x14ac:dyDescent="0.2">
      <c r="O3362" t="s">
        <v>170</v>
      </c>
      <c r="P3362">
        <v>90</v>
      </c>
      <c r="Q3362" t="str">
        <f>CONCATENATE(Speciality[[#This Row],[Программа]],"_",Speciality[[#This Row],[Процент]])</f>
        <v>Профессиональное обучение_90</v>
      </c>
      <c r="R3362" s="66" t="s">
        <v>6313</v>
      </c>
      <c r="S3362" t="str">
        <f>CONCATENATE(Speciality[[#This Row],[тех1]],"_",Speciality[[#This Row],[Код]])</f>
        <v>Профессиональное обучение_90_14297</v>
      </c>
      <c r="T3362" t="s">
        <v>6314</v>
      </c>
    </row>
    <row r="3363" spans="15:20" x14ac:dyDescent="0.2">
      <c r="O3363" t="s">
        <v>170</v>
      </c>
      <c r="P3363">
        <v>90</v>
      </c>
      <c r="Q3363" t="str">
        <f>CONCATENATE(Speciality[[#This Row],[Программа]],"_",Speciality[[#This Row],[Процент]])</f>
        <v>Профессиональное обучение_90</v>
      </c>
      <c r="R3363" s="66" t="s">
        <v>6315</v>
      </c>
      <c r="S3363" t="str">
        <f>CONCATENATE(Speciality[[#This Row],[тех1]],"_",Speciality[[#This Row],[Код]])</f>
        <v>Профессиональное обучение_90_14299</v>
      </c>
      <c r="T3363" t="s">
        <v>6316</v>
      </c>
    </row>
    <row r="3364" spans="15:20" x14ac:dyDescent="0.2">
      <c r="O3364" t="s">
        <v>170</v>
      </c>
      <c r="P3364">
        <v>90</v>
      </c>
      <c r="Q3364" t="str">
        <f>CONCATENATE(Speciality[[#This Row],[Программа]],"_",Speciality[[#This Row],[Процент]])</f>
        <v>Профессиональное обучение_90</v>
      </c>
      <c r="R3364" s="66" t="s">
        <v>6317</v>
      </c>
      <c r="S3364" t="str">
        <f>CONCATENATE(Speciality[[#This Row],[тех1]],"_",Speciality[[#This Row],[Код]])</f>
        <v>Профессиональное обучение_90_14301</v>
      </c>
      <c r="T3364" t="s">
        <v>6318</v>
      </c>
    </row>
    <row r="3365" spans="15:20" x14ac:dyDescent="0.2">
      <c r="O3365" t="s">
        <v>170</v>
      </c>
      <c r="P3365">
        <v>90</v>
      </c>
      <c r="Q3365" t="str">
        <f>CONCATENATE(Speciality[[#This Row],[Программа]],"_",Speciality[[#This Row],[Процент]])</f>
        <v>Профессиональное обучение_90</v>
      </c>
      <c r="R3365" s="66" t="s">
        <v>6319</v>
      </c>
      <c r="S3365" t="str">
        <f>CONCATENATE(Speciality[[#This Row],[тех1]],"_",Speciality[[#This Row],[Код]])</f>
        <v>Профессиональное обучение_90_14303</v>
      </c>
      <c r="T3365" t="s">
        <v>6320</v>
      </c>
    </row>
    <row r="3366" spans="15:20" x14ac:dyDescent="0.2">
      <c r="O3366" t="s">
        <v>170</v>
      </c>
      <c r="P3366">
        <v>90</v>
      </c>
      <c r="Q3366" t="str">
        <f>CONCATENATE(Speciality[[#This Row],[Программа]],"_",Speciality[[#This Row],[Процент]])</f>
        <v>Профессиональное обучение_90</v>
      </c>
      <c r="R3366" s="66" t="s">
        <v>6321</v>
      </c>
      <c r="S3366" t="str">
        <f>CONCATENATE(Speciality[[#This Row],[тех1]],"_",Speciality[[#This Row],[Код]])</f>
        <v>Профессиональное обучение_90_14305</v>
      </c>
      <c r="T3366" t="s">
        <v>6322</v>
      </c>
    </row>
    <row r="3367" spans="15:20" x14ac:dyDescent="0.2">
      <c r="O3367" t="s">
        <v>170</v>
      </c>
      <c r="P3367">
        <v>90</v>
      </c>
      <c r="Q3367" t="str">
        <f>CONCATENATE(Speciality[[#This Row],[Программа]],"_",Speciality[[#This Row],[Процент]])</f>
        <v>Профессиональное обучение_90</v>
      </c>
      <c r="R3367" s="66" t="s">
        <v>6323</v>
      </c>
      <c r="S3367" t="str">
        <f>CONCATENATE(Speciality[[#This Row],[тех1]],"_",Speciality[[#This Row],[Код]])</f>
        <v>Профессиональное обучение_90_14307</v>
      </c>
      <c r="T3367" t="s">
        <v>6324</v>
      </c>
    </row>
    <row r="3368" spans="15:20" x14ac:dyDescent="0.2">
      <c r="O3368" t="s">
        <v>170</v>
      </c>
      <c r="P3368">
        <v>90</v>
      </c>
      <c r="Q3368" t="str">
        <f>CONCATENATE(Speciality[[#This Row],[Программа]],"_",Speciality[[#This Row],[Процент]])</f>
        <v>Профессиональное обучение_90</v>
      </c>
      <c r="R3368" s="66" t="s">
        <v>6325</v>
      </c>
      <c r="S3368" t="str">
        <f>CONCATENATE(Speciality[[#This Row],[тех1]],"_",Speciality[[#This Row],[Код]])</f>
        <v>Профессиональное обучение_90_14311</v>
      </c>
      <c r="T3368" t="s">
        <v>6326</v>
      </c>
    </row>
    <row r="3369" spans="15:20" x14ac:dyDescent="0.2">
      <c r="O3369" t="s">
        <v>170</v>
      </c>
      <c r="P3369">
        <v>90</v>
      </c>
      <c r="Q3369" t="str">
        <f>CONCATENATE(Speciality[[#This Row],[Программа]],"_",Speciality[[#This Row],[Процент]])</f>
        <v>Профессиональное обучение_90</v>
      </c>
      <c r="R3369" s="66" t="s">
        <v>6327</v>
      </c>
      <c r="S3369" t="str">
        <f>CONCATENATE(Speciality[[#This Row],[тех1]],"_",Speciality[[#This Row],[Код]])</f>
        <v>Профессиональное обучение_90_14313</v>
      </c>
      <c r="T3369" t="s">
        <v>6328</v>
      </c>
    </row>
    <row r="3370" spans="15:20" x14ac:dyDescent="0.2">
      <c r="O3370" t="s">
        <v>170</v>
      </c>
      <c r="P3370">
        <v>90</v>
      </c>
      <c r="Q3370" t="str">
        <f>CONCATENATE(Speciality[[#This Row],[Программа]],"_",Speciality[[#This Row],[Процент]])</f>
        <v>Профессиональное обучение_90</v>
      </c>
      <c r="R3370" s="66" t="s">
        <v>6329</v>
      </c>
      <c r="S3370" t="str">
        <f>CONCATENATE(Speciality[[#This Row],[тех1]],"_",Speciality[[#This Row],[Код]])</f>
        <v>Профессиональное обучение_90_14315</v>
      </c>
      <c r="T3370" t="s">
        <v>6330</v>
      </c>
    </row>
    <row r="3371" spans="15:20" x14ac:dyDescent="0.2">
      <c r="O3371" t="s">
        <v>170</v>
      </c>
      <c r="P3371">
        <v>90</v>
      </c>
      <c r="Q3371" t="str">
        <f>CONCATENATE(Speciality[[#This Row],[Программа]],"_",Speciality[[#This Row],[Процент]])</f>
        <v>Профессиональное обучение_90</v>
      </c>
      <c r="R3371" s="66" t="s">
        <v>6331</v>
      </c>
      <c r="S3371" t="str">
        <f>CONCATENATE(Speciality[[#This Row],[тех1]],"_",Speciality[[#This Row],[Код]])</f>
        <v>Профессиональное обучение_90_14317</v>
      </c>
      <c r="T3371" t="s">
        <v>6332</v>
      </c>
    </row>
    <row r="3372" spans="15:20" x14ac:dyDescent="0.2">
      <c r="O3372" t="s">
        <v>170</v>
      </c>
      <c r="P3372">
        <v>90</v>
      </c>
      <c r="Q3372" t="str">
        <f>CONCATENATE(Speciality[[#This Row],[Программа]],"_",Speciality[[#This Row],[Процент]])</f>
        <v>Профессиональное обучение_90</v>
      </c>
      <c r="R3372" s="66" t="s">
        <v>6333</v>
      </c>
      <c r="S3372" t="str">
        <f>CONCATENATE(Speciality[[#This Row],[тех1]],"_",Speciality[[#This Row],[Код]])</f>
        <v>Профессиональное обучение_90_14319</v>
      </c>
      <c r="T3372" t="s">
        <v>2444</v>
      </c>
    </row>
    <row r="3373" spans="15:20" x14ac:dyDescent="0.2">
      <c r="O3373" t="s">
        <v>170</v>
      </c>
      <c r="P3373">
        <v>90</v>
      </c>
      <c r="Q3373" t="str">
        <f>CONCATENATE(Speciality[[#This Row],[Программа]],"_",Speciality[[#This Row],[Процент]])</f>
        <v>Профессиональное обучение_90</v>
      </c>
      <c r="R3373" s="66" t="s">
        <v>6334</v>
      </c>
      <c r="S3373" t="str">
        <f>CONCATENATE(Speciality[[#This Row],[тех1]],"_",Speciality[[#This Row],[Код]])</f>
        <v>Профессиональное обучение_90_14321</v>
      </c>
      <c r="T3373" t="s">
        <v>2445</v>
      </c>
    </row>
    <row r="3374" spans="15:20" x14ac:dyDescent="0.2">
      <c r="O3374" t="s">
        <v>170</v>
      </c>
      <c r="P3374">
        <v>90</v>
      </c>
      <c r="Q3374" t="str">
        <f>CONCATENATE(Speciality[[#This Row],[Программа]],"_",Speciality[[#This Row],[Процент]])</f>
        <v>Профессиональное обучение_90</v>
      </c>
      <c r="R3374" s="66" t="s">
        <v>6335</v>
      </c>
      <c r="S3374" t="str">
        <f>CONCATENATE(Speciality[[#This Row],[тех1]],"_",Speciality[[#This Row],[Код]])</f>
        <v>Профессиональное обучение_90_14322</v>
      </c>
      <c r="T3374" t="s">
        <v>2446</v>
      </c>
    </row>
    <row r="3375" spans="15:20" x14ac:dyDescent="0.2">
      <c r="O3375" t="s">
        <v>170</v>
      </c>
      <c r="P3375">
        <v>90</v>
      </c>
      <c r="Q3375" t="str">
        <f>CONCATENATE(Speciality[[#This Row],[Программа]],"_",Speciality[[#This Row],[Процент]])</f>
        <v>Профессиональное обучение_90</v>
      </c>
      <c r="R3375" s="66" t="s">
        <v>6336</v>
      </c>
      <c r="S3375" t="str">
        <f>CONCATENATE(Speciality[[#This Row],[тех1]],"_",Speciality[[#This Row],[Код]])</f>
        <v>Профессиональное обучение_90_14324</v>
      </c>
      <c r="T3375" t="s">
        <v>6337</v>
      </c>
    </row>
    <row r="3376" spans="15:20" x14ac:dyDescent="0.2">
      <c r="O3376" t="s">
        <v>170</v>
      </c>
      <c r="P3376">
        <v>90</v>
      </c>
      <c r="Q3376" t="str">
        <f>CONCATENATE(Speciality[[#This Row],[Программа]],"_",Speciality[[#This Row],[Процент]])</f>
        <v>Профессиональное обучение_90</v>
      </c>
      <c r="R3376" s="66" t="s">
        <v>6338</v>
      </c>
      <c r="S3376" t="str">
        <f>CONCATENATE(Speciality[[#This Row],[тех1]],"_",Speciality[[#This Row],[Код]])</f>
        <v>Профессиональное обучение_90_14326</v>
      </c>
      <c r="T3376" t="s">
        <v>6339</v>
      </c>
    </row>
    <row r="3377" spans="15:20" x14ac:dyDescent="0.2">
      <c r="O3377" t="s">
        <v>170</v>
      </c>
      <c r="P3377">
        <v>90</v>
      </c>
      <c r="Q3377" t="str">
        <f>CONCATENATE(Speciality[[#This Row],[Программа]],"_",Speciality[[#This Row],[Процент]])</f>
        <v>Профессиональное обучение_90</v>
      </c>
      <c r="R3377" s="66" t="s">
        <v>6340</v>
      </c>
      <c r="S3377" t="str">
        <f>CONCATENATE(Speciality[[#This Row],[тех1]],"_",Speciality[[#This Row],[Код]])</f>
        <v>Профессиональное обучение_90_14328</v>
      </c>
      <c r="T3377" t="s">
        <v>6341</v>
      </c>
    </row>
    <row r="3378" spans="15:20" x14ac:dyDescent="0.2">
      <c r="O3378" t="s">
        <v>170</v>
      </c>
      <c r="P3378">
        <v>90</v>
      </c>
      <c r="Q3378" t="str">
        <f>CONCATENATE(Speciality[[#This Row],[Программа]],"_",Speciality[[#This Row],[Процент]])</f>
        <v>Профессиональное обучение_90</v>
      </c>
      <c r="R3378" s="66" t="s">
        <v>6342</v>
      </c>
      <c r="S3378" t="str">
        <f>CONCATENATE(Speciality[[#This Row],[тех1]],"_",Speciality[[#This Row],[Код]])</f>
        <v>Профессиональное обучение_90_14330</v>
      </c>
      <c r="T3378" t="s">
        <v>2447</v>
      </c>
    </row>
    <row r="3379" spans="15:20" x14ac:dyDescent="0.2">
      <c r="O3379" t="s">
        <v>170</v>
      </c>
      <c r="P3379">
        <v>90</v>
      </c>
      <c r="Q3379" t="str">
        <f>CONCATENATE(Speciality[[#This Row],[Программа]],"_",Speciality[[#This Row],[Процент]])</f>
        <v>Профессиональное обучение_90</v>
      </c>
      <c r="R3379" s="66" t="s">
        <v>6343</v>
      </c>
      <c r="S3379" t="str">
        <f>CONCATENATE(Speciality[[#This Row],[тех1]],"_",Speciality[[#This Row],[Код]])</f>
        <v>Профессиональное обучение_90_14331</v>
      </c>
      <c r="T3379" t="s">
        <v>6344</v>
      </c>
    </row>
    <row r="3380" spans="15:20" x14ac:dyDescent="0.2">
      <c r="O3380" t="s">
        <v>170</v>
      </c>
      <c r="P3380">
        <v>90</v>
      </c>
      <c r="Q3380" t="str">
        <f>CONCATENATE(Speciality[[#This Row],[Программа]],"_",Speciality[[#This Row],[Процент]])</f>
        <v>Профессиональное обучение_90</v>
      </c>
      <c r="R3380" s="66" t="s">
        <v>6345</v>
      </c>
      <c r="S3380" t="str">
        <f>CONCATENATE(Speciality[[#This Row],[тех1]],"_",Speciality[[#This Row],[Код]])</f>
        <v>Профессиональное обучение_90_14333</v>
      </c>
      <c r="T3380" t="s">
        <v>6346</v>
      </c>
    </row>
    <row r="3381" spans="15:20" x14ac:dyDescent="0.2">
      <c r="O3381" t="s">
        <v>170</v>
      </c>
      <c r="P3381">
        <v>90</v>
      </c>
      <c r="Q3381" t="str">
        <f>CONCATENATE(Speciality[[#This Row],[Программа]],"_",Speciality[[#This Row],[Процент]])</f>
        <v>Профессиональное обучение_90</v>
      </c>
      <c r="R3381" s="66" t="s">
        <v>6347</v>
      </c>
      <c r="S3381" t="str">
        <f>CONCATENATE(Speciality[[#This Row],[тех1]],"_",Speciality[[#This Row],[Код]])</f>
        <v>Профессиональное обучение_90_14335</v>
      </c>
      <c r="T3381" t="s">
        <v>6348</v>
      </c>
    </row>
    <row r="3382" spans="15:20" x14ac:dyDescent="0.2">
      <c r="O3382" t="s">
        <v>170</v>
      </c>
      <c r="P3382">
        <v>90</v>
      </c>
      <c r="Q3382" t="str">
        <f>CONCATENATE(Speciality[[#This Row],[Программа]],"_",Speciality[[#This Row],[Процент]])</f>
        <v>Профессиональное обучение_90</v>
      </c>
      <c r="R3382" s="66" t="s">
        <v>6349</v>
      </c>
      <c r="S3382" t="str">
        <f>CONCATENATE(Speciality[[#This Row],[тех1]],"_",Speciality[[#This Row],[Код]])</f>
        <v>Профессиональное обучение_90_14337</v>
      </c>
      <c r="T3382" t="s">
        <v>6350</v>
      </c>
    </row>
    <row r="3383" spans="15:20" x14ac:dyDescent="0.2">
      <c r="O3383" t="s">
        <v>170</v>
      </c>
      <c r="P3383">
        <v>90</v>
      </c>
      <c r="Q3383" t="str">
        <f>CONCATENATE(Speciality[[#This Row],[Программа]],"_",Speciality[[#This Row],[Процент]])</f>
        <v>Профессиональное обучение_90</v>
      </c>
      <c r="R3383" s="66" t="s">
        <v>6351</v>
      </c>
      <c r="S3383" t="str">
        <f>CONCATENATE(Speciality[[#This Row],[тех1]],"_",Speciality[[#This Row],[Код]])</f>
        <v>Профессиональное обучение_90_14339</v>
      </c>
      <c r="T3383" t="s">
        <v>6352</v>
      </c>
    </row>
    <row r="3384" spans="15:20" x14ac:dyDescent="0.2">
      <c r="O3384" t="s">
        <v>170</v>
      </c>
      <c r="P3384">
        <v>90</v>
      </c>
      <c r="Q3384" t="str">
        <f>CONCATENATE(Speciality[[#This Row],[Программа]],"_",Speciality[[#This Row],[Процент]])</f>
        <v>Профессиональное обучение_90</v>
      </c>
      <c r="R3384" s="66" t="s">
        <v>6353</v>
      </c>
      <c r="S3384" t="str">
        <f>CONCATENATE(Speciality[[#This Row],[тех1]],"_",Speciality[[#This Row],[Код]])</f>
        <v>Профессиональное обучение_90_14341</v>
      </c>
      <c r="T3384" t="s">
        <v>1192</v>
      </c>
    </row>
    <row r="3385" spans="15:20" x14ac:dyDescent="0.2">
      <c r="O3385" t="s">
        <v>170</v>
      </c>
      <c r="P3385">
        <v>90</v>
      </c>
      <c r="Q3385" t="str">
        <f>CONCATENATE(Speciality[[#This Row],[Программа]],"_",Speciality[[#This Row],[Процент]])</f>
        <v>Профессиональное обучение_90</v>
      </c>
      <c r="R3385" s="66" t="s">
        <v>6354</v>
      </c>
      <c r="S3385" t="str">
        <f>CONCATENATE(Speciality[[#This Row],[тех1]],"_",Speciality[[#This Row],[Код]])</f>
        <v>Профессиональное обучение_90_14347</v>
      </c>
      <c r="T3385" t="s">
        <v>6355</v>
      </c>
    </row>
    <row r="3386" spans="15:20" x14ac:dyDescent="0.2">
      <c r="O3386" t="s">
        <v>170</v>
      </c>
      <c r="P3386">
        <v>90</v>
      </c>
      <c r="Q3386" t="str">
        <f>CONCATENATE(Speciality[[#This Row],[Программа]],"_",Speciality[[#This Row],[Процент]])</f>
        <v>Профессиональное обучение_90</v>
      </c>
      <c r="R3386" s="66" t="s">
        <v>6356</v>
      </c>
      <c r="S3386" t="str">
        <f>CONCATENATE(Speciality[[#This Row],[тех1]],"_",Speciality[[#This Row],[Код]])</f>
        <v>Профессиональное обучение_90_14349</v>
      </c>
      <c r="T3386" t="s">
        <v>6357</v>
      </c>
    </row>
    <row r="3387" spans="15:20" x14ac:dyDescent="0.2">
      <c r="O3387" t="s">
        <v>170</v>
      </c>
      <c r="P3387">
        <v>90</v>
      </c>
      <c r="Q3387" t="str">
        <f>CONCATENATE(Speciality[[#This Row],[Программа]],"_",Speciality[[#This Row],[Процент]])</f>
        <v>Профессиональное обучение_90</v>
      </c>
      <c r="R3387" s="66" t="s">
        <v>6358</v>
      </c>
      <c r="S3387" t="str">
        <f>CONCATENATE(Speciality[[#This Row],[тех1]],"_",Speciality[[#This Row],[Код]])</f>
        <v>Профессиональное обучение_90_14351</v>
      </c>
      <c r="T3387" t="s">
        <v>2448</v>
      </c>
    </row>
    <row r="3388" spans="15:20" x14ac:dyDescent="0.2">
      <c r="O3388" t="s">
        <v>170</v>
      </c>
      <c r="P3388">
        <v>90</v>
      </c>
      <c r="Q3388" t="str">
        <f>CONCATENATE(Speciality[[#This Row],[Программа]],"_",Speciality[[#This Row],[Процент]])</f>
        <v>Профессиональное обучение_90</v>
      </c>
      <c r="R3388" s="66" t="s">
        <v>6359</v>
      </c>
      <c r="S3388" t="str">
        <f>CONCATENATE(Speciality[[#This Row],[тех1]],"_",Speciality[[#This Row],[Код]])</f>
        <v>Профессиональное обучение_90_14352</v>
      </c>
      <c r="T3388" t="s">
        <v>2449</v>
      </c>
    </row>
    <row r="3389" spans="15:20" x14ac:dyDescent="0.2">
      <c r="O3389" t="s">
        <v>170</v>
      </c>
      <c r="P3389">
        <v>90</v>
      </c>
      <c r="Q3389" t="str">
        <f>CONCATENATE(Speciality[[#This Row],[Программа]],"_",Speciality[[#This Row],[Процент]])</f>
        <v>Профессиональное обучение_90</v>
      </c>
      <c r="R3389" s="66" t="s">
        <v>6360</v>
      </c>
      <c r="S3389" t="str">
        <f>CONCATENATE(Speciality[[#This Row],[тех1]],"_",Speciality[[#This Row],[Код]])</f>
        <v>Профессиональное обучение_90_14354</v>
      </c>
      <c r="T3389" t="s">
        <v>2450</v>
      </c>
    </row>
    <row r="3390" spans="15:20" x14ac:dyDescent="0.2">
      <c r="O3390" t="s">
        <v>170</v>
      </c>
      <c r="P3390">
        <v>90</v>
      </c>
      <c r="Q3390" t="str">
        <f>CONCATENATE(Speciality[[#This Row],[Программа]],"_",Speciality[[#This Row],[Процент]])</f>
        <v>Профессиональное обучение_90</v>
      </c>
      <c r="R3390" s="66" t="s">
        <v>6361</v>
      </c>
      <c r="S3390" t="str">
        <f>CONCATENATE(Speciality[[#This Row],[тех1]],"_",Speciality[[#This Row],[Код]])</f>
        <v>Профессиональное обучение_90_14356</v>
      </c>
      <c r="T3390" t="s">
        <v>2451</v>
      </c>
    </row>
    <row r="3391" spans="15:20" x14ac:dyDescent="0.2">
      <c r="O3391" t="s">
        <v>170</v>
      </c>
      <c r="P3391">
        <v>90</v>
      </c>
      <c r="Q3391" t="str">
        <f>CONCATENATE(Speciality[[#This Row],[Программа]],"_",Speciality[[#This Row],[Процент]])</f>
        <v>Профессиональное обучение_90</v>
      </c>
      <c r="R3391" s="66" t="s">
        <v>6362</v>
      </c>
      <c r="S3391" t="str">
        <f>CONCATENATE(Speciality[[#This Row],[тех1]],"_",Speciality[[#This Row],[Код]])</f>
        <v>Профессиональное обучение_90_14362</v>
      </c>
      <c r="T3391" t="s">
        <v>6363</v>
      </c>
    </row>
    <row r="3392" spans="15:20" x14ac:dyDescent="0.2">
      <c r="O3392" t="s">
        <v>170</v>
      </c>
      <c r="P3392">
        <v>90</v>
      </c>
      <c r="Q3392" t="str">
        <f>CONCATENATE(Speciality[[#This Row],[Программа]],"_",Speciality[[#This Row],[Процент]])</f>
        <v>Профессиональное обучение_90</v>
      </c>
      <c r="R3392" s="66" t="s">
        <v>6364</v>
      </c>
      <c r="S3392" t="str">
        <f>CONCATENATE(Speciality[[#This Row],[тех1]],"_",Speciality[[#This Row],[Код]])</f>
        <v>Профессиональное обучение_90_14364</v>
      </c>
      <c r="T3392" t="s">
        <v>6365</v>
      </c>
    </row>
    <row r="3393" spans="15:20" x14ac:dyDescent="0.2">
      <c r="O3393" t="s">
        <v>170</v>
      </c>
      <c r="P3393">
        <v>90</v>
      </c>
      <c r="Q3393" t="str">
        <f>CONCATENATE(Speciality[[#This Row],[Программа]],"_",Speciality[[#This Row],[Процент]])</f>
        <v>Профессиональное обучение_90</v>
      </c>
      <c r="R3393" s="66" t="s">
        <v>6366</v>
      </c>
      <c r="S3393" t="str">
        <f>CONCATENATE(Speciality[[#This Row],[тех1]],"_",Speciality[[#This Row],[Код]])</f>
        <v>Профессиональное обучение_90_14368</v>
      </c>
      <c r="T3393" t="s">
        <v>2452</v>
      </c>
    </row>
    <row r="3394" spans="15:20" x14ac:dyDescent="0.2">
      <c r="O3394" t="s">
        <v>170</v>
      </c>
      <c r="P3394">
        <v>90</v>
      </c>
      <c r="Q3394" t="str">
        <f>CONCATENATE(Speciality[[#This Row],[Программа]],"_",Speciality[[#This Row],[Процент]])</f>
        <v>Профессиональное обучение_90</v>
      </c>
      <c r="R3394" s="66" t="s">
        <v>6367</v>
      </c>
      <c r="S3394" t="str">
        <f>CONCATENATE(Speciality[[#This Row],[тех1]],"_",Speciality[[#This Row],[Код]])</f>
        <v>Профессиональное обучение_90_14371</v>
      </c>
      <c r="T3394" t="s">
        <v>6368</v>
      </c>
    </row>
    <row r="3395" spans="15:20" x14ac:dyDescent="0.2">
      <c r="O3395" t="s">
        <v>170</v>
      </c>
      <c r="P3395">
        <v>90</v>
      </c>
      <c r="Q3395" t="str">
        <f>CONCATENATE(Speciality[[#This Row],[Программа]],"_",Speciality[[#This Row],[Процент]])</f>
        <v>Профессиональное обучение_90</v>
      </c>
      <c r="R3395" s="66" t="s">
        <v>6369</v>
      </c>
      <c r="S3395" t="str">
        <f>CONCATENATE(Speciality[[#This Row],[тех1]],"_",Speciality[[#This Row],[Код]])</f>
        <v>Профессиональное обучение_90_14373</v>
      </c>
      <c r="T3395" t="s">
        <v>6370</v>
      </c>
    </row>
    <row r="3396" spans="15:20" x14ac:dyDescent="0.2">
      <c r="O3396" t="s">
        <v>170</v>
      </c>
      <c r="P3396">
        <v>90</v>
      </c>
      <c r="Q3396" t="str">
        <f>CONCATENATE(Speciality[[#This Row],[Программа]],"_",Speciality[[#This Row],[Процент]])</f>
        <v>Профессиональное обучение_90</v>
      </c>
      <c r="R3396" s="66" t="s">
        <v>6371</v>
      </c>
      <c r="S3396" t="str">
        <f>CONCATENATE(Speciality[[#This Row],[тех1]],"_",Speciality[[#This Row],[Код]])</f>
        <v>Профессиональное обучение_90_14375</v>
      </c>
      <c r="T3396" t="s">
        <v>6372</v>
      </c>
    </row>
    <row r="3397" spans="15:20" x14ac:dyDescent="0.2">
      <c r="O3397" t="s">
        <v>170</v>
      </c>
      <c r="P3397">
        <v>90</v>
      </c>
      <c r="Q3397" t="str">
        <f>CONCATENATE(Speciality[[#This Row],[Программа]],"_",Speciality[[#This Row],[Процент]])</f>
        <v>Профессиональное обучение_90</v>
      </c>
      <c r="R3397" s="66" t="s">
        <v>6373</v>
      </c>
      <c r="S3397" t="str">
        <f>CONCATENATE(Speciality[[#This Row],[тех1]],"_",Speciality[[#This Row],[Код]])</f>
        <v>Профессиональное обучение_90_14377</v>
      </c>
      <c r="T3397" t="s">
        <v>6374</v>
      </c>
    </row>
    <row r="3398" spans="15:20" x14ac:dyDescent="0.2">
      <c r="O3398" t="s">
        <v>170</v>
      </c>
      <c r="P3398">
        <v>90</v>
      </c>
      <c r="Q3398" t="str">
        <f>CONCATENATE(Speciality[[#This Row],[Программа]],"_",Speciality[[#This Row],[Процент]])</f>
        <v>Профессиональное обучение_90</v>
      </c>
      <c r="R3398" s="66" t="s">
        <v>6375</v>
      </c>
      <c r="S3398" t="str">
        <f>CONCATENATE(Speciality[[#This Row],[тех1]],"_",Speciality[[#This Row],[Код]])</f>
        <v>Профессиональное обучение_90_14379</v>
      </c>
      <c r="T3398" t="s">
        <v>6376</v>
      </c>
    </row>
    <row r="3399" spans="15:20" x14ac:dyDescent="0.2">
      <c r="O3399" t="s">
        <v>170</v>
      </c>
      <c r="P3399">
        <v>90</v>
      </c>
      <c r="Q3399" t="str">
        <f>CONCATENATE(Speciality[[#This Row],[Программа]],"_",Speciality[[#This Row],[Процент]])</f>
        <v>Профессиональное обучение_90</v>
      </c>
      <c r="R3399" s="66" t="s">
        <v>6377</v>
      </c>
      <c r="S3399" t="str">
        <f>CONCATENATE(Speciality[[#This Row],[тех1]],"_",Speciality[[#This Row],[Код]])</f>
        <v>Профессиональное обучение_90_14381</v>
      </c>
      <c r="T3399" t="s">
        <v>6378</v>
      </c>
    </row>
    <row r="3400" spans="15:20" x14ac:dyDescent="0.2">
      <c r="O3400" t="s">
        <v>170</v>
      </c>
      <c r="P3400">
        <v>90</v>
      </c>
      <c r="Q3400" t="str">
        <f>CONCATENATE(Speciality[[#This Row],[Программа]],"_",Speciality[[#This Row],[Процент]])</f>
        <v>Профессиональное обучение_90</v>
      </c>
      <c r="R3400" s="66" t="s">
        <v>6379</v>
      </c>
      <c r="S3400" t="str">
        <f>CONCATENATE(Speciality[[#This Row],[тех1]],"_",Speciality[[#This Row],[Код]])</f>
        <v>Профессиональное обучение_90_14382</v>
      </c>
      <c r="T3400" t="s">
        <v>6380</v>
      </c>
    </row>
    <row r="3401" spans="15:20" x14ac:dyDescent="0.2">
      <c r="O3401" t="s">
        <v>170</v>
      </c>
      <c r="P3401">
        <v>90</v>
      </c>
      <c r="Q3401" t="str">
        <f>CONCATENATE(Speciality[[#This Row],[Программа]],"_",Speciality[[#This Row],[Процент]])</f>
        <v>Профессиональное обучение_90</v>
      </c>
      <c r="R3401" s="66" t="s">
        <v>6381</v>
      </c>
      <c r="S3401" t="str">
        <f>CONCATENATE(Speciality[[#This Row],[тех1]],"_",Speciality[[#This Row],[Код]])</f>
        <v>Профессиональное обучение_90_14386</v>
      </c>
      <c r="T3401" t="s">
        <v>6382</v>
      </c>
    </row>
    <row r="3402" spans="15:20" x14ac:dyDescent="0.2">
      <c r="O3402" t="s">
        <v>170</v>
      </c>
      <c r="P3402">
        <v>90</v>
      </c>
      <c r="Q3402" t="str">
        <f>CONCATENATE(Speciality[[#This Row],[Программа]],"_",Speciality[[#This Row],[Процент]])</f>
        <v>Профессиональное обучение_90</v>
      </c>
      <c r="R3402" s="66" t="s">
        <v>6383</v>
      </c>
      <c r="S3402" t="str">
        <f>CONCATENATE(Speciality[[#This Row],[тех1]],"_",Speciality[[#This Row],[Код]])</f>
        <v>Профессиональное обучение_90_14388</v>
      </c>
      <c r="T3402" t="s">
        <v>6384</v>
      </c>
    </row>
    <row r="3403" spans="15:20" x14ac:dyDescent="0.2">
      <c r="O3403" t="s">
        <v>170</v>
      </c>
      <c r="P3403">
        <v>90</v>
      </c>
      <c r="Q3403" t="str">
        <f>CONCATENATE(Speciality[[#This Row],[Программа]],"_",Speciality[[#This Row],[Процент]])</f>
        <v>Профессиональное обучение_90</v>
      </c>
      <c r="R3403" s="66" t="s">
        <v>6385</v>
      </c>
      <c r="S3403" t="str">
        <f>CONCATENATE(Speciality[[#This Row],[тех1]],"_",Speciality[[#This Row],[Код]])</f>
        <v>Профессиональное обучение_90_14390</v>
      </c>
      <c r="T3403" t="s">
        <v>6384</v>
      </c>
    </row>
    <row r="3404" spans="15:20" x14ac:dyDescent="0.2">
      <c r="O3404" t="s">
        <v>170</v>
      </c>
      <c r="P3404">
        <v>90</v>
      </c>
      <c r="Q3404" t="str">
        <f>CONCATENATE(Speciality[[#This Row],[Программа]],"_",Speciality[[#This Row],[Процент]])</f>
        <v>Профессиональное обучение_90</v>
      </c>
      <c r="R3404" s="66" t="s">
        <v>6386</v>
      </c>
      <c r="S3404" t="str">
        <f>CONCATENATE(Speciality[[#This Row],[тех1]],"_",Speciality[[#This Row],[Код]])</f>
        <v>Профессиональное обучение_90_14393</v>
      </c>
      <c r="T3404" t="s">
        <v>6387</v>
      </c>
    </row>
    <row r="3405" spans="15:20" x14ac:dyDescent="0.2">
      <c r="O3405" t="s">
        <v>170</v>
      </c>
      <c r="P3405">
        <v>90</v>
      </c>
      <c r="Q3405" t="str">
        <f>CONCATENATE(Speciality[[#This Row],[Программа]],"_",Speciality[[#This Row],[Процент]])</f>
        <v>Профессиональное обучение_90</v>
      </c>
      <c r="R3405" s="66" t="s">
        <v>6388</v>
      </c>
      <c r="S3405" t="str">
        <f>CONCATENATE(Speciality[[#This Row],[тех1]],"_",Speciality[[#This Row],[Код]])</f>
        <v>Профессиональное обучение_90_14397</v>
      </c>
      <c r="T3405" t="s">
        <v>6389</v>
      </c>
    </row>
    <row r="3406" spans="15:20" x14ac:dyDescent="0.2">
      <c r="O3406" t="s">
        <v>170</v>
      </c>
      <c r="P3406">
        <v>90</v>
      </c>
      <c r="Q3406" t="str">
        <f>CONCATENATE(Speciality[[#This Row],[Программа]],"_",Speciality[[#This Row],[Процент]])</f>
        <v>Профессиональное обучение_90</v>
      </c>
      <c r="R3406" s="66" t="s">
        <v>6390</v>
      </c>
      <c r="S3406" t="str">
        <f>CONCATENATE(Speciality[[#This Row],[тех1]],"_",Speciality[[#This Row],[Код]])</f>
        <v>Профессиональное обучение_90_14399</v>
      </c>
      <c r="T3406" t="s">
        <v>6391</v>
      </c>
    </row>
    <row r="3407" spans="15:20" x14ac:dyDescent="0.2">
      <c r="O3407" t="s">
        <v>170</v>
      </c>
      <c r="P3407">
        <v>90</v>
      </c>
      <c r="Q3407" t="str">
        <f>CONCATENATE(Speciality[[#This Row],[Программа]],"_",Speciality[[#This Row],[Процент]])</f>
        <v>Профессиональное обучение_90</v>
      </c>
      <c r="R3407" s="66" t="s">
        <v>6392</v>
      </c>
      <c r="S3407" t="str">
        <f>CONCATENATE(Speciality[[#This Row],[тех1]],"_",Speciality[[#This Row],[Код]])</f>
        <v>Профессиональное обучение_90_14401</v>
      </c>
      <c r="T3407" t="s">
        <v>6393</v>
      </c>
    </row>
    <row r="3408" spans="15:20" x14ac:dyDescent="0.2">
      <c r="O3408" t="s">
        <v>170</v>
      </c>
      <c r="P3408">
        <v>90</v>
      </c>
      <c r="Q3408" t="str">
        <f>CONCATENATE(Speciality[[#This Row],[Программа]],"_",Speciality[[#This Row],[Процент]])</f>
        <v>Профессиональное обучение_90</v>
      </c>
      <c r="R3408" s="66" t="s">
        <v>6394</v>
      </c>
      <c r="S3408" t="str">
        <f>CONCATENATE(Speciality[[#This Row],[тех1]],"_",Speciality[[#This Row],[Код]])</f>
        <v>Профессиональное обучение_90_14403</v>
      </c>
      <c r="T3408" t="s">
        <v>6395</v>
      </c>
    </row>
    <row r="3409" spans="15:20" x14ac:dyDescent="0.2">
      <c r="O3409" t="s">
        <v>170</v>
      </c>
      <c r="P3409">
        <v>90</v>
      </c>
      <c r="Q3409" t="str">
        <f>CONCATENATE(Speciality[[#This Row],[Программа]],"_",Speciality[[#This Row],[Процент]])</f>
        <v>Профессиональное обучение_90</v>
      </c>
      <c r="R3409" s="66" t="s">
        <v>6396</v>
      </c>
      <c r="S3409" t="str">
        <f>CONCATENATE(Speciality[[#This Row],[тех1]],"_",Speciality[[#This Row],[Код]])</f>
        <v>Профессиональное обучение_90_14405</v>
      </c>
      <c r="T3409" t="s">
        <v>6397</v>
      </c>
    </row>
    <row r="3410" spans="15:20" x14ac:dyDescent="0.2">
      <c r="O3410" t="s">
        <v>170</v>
      </c>
      <c r="P3410">
        <v>90</v>
      </c>
      <c r="Q3410" t="str">
        <f>CONCATENATE(Speciality[[#This Row],[Программа]],"_",Speciality[[#This Row],[Процент]])</f>
        <v>Профессиональное обучение_90</v>
      </c>
      <c r="R3410" s="66" t="s">
        <v>6398</v>
      </c>
      <c r="S3410" t="str">
        <f>CONCATENATE(Speciality[[#This Row],[тех1]],"_",Speciality[[#This Row],[Код]])</f>
        <v>Профессиональное обучение_90_14411</v>
      </c>
      <c r="T3410" t="s">
        <v>6399</v>
      </c>
    </row>
    <row r="3411" spans="15:20" x14ac:dyDescent="0.2">
      <c r="O3411" t="s">
        <v>170</v>
      </c>
      <c r="P3411">
        <v>90</v>
      </c>
      <c r="Q3411" t="str">
        <f>CONCATENATE(Speciality[[#This Row],[Программа]],"_",Speciality[[#This Row],[Процент]])</f>
        <v>Профессиональное обучение_90</v>
      </c>
      <c r="R3411" s="66" t="s">
        <v>6400</v>
      </c>
      <c r="S3411" t="str">
        <f>CONCATENATE(Speciality[[#This Row],[тех1]],"_",Speciality[[#This Row],[Код]])</f>
        <v>Профессиональное обучение_90_14413</v>
      </c>
      <c r="T3411" t="s">
        <v>6401</v>
      </c>
    </row>
    <row r="3412" spans="15:20" x14ac:dyDescent="0.2">
      <c r="O3412" t="s">
        <v>170</v>
      </c>
      <c r="P3412">
        <v>90</v>
      </c>
      <c r="Q3412" t="str">
        <f>CONCATENATE(Speciality[[#This Row],[Программа]],"_",Speciality[[#This Row],[Процент]])</f>
        <v>Профессиональное обучение_90</v>
      </c>
      <c r="R3412" s="66" t="s">
        <v>6402</v>
      </c>
      <c r="S3412" t="str">
        <f>CONCATENATE(Speciality[[#This Row],[тех1]],"_",Speciality[[#This Row],[Код]])</f>
        <v>Профессиональное обучение_90_14415</v>
      </c>
      <c r="T3412" t="s">
        <v>6403</v>
      </c>
    </row>
    <row r="3413" spans="15:20" x14ac:dyDescent="0.2">
      <c r="O3413" t="s">
        <v>170</v>
      </c>
      <c r="P3413">
        <v>90</v>
      </c>
      <c r="Q3413" t="str">
        <f>CONCATENATE(Speciality[[#This Row],[Программа]],"_",Speciality[[#This Row],[Процент]])</f>
        <v>Профессиональное обучение_90</v>
      </c>
      <c r="R3413" s="66" t="s">
        <v>6404</v>
      </c>
      <c r="S3413" t="str">
        <f>CONCATENATE(Speciality[[#This Row],[тех1]],"_",Speciality[[#This Row],[Код]])</f>
        <v>Профессиональное обучение_90_14416</v>
      </c>
      <c r="T3413" t="s">
        <v>6405</v>
      </c>
    </row>
    <row r="3414" spans="15:20" x14ac:dyDescent="0.2">
      <c r="O3414" t="s">
        <v>170</v>
      </c>
      <c r="P3414">
        <v>90</v>
      </c>
      <c r="Q3414" t="str">
        <f>CONCATENATE(Speciality[[#This Row],[Программа]],"_",Speciality[[#This Row],[Процент]])</f>
        <v>Профессиональное обучение_90</v>
      </c>
      <c r="R3414" s="66" t="s">
        <v>6406</v>
      </c>
      <c r="S3414" t="str">
        <f>CONCATENATE(Speciality[[#This Row],[тех1]],"_",Speciality[[#This Row],[Код]])</f>
        <v>Профессиональное обучение_90_14420</v>
      </c>
      <c r="T3414" t="s">
        <v>6407</v>
      </c>
    </row>
    <row r="3415" spans="15:20" x14ac:dyDescent="0.2">
      <c r="O3415" t="s">
        <v>170</v>
      </c>
      <c r="P3415">
        <v>90</v>
      </c>
      <c r="Q3415" t="str">
        <f>CONCATENATE(Speciality[[#This Row],[Программа]],"_",Speciality[[#This Row],[Процент]])</f>
        <v>Профессиональное обучение_90</v>
      </c>
      <c r="R3415" s="66" t="s">
        <v>6408</v>
      </c>
      <c r="S3415" t="str">
        <f>CONCATENATE(Speciality[[#This Row],[тех1]],"_",Speciality[[#This Row],[Код]])</f>
        <v>Профессиональное обучение_90_14422</v>
      </c>
      <c r="T3415" t="s">
        <v>6409</v>
      </c>
    </row>
    <row r="3416" spans="15:20" x14ac:dyDescent="0.2">
      <c r="O3416" t="s">
        <v>170</v>
      </c>
      <c r="P3416">
        <v>90</v>
      </c>
      <c r="Q3416" t="str">
        <f>CONCATENATE(Speciality[[#This Row],[Программа]],"_",Speciality[[#This Row],[Процент]])</f>
        <v>Профессиональное обучение_90</v>
      </c>
      <c r="R3416" s="66" t="s">
        <v>6410</v>
      </c>
      <c r="S3416" t="str">
        <f>CONCATENATE(Speciality[[#This Row],[тех1]],"_",Speciality[[#This Row],[Код]])</f>
        <v>Профессиональное обучение_90_14424</v>
      </c>
      <c r="T3416" t="s">
        <v>6411</v>
      </c>
    </row>
    <row r="3417" spans="15:20" x14ac:dyDescent="0.2">
      <c r="O3417" t="s">
        <v>170</v>
      </c>
      <c r="P3417">
        <v>90</v>
      </c>
      <c r="Q3417" t="str">
        <f>CONCATENATE(Speciality[[#This Row],[Программа]],"_",Speciality[[#This Row],[Процент]])</f>
        <v>Профессиональное обучение_90</v>
      </c>
      <c r="R3417" s="66" t="s">
        <v>6412</v>
      </c>
      <c r="S3417" t="str">
        <f>CONCATENATE(Speciality[[#This Row],[тех1]],"_",Speciality[[#This Row],[Код]])</f>
        <v>Профессиональное обучение_90_14426</v>
      </c>
      <c r="T3417" t="s">
        <v>2453</v>
      </c>
    </row>
    <row r="3418" spans="15:20" x14ac:dyDescent="0.2">
      <c r="O3418" t="s">
        <v>170</v>
      </c>
      <c r="P3418">
        <v>90</v>
      </c>
      <c r="Q3418" t="str">
        <f>CONCATENATE(Speciality[[#This Row],[Программа]],"_",Speciality[[#This Row],[Процент]])</f>
        <v>Профессиональное обучение_90</v>
      </c>
      <c r="R3418" s="66" t="s">
        <v>6413</v>
      </c>
      <c r="S3418" t="str">
        <f>CONCATENATE(Speciality[[#This Row],[тех1]],"_",Speciality[[#This Row],[Код]])</f>
        <v>Профессиональное обучение_90_14427</v>
      </c>
      <c r="T3418" t="s">
        <v>2454</v>
      </c>
    </row>
    <row r="3419" spans="15:20" x14ac:dyDescent="0.2">
      <c r="O3419" t="s">
        <v>170</v>
      </c>
      <c r="P3419">
        <v>90</v>
      </c>
      <c r="Q3419" t="str">
        <f>CONCATENATE(Speciality[[#This Row],[Программа]],"_",Speciality[[#This Row],[Процент]])</f>
        <v>Профессиональное обучение_90</v>
      </c>
      <c r="R3419" s="66" t="s">
        <v>6414</v>
      </c>
      <c r="S3419" t="str">
        <f>CONCATENATE(Speciality[[#This Row],[тех1]],"_",Speciality[[#This Row],[Код]])</f>
        <v>Профессиональное обучение_90_14429</v>
      </c>
      <c r="T3419" t="s">
        <v>2455</v>
      </c>
    </row>
    <row r="3420" spans="15:20" x14ac:dyDescent="0.2">
      <c r="O3420" t="s">
        <v>170</v>
      </c>
      <c r="P3420">
        <v>90</v>
      </c>
      <c r="Q3420" t="str">
        <f>CONCATENATE(Speciality[[#This Row],[Программа]],"_",Speciality[[#This Row],[Процент]])</f>
        <v>Профессиональное обучение_90</v>
      </c>
      <c r="R3420" s="66" t="s">
        <v>6415</v>
      </c>
      <c r="S3420" t="str">
        <f>CONCATENATE(Speciality[[#This Row],[тех1]],"_",Speciality[[#This Row],[Код]])</f>
        <v>Профессиональное обучение_90_14431</v>
      </c>
      <c r="T3420" t="s">
        <v>2456</v>
      </c>
    </row>
    <row r="3421" spans="15:20" x14ac:dyDescent="0.2">
      <c r="O3421" t="s">
        <v>170</v>
      </c>
      <c r="P3421">
        <v>90</v>
      </c>
      <c r="Q3421" t="str">
        <f>CONCATENATE(Speciality[[#This Row],[Программа]],"_",Speciality[[#This Row],[Процент]])</f>
        <v>Профессиональное обучение_90</v>
      </c>
      <c r="R3421" s="66" t="s">
        <v>6416</v>
      </c>
      <c r="S3421" t="str">
        <f>CONCATENATE(Speciality[[#This Row],[тех1]],"_",Speciality[[#This Row],[Код]])</f>
        <v>Профессиональное обучение_90_14433</v>
      </c>
      <c r="T3421" t="s">
        <v>6417</v>
      </c>
    </row>
    <row r="3422" spans="15:20" x14ac:dyDescent="0.2">
      <c r="O3422" t="s">
        <v>170</v>
      </c>
      <c r="P3422">
        <v>90</v>
      </c>
      <c r="Q3422" t="str">
        <f>CONCATENATE(Speciality[[#This Row],[Программа]],"_",Speciality[[#This Row],[Процент]])</f>
        <v>Профессиональное обучение_90</v>
      </c>
      <c r="R3422" s="66" t="s">
        <v>6418</v>
      </c>
      <c r="S3422" t="str">
        <f>CONCATENATE(Speciality[[#This Row],[тех1]],"_",Speciality[[#This Row],[Код]])</f>
        <v>Профессиональное обучение_90_14435</v>
      </c>
      <c r="T3422" t="s">
        <v>6419</v>
      </c>
    </row>
    <row r="3423" spans="15:20" x14ac:dyDescent="0.2">
      <c r="O3423" t="s">
        <v>170</v>
      </c>
      <c r="P3423">
        <v>90</v>
      </c>
      <c r="Q3423" t="str">
        <f>CONCATENATE(Speciality[[#This Row],[Программа]],"_",Speciality[[#This Row],[Процент]])</f>
        <v>Профессиональное обучение_90</v>
      </c>
      <c r="R3423" s="66" t="s">
        <v>6420</v>
      </c>
      <c r="S3423" t="str">
        <f>CONCATENATE(Speciality[[#This Row],[тех1]],"_",Speciality[[#This Row],[Код]])</f>
        <v>Профессиональное обучение_90_14437</v>
      </c>
      <c r="T3423" t="s">
        <v>6421</v>
      </c>
    </row>
    <row r="3424" spans="15:20" x14ac:dyDescent="0.2">
      <c r="O3424" t="s">
        <v>170</v>
      </c>
      <c r="P3424">
        <v>90</v>
      </c>
      <c r="Q3424" t="str">
        <f>CONCATENATE(Speciality[[#This Row],[Программа]],"_",Speciality[[#This Row],[Процент]])</f>
        <v>Профессиональное обучение_90</v>
      </c>
      <c r="R3424" s="66" t="s">
        <v>6422</v>
      </c>
      <c r="S3424" t="str">
        <f>CONCATENATE(Speciality[[#This Row],[тех1]],"_",Speciality[[#This Row],[Код]])</f>
        <v>Профессиональное обучение_90_14438</v>
      </c>
      <c r="T3424" t="s">
        <v>6423</v>
      </c>
    </row>
    <row r="3425" spans="15:20" x14ac:dyDescent="0.2">
      <c r="O3425" t="s">
        <v>170</v>
      </c>
      <c r="P3425">
        <v>90</v>
      </c>
      <c r="Q3425" t="str">
        <f>CONCATENATE(Speciality[[#This Row],[Программа]],"_",Speciality[[#This Row],[Процент]])</f>
        <v>Профессиональное обучение_90</v>
      </c>
      <c r="R3425" s="66" t="s">
        <v>6424</v>
      </c>
      <c r="S3425" t="str">
        <f>CONCATENATE(Speciality[[#This Row],[тех1]],"_",Speciality[[#This Row],[Код]])</f>
        <v>Профессиональное обучение_90_14440</v>
      </c>
      <c r="T3425" t="s">
        <v>6425</v>
      </c>
    </row>
    <row r="3426" spans="15:20" x14ac:dyDescent="0.2">
      <c r="O3426" t="s">
        <v>170</v>
      </c>
      <c r="P3426">
        <v>90</v>
      </c>
      <c r="Q3426" t="str">
        <f>CONCATENATE(Speciality[[#This Row],[Программа]],"_",Speciality[[#This Row],[Процент]])</f>
        <v>Профессиональное обучение_90</v>
      </c>
      <c r="R3426" s="66" t="s">
        <v>6426</v>
      </c>
      <c r="S3426" t="str">
        <f>CONCATENATE(Speciality[[#This Row],[тех1]],"_",Speciality[[#This Row],[Код]])</f>
        <v>Профессиональное обучение_90_14442</v>
      </c>
      <c r="T3426" t="s">
        <v>6427</v>
      </c>
    </row>
    <row r="3427" spans="15:20" x14ac:dyDescent="0.2">
      <c r="O3427" t="s">
        <v>170</v>
      </c>
      <c r="P3427">
        <v>90</v>
      </c>
      <c r="Q3427" t="str">
        <f>CONCATENATE(Speciality[[#This Row],[Программа]],"_",Speciality[[#This Row],[Процент]])</f>
        <v>Профессиональное обучение_90</v>
      </c>
      <c r="R3427" s="66" t="s">
        <v>6428</v>
      </c>
      <c r="S3427" t="str">
        <f>CONCATENATE(Speciality[[#This Row],[тех1]],"_",Speciality[[#This Row],[Код]])</f>
        <v>Профессиональное обучение_90_14444</v>
      </c>
      <c r="T3427" t="s">
        <v>6429</v>
      </c>
    </row>
    <row r="3428" spans="15:20" x14ac:dyDescent="0.2">
      <c r="O3428" t="s">
        <v>170</v>
      </c>
      <c r="P3428">
        <v>90</v>
      </c>
      <c r="Q3428" t="str">
        <f>CONCATENATE(Speciality[[#This Row],[Программа]],"_",Speciality[[#This Row],[Процент]])</f>
        <v>Профессиональное обучение_90</v>
      </c>
      <c r="R3428" s="66" t="s">
        <v>6430</v>
      </c>
      <c r="S3428" t="str">
        <f>CONCATENATE(Speciality[[#This Row],[тех1]],"_",Speciality[[#This Row],[Код]])</f>
        <v>Профессиональное обучение_90_14448</v>
      </c>
      <c r="T3428" t="s">
        <v>6431</v>
      </c>
    </row>
    <row r="3429" spans="15:20" x14ac:dyDescent="0.2">
      <c r="O3429" t="s">
        <v>170</v>
      </c>
      <c r="P3429">
        <v>90</v>
      </c>
      <c r="Q3429" t="str">
        <f>CONCATENATE(Speciality[[#This Row],[Программа]],"_",Speciality[[#This Row],[Процент]])</f>
        <v>Профессиональное обучение_90</v>
      </c>
      <c r="R3429" s="66" t="s">
        <v>6432</v>
      </c>
      <c r="S3429" t="str">
        <f>CONCATENATE(Speciality[[#This Row],[тех1]],"_",Speciality[[#This Row],[Код]])</f>
        <v>Профессиональное обучение_90_14450</v>
      </c>
      <c r="T3429" t="s">
        <v>6433</v>
      </c>
    </row>
    <row r="3430" spans="15:20" x14ac:dyDescent="0.2">
      <c r="O3430" t="s">
        <v>170</v>
      </c>
      <c r="P3430">
        <v>90</v>
      </c>
      <c r="Q3430" t="str">
        <f>CONCATENATE(Speciality[[#This Row],[Программа]],"_",Speciality[[#This Row],[Процент]])</f>
        <v>Профессиональное обучение_90</v>
      </c>
      <c r="R3430" s="66" t="s">
        <v>6434</v>
      </c>
      <c r="S3430" t="str">
        <f>CONCATENATE(Speciality[[#This Row],[тех1]],"_",Speciality[[#This Row],[Код]])</f>
        <v>Профессиональное обучение_90_14452</v>
      </c>
      <c r="T3430" t="s">
        <v>6435</v>
      </c>
    </row>
    <row r="3431" spans="15:20" x14ac:dyDescent="0.2">
      <c r="O3431" t="s">
        <v>170</v>
      </c>
      <c r="P3431">
        <v>90</v>
      </c>
      <c r="Q3431" t="str">
        <f>CONCATENATE(Speciality[[#This Row],[Программа]],"_",Speciality[[#This Row],[Процент]])</f>
        <v>Профессиональное обучение_90</v>
      </c>
      <c r="R3431" s="66" t="s">
        <v>6436</v>
      </c>
      <c r="S3431" t="str">
        <f>CONCATENATE(Speciality[[#This Row],[тех1]],"_",Speciality[[#This Row],[Код]])</f>
        <v>Профессиональное обучение_90_14454</v>
      </c>
      <c r="T3431" t="s">
        <v>6437</v>
      </c>
    </row>
    <row r="3432" spans="15:20" x14ac:dyDescent="0.2">
      <c r="O3432" t="s">
        <v>170</v>
      </c>
      <c r="P3432">
        <v>90</v>
      </c>
      <c r="Q3432" t="str">
        <f>CONCATENATE(Speciality[[#This Row],[Программа]],"_",Speciality[[#This Row],[Процент]])</f>
        <v>Профессиональное обучение_90</v>
      </c>
      <c r="R3432" s="66" t="s">
        <v>6438</v>
      </c>
      <c r="S3432" t="str">
        <f>CONCATENATE(Speciality[[#This Row],[тех1]],"_",Speciality[[#This Row],[Код]])</f>
        <v>Профессиональное обучение_90_14455</v>
      </c>
      <c r="T3432" t="s">
        <v>6439</v>
      </c>
    </row>
    <row r="3433" spans="15:20" x14ac:dyDescent="0.2">
      <c r="O3433" t="s">
        <v>170</v>
      </c>
      <c r="P3433">
        <v>90</v>
      </c>
      <c r="Q3433" t="str">
        <f>CONCATENATE(Speciality[[#This Row],[Программа]],"_",Speciality[[#This Row],[Процент]])</f>
        <v>Профессиональное обучение_90</v>
      </c>
      <c r="R3433" s="66" t="s">
        <v>6440</v>
      </c>
      <c r="S3433" t="str">
        <f>CONCATENATE(Speciality[[#This Row],[тех1]],"_",Speciality[[#This Row],[Код]])</f>
        <v>Профессиональное обучение_90_14456</v>
      </c>
      <c r="T3433" t="s">
        <v>6441</v>
      </c>
    </row>
    <row r="3434" spans="15:20" x14ac:dyDescent="0.2">
      <c r="O3434" t="s">
        <v>170</v>
      </c>
      <c r="P3434">
        <v>90</v>
      </c>
      <c r="Q3434" t="str">
        <f>CONCATENATE(Speciality[[#This Row],[Программа]],"_",Speciality[[#This Row],[Процент]])</f>
        <v>Профессиональное обучение_90</v>
      </c>
      <c r="R3434" s="66" t="s">
        <v>6442</v>
      </c>
      <c r="S3434" t="str">
        <f>CONCATENATE(Speciality[[#This Row],[тех1]],"_",Speciality[[#This Row],[Код]])</f>
        <v>Профессиональное обучение_90_14457</v>
      </c>
      <c r="T3434" t="s">
        <v>6443</v>
      </c>
    </row>
    <row r="3435" spans="15:20" x14ac:dyDescent="0.2">
      <c r="O3435" t="s">
        <v>170</v>
      </c>
      <c r="P3435">
        <v>90</v>
      </c>
      <c r="Q3435" t="str">
        <f>CONCATENATE(Speciality[[#This Row],[Программа]],"_",Speciality[[#This Row],[Процент]])</f>
        <v>Профессиональное обучение_90</v>
      </c>
      <c r="R3435" s="66" t="s">
        <v>6444</v>
      </c>
      <c r="S3435" t="str">
        <f>CONCATENATE(Speciality[[#This Row],[тех1]],"_",Speciality[[#This Row],[Код]])</f>
        <v>Профессиональное обучение_90_14458</v>
      </c>
      <c r="T3435" t="s">
        <v>6445</v>
      </c>
    </row>
    <row r="3436" spans="15:20" x14ac:dyDescent="0.2">
      <c r="O3436" t="s">
        <v>170</v>
      </c>
      <c r="P3436">
        <v>90</v>
      </c>
      <c r="Q3436" t="str">
        <f>CONCATENATE(Speciality[[#This Row],[Программа]],"_",Speciality[[#This Row],[Процент]])</f>
        <v>Профессиональное обучение_90</v>
      </c>
      <c r="R3436" s="66" t="s">
        <v>6446</v>
      </c>
      <c r="S3436" t="str">
        <f>CONCATENATE(Speciality[[#This Row],[тех1]],"_",Speciality[[#This Row],[Код]])</f>
        <v>Профессиональное обучение_90_14460</v>
      </c>
      <c r="T3436" t="s">
        <v>6447</v>
      </c>
    </row>
    <row r="3437" spans="15:20" x14ac:dyDescent="0.2">
      <c r="O3437" t="s">
        <v>170</v>
      </c>
      <c r="P3437">
        <v>90</v>
      </c>
      <c r="Q3437" t="str">
        <f>CONCATENATE(Speciality[[#This Row],[Программа]],"_",Speciality[[#This Row],[Процент]])</f>
        <v>Профессиональное обучение_90</v>
      </c>
      <c r="R3437" s="66" t="s">
        <v>6448</v>
      </c>
      <c r="S3437" t="str">
        <f>CONCATENATE(Speciality[[#This Row],[тех1]],"_",Speciality[[#This Row],[Код]])</f>
        <v>Профессиональное обучение_90_14461</v>
      </c>
      <c r="T3437" t="s">
        <v>6449</v>
      </c>
    </row>
    <row r="3438" spans="15:20" x14ac:dyDescent="0.2">
      <c r="O3438" t="s">
        <v>170</v>
      </c>
      <c r="P3438">
        <v>90</v>
      </c>
      <c r="Q3438" t="str">
        <f>CONCATENATE(Speciality[[#This Row],[Программа]],"_",Speciality[[#This Row],[Процент]])</f>
        <v>Профессиональное обучение_90</v>
      </c>
      <c r="R3438" s="66" t="s">
        <v>6450</v>
      </c>
      <c r="S3438" t="str">
        <f>CONCATENATE(Speciality[[#This Row],[тех1]],"_",Speciality[[#This Row],[Код]])</f>
        <v>Профессиональное обучение_90_14463</v>
      </c>
      <c r="T3438" t="s">
        <v>6451</v>
      </c>
    </row>
    <row r="3439" spans="15:20" x14ac:dyDescent="0.2">
      <c r="O3439" t="s">
        <v>170</v>
      </c>
      <c r="P3439">
        <v>90</v>
      </c>
      <c r="Q3439" t="str">
        <f>CONCATENATE(Speciality[[#This Row],[Программа]],"_",Speciality[[#This Row],[Процент]])</f>
        <v>Профессиональное обучение_90</v>
      </c>
      <c r="R3439" s="66" t="s">
        <v>6452</v>
      </c>
      <c r="S3439" t="str">
        <f>CONCATENATE(Speciality[[#This Row],[тех1]],"_",Speciality[[#This Row],[Код]])</f>
        <v>Профессиональное обучение_90_14465</v>
      </c>
      <c r="T3439" t="s">
        <v>6453</v>
      </c>
    </row>
    <row r="3440" spans="15:20" x14ac:dyDescent="0.2">
      <c r="O3440" t="s">
        <v>170</v>
      </c>
      <c r="P3440">
        <v>90</v>
      </c>
      <c r="Q3440" t="str">
        <f>CONCATENATE(Speciality[[#This Row],[Программа]],"_",Speciality[[#This Row],[Процент]])</f>
        <v>Профессиональное обучение_90</v>
      </c>
      <c r="R3440" s="66" t="s">
        <v>6454</v>
      </c>
      <c r="S3440" t="str">
        <f>CONCATENATE(Speciality[[#This Row],[тех1]],"_",Speciality[[#This Row],[Код]])</f>
        <v>Профессиональное обучение_90_14474</v>
      </c>
      <c r="T3440" t="s">
        <v>6455</v>
      </c>
    </row>
    <row r="3441" spans="15:20" x14ac:dyDescent="0.2">
      <c r="O3441" t="s">
        <v>170</v>
      </c>
      <c r="P3441">
        <v>90</v>
      </c>
      <c r="Q3441" t="str">
        <f>CONCATENATE(Speciality[[#This Row],[Программа]],"_",Speciality[[#This Row],[Процент]])</f>
        <v>Профессиональное обучение_90</v>
      </c>
      <c r="R3441" s="66" t="s">
        <v>6456</v>
      </c>
      <c r="S3441" t="str">
        <f>CONCATENATE(Speciality[[#This Row],[тех1]],"_",Speciality[[#This Row],[Код]])</f>
        <v>Профессиональное обучение_90_14476</v>
      </c>
      <c r="T3441" t="s">
        <v>6457</v>
      </c>
    </row>
    <row r="3442" spans="15:20" x14ac:dyDescent="0.2">
      <c r="O3442" t="s">
        <v>170</v>
      </c>
      <c r="P3442">
        <v>90</v>
      </c>
      <c r="Q3442" t="str">
        <f>CONCATENATE(Speciality[[#This Row],[Программа]],"_",Speciality[[#This Row],[Процент]])</f>
        <v>Профессиональное обучение_90</v>
      </c>
      <c r="R3442" s="66" t="s">
        <v>6458</v>
      </c>
      <c r="S3442" t="str">
        <f>CONCATENATE(Speciality[[#This Row],[тех1]],"_",Speciality[[#This Row],[Код]])</f>
        <v>Профессиональное обучение_90_14478</v>
      </c>
      <c r="T3442" t="s">
        <v>6459</v>
      </c>
    </row>
    <row r="3443" spans="15:20" x14ac:dyDescent="0.2">
      <c r="O3443" t="s">
        <v>170</v>
      </c>
      <c r="P3443">
        <v>90</v>
      </c>
      <c r="Q3443" t="str">
        <f>CONCATENATE(Speciality[[#This Row],[Программа]],"_",Speciality[[#This Row],[Процент]])</f>
        <v>Профессиональное обучение_90</v>
      </c>
      <c r="R3443" s="66" t="s">
        <v>6460</v>
      </c>
      <c r="S3443" t="str">
        <f>CONCATENATE(Speciality[[#This Row],[тех1]],"_",Speciality[[#This Row],[Код]])</f>
        <v>Профессиональное обучение_90_14480</v>
      </c>
      <c r="T3443" t="s">
        <v>6461</v>
      </c>
    </row>
    <row r="3444" spans="15:20" x14ac:dyDescent="0.2">
      <c r="O3444" t="s">
        <v>170</v>
      </c>
      <c r="P3444">
        <v>90</v>
      </c>
      <c r="Q3444" t="str">
        <f>CONCATENATE(Speciality[[#This Row],[Программа]],"_",Speciality[[#This Row],[Процент]])</f>
        <v>Профессиональное обучение_90</v>
      </c>
      <c r="R3444" s="66" t="s">
        <v>6462</v>
      </c>
      <c r="S3444" t="str">
        <f>CONCATENATE(Speciality[[#This Row],[тех1]],"_",Speciality[[#This Row],[Код]])</f>
        <v>Профессиональное обучение_90_14482</v>
      </c>
      <c r="T3444" t="s">
        <v>6463</v>
      </c>
    </row>
    <row r="3445" spans="15:20" x14ac:dyDescent="0.2">
      <c r="O3445" t="s">
        <v>170</v>
      </c>
      <c r="P3445">
        <v>90</v>
      </c>
      <c r="Q3445" t="str">
        <f>CONCATENATE(Speciality[[#This Row],[Программа]],"_",Speciality[[#This Row],[Процент]])</f>
        <v>Профессиональное обучение_90</v>
      </c>
      <c r="R3445" s="66" t="s">
        <v>6464</v>
      </c>
      <c r="S3445" t="str">
        <f>CONCATENATE(Speciality[[#This Row],[тех1]],"_",Speciality[[#This Row],[Код]])</f>
        <v>Профессиональное обучение_90_14483</v>
      </c>
      <c r="T3445" t="s">
        <v>6465</v>
      </c>
    </row>
    <row r="3446" spans="15:20" x14ac:dyDescent="0.2">
      <c r="O3446" t="s">
        <v>170</v>
      </c>
      <c r="P3446">
        <v>90</v>
      </c>
      <c r="Q3446" t="str">
        <f>CONCATENATE(Speciality[[#This Row],[Программа]],"_",Speciality[[#This Row],[Процент]])</f>
        <v>Профессиональное обучение_90</v>
      </c>
      <c r="R3446" s="66" t="s">
        <v>6466</v>
      </c>
      <c r="S3446" t="str">
        <f>CONCATENATE(Speciality[[#This Row],[тех1]],"_",Speciality[[#This Row],[Код]])</f>
        <v>Профессиональное обучение_90_14487</v>
      </c>
      <c r="T3446" t="s">
        <v>6467</v>
      </c>
    </row>
    <row r="3447" spans="15:20" x14ac:dyDescent="0.2">
      <c r="O3447" t="s">
        <v>170</v>
      </c>
      <c r="P3447">
        <v>90</v>
      </c>
      <c r="Q3447" t="str">
        <f>CONCATENATE(Speciality[[#This Row],[Программа]],"_",Speciality[[#This Row],[Процент]])</f>
        <v>Профессиональное обучение_90</v>
      </c>
      <c r="R3447" s="66" t="s">
        <v>6468</v>
      </c>
      <c r="S3447" t="str">
        <f>CONCATENATE(Speciality[[#This Row],[тех1]],"_",Speciality[[#This Row],[Код]])</f>
        <v>Профессиональное обучение_90_14489</v>
      </c>
      <c r="T3447" t="s">
        <v>6469</v>
      </c>
    </row>
    <row r="3448" spans="15:20" x14ac:dyDescent="0.2">
      <c r="O3448" t="s">
        <v>170</v>
      </c>
      <c r="P3448">
        <v>90</v>
      </c>
      <c r="Q3448" t="str">
        <f>CONCATENATE(Speciality[[#This Row],[Программа]],"_",Speciality[[#This Row],[Процент]])</f>
        <v>Профессиональное обучение_90</v>
      </c>
      <c r="R3448" s="66" t="s">
        <v>6470</v>
      </c>
      <c r="S3448" t="str">
        <f>CONCATENATE(Speciality[[#This Row],[тех1]],"_",Speciality[[#This Row],[Код]])</f>
        <v>Профессиональное обучение_90_14491</v>
      </c>
      <c r="T3448" t="s">
        <v>6471</v>
      </c>
    </row>
    <row r="3449" spans="15:20" x14ac:dyDescent="0.2">
      <c r="O3449" t="s">
        <v>170</v>
      </c>
      <c r="P3449">
        <v>90</v>
      </c>
      <c r="Q3449" t="str">
        <f>CONCATENATE(Speciality[[#This Row],[Программа]],"_",Speciality[[#This Row],[Процент]])</f>
        <v>Профессиональное обучение_90</v>
      </c>
      <c r="R3449" s="66" t="s">
        <v>6472</v>
      </c>
      <c r="S3449" t="str">
        <f>CONCATENATE(Speciality[[#This Row],[тех1]],"_",Speciality[[#This Row],[Код]])</f>
        <v>Профессиональное обучение_90_14493</v>
      </c>
      <c r="T3449" t="s">
        <v>6473</v>
      </c>
    </row>
    <row r="3450" spans="15:20" x14ac:dyDescent="0.2">
      <c r="O3450" t="s">
        <v>170</v>
      </c>
      <c r="P3450">
        <v>90</v>
      </c>
      <c r="Q3450" t="str">
        <f>CONCATENATE(Speciality[[#This Row],[Программа]],"_",Speciality[[#This Row],[Процент]])</f>
        <v>Профессиональное обучение_90</v>
      </c>
      <c r="R3450" s="66" t="s">
        <v>6474</v>
      </c>
      <c r="S3450" t="str">
        <f>CONCATENATE(Speciality[[#This Row],[тех1]],"_",Speciality[[#This Row],[Код]])</f>
        <v>Профессиональное обучение_90_14495</v>
      </c>
      <c r="T3450" t="s">
        <v>6475</v>
      </c>
    </row>
    <row r="3451" spans="15:20" x14ac:dyDescent="0.2">
      <c r="O3451" t="s">
        <v>170</v>
      </c>
      <c r="P3451">
        <v>90</v>
      </c>
      <c r="Q3451" t="str">
        <f>CONCATENATE(Speciality[[#This Row],[Программа]],"_",Speciality[[#This Row],[Процент]])</f>
        <v>Профессиональное обучение_90</v>
      </c>
      <c r="R3451" s="66" t="s">
        <v>6476</v>
      </c>
      <c r="S3451" t="str">
        <f>CONCATENATE(Speciality[[#This Row],[тех1]],"_",Speciality[[#This Row],[Код]])</f>
        <v>Профессиональное обучение_90_14497</v>
      </c>
      <c r="T3451" t="s">
        <v>6477</v>
      </c>
    </row>
    <row r="3452" spans="15:20" x14ac:dyDescent="0.2">
      <c r="O3452" t="s">
        <v>170</v>
      </c>
      <c r="P3452">
        <v>90</v>
      </c>
      <c r="Q3452" t="str">
        <f>CONCATENATE(Speciality[[#This Row],[Программа]],"_",Speciality[[#This Row],[Процент]])</f>
        <v>Профессиональное обучение_90</v>
      </c>
      <c r="R3452" s="66" t="s">
        <v>6478</v>
      </c>
      <c r="S3452" t="str">
        <f>CONCATENATE(Speciality[[#This Row],[тех1]],"_",Speciality[[#This Row],[Код]])</f>
        <v>Профессиональное обучение_90_14499</v>
      </c>
      <c r="T3452" t="s">
        <v>6479</v>
      </c>
    </row>
    <row r="3453" spans="15:20" x14ac:dyDescent="0.2">
      <c r="O3453" t="s">
        <v>170</v>
      </c>
      <c r="P3453">
        <v>90</v>
      </c>
      <c r="Q3453" t="str">
        <f>CONCATENATE(Speciality[[#This Row],[Программа]],"_",Speciality[[#This Row],[Процент]])</f>
        <v>Профессиональное обучение_90</v>
      </c>
      <c r="R3453" s="66" t="s">
        <v>6480</v>
      </c>
      <c r="S3453" t="str">
        <f>CONCATENATE(Speciality[[#This Row],[тех1]],"_",Speciality[[#This Row],[Код]])</f>
        <v>Профессиональное обучение_90_14501</v>
      </c>
      <c r="T3453" t="s">
        <v>6481</v>
      </c>
    </row>
    <row r="3454" spans="15:20" x14ac:dyDescent="0.2">
      <c r="O3454" t="s">
        <v>170</v>
      </c>
      <c r="P3454">
        <v>90</v>
      </c>
      <c r="Q3454" t="str">
        <f>CONCATENATE(Speciality[[#This Row],[Программа]],"_",Speciality[[#This Row],[Процент]])</f>
        <v>Профессиональное обучение_90</v>
      </c>
      <c r="R3454" s="66" t="s">
        <v>6482</v>
      </c>
      <c r="S3454" t="str">
        <f>CONCATENATE(Speciality[[#This Row],[тех1]],"_",Speciality[[#This Row],[Код]])</f>
        <v>Профессиональное обучение_90_14502</v>
      </c>
      <c r="T3454" t="s">
        <v>6483</v>
      </c>
    </row>
    <row r="3455" spans="15:20" x14ac:dyDescent="0.2">
      <c r="O3455" t="s">
        <v>170</v>
      </c>
      <c r="P3455">
        <v>90</v>
      </c>
      <c r="Q3455" t="str">
        <f>CONCATENATE(Speciality[[#This Row],[Программа]],"_",Speciality[[#This Row],[Процент]])</f>
        <v>Профессиональное обучение_90</v>
      </c>
      <c r="R3455" s="66" t="s">
        <v>6484</v>
      </c>
      <c r="S3455" t="str">
        <f>CONCATENATE(Speciality[[#This Row],[тех1]],"_",Speciality[[#This Row],[Код]])</f>
        <v>Профессиональное обучение_90_14504</v>
      </c>
      <c r="T3455" t="s">
        <v>1702</v>
      </c>
    </row>
    <row r="3456" spans="15:20" x14ac:dyDescent="0.2">
      <c r="O3456" t="s">
        <v>170</v>
      </c>
      <c r="P3456">
        <v>90</v>
      </c>
      <c r="Q3456" t="str">
        <f>CONCATENATE(Speciality[[#This Row],[Программа]],"_",Speciality[[#This Row],[Процент]])</f>
        <v>Профессиональное обучение_90</v>
      </c>
      <c r="R3456" s="66" t="s">
        <v>6485</v>
      </c>
      <c r="S3456" t="str">
        <f>CONCATENATE(Speciality[[#This Row],[тех1]],"_",Speciality[[#This Row],[Код]])</f>
        <v>Профессиональное обучение_90_14506</v>
      </c>
      <c r="T3456" t="s">
        <v>6486</v>
      </c>
    </row>
    <row r="3457" spans="15:20" x14ac:dyDescent="0.2">
      <c r="O3457" t="s">
        <v>170</v>
      </c>
      <c r="P3457">
        <v>90</v>
      </c>
      <c r="Q3457" t="str">
        <f>CONCATENATE(Speciality[[#This Row],[Программа]],"_",Speciality[[#This Row],[Процент]])</f>
        <v>Профессиональное обучение_90</v>
      </c>
      <c r="R3457" s="66" t="s">
        <v>6487</v>
      </c>
      <c r="S3457" t="str">
        <f>CONCATENATE(Speciality[[#This Row],[тех1]],"_",Speciality[[#This Row],[Код]])</f>
        <v>Профессиональное обучение_90_14508</v>
      </c>
      <c r="T3457" t="s">
        <v>6488</v>
      </c>
    </row>
    <row r="3458" spans="15:20" x14ac:dyDescent="0.2">
      <c r="O3458" t="s">
        <v>170</v>
      </c>
      <c r="P3458">
        <v>90</v>
      </c>
      <c r="Q3458" t="str">
        <f>CONCATENATE(Speciality[[#This Row],[Программа]],"_",Speciality[[#This Row],[Процент]])</f>
        <v>Профессиональное обучение_90</v>
      </c>
      <c r="R3458" s="66" t="s">
        <v>6489</v>
      </c>
      <c r="S3458" t="str">
        <f>CONCATENATE(Speciality[[#This Row],[тех1]],"_",Speciality[[#This Row],[Код]])</f>
        <v>Профессиональное обучение_90_14510</v>
      </c>
      <c r="T3458" t="s">
        <v>6490</v>
      </c>
    </row>
    <row r="3459" spans="15:20" x14ac:dyDescent="0.2">
      <c r="O3459" t="s">
        <v>170</v>
      </c>
      <c r="P3459">
        <v>90</v>
      </c>
      <c r="Q3459" t="str">
        <f>CONCATENATE(Speciality[[#This Row],[Программа]],"_",Speciality[[#This Row],[Процент]])</f>
        <v>Профессиональное обучение_90</v>
      </c>
      <c r="R3459" s="66" t="s">
        <v>6491</v>
      </c>
      <c r="S3459" t="str">
        <f>CONCATENATE(Speciality[[#This Row],[тех1]],"_",Speciality[[#This Row],[Код]])</f>
        <v>Профессиональное обучение_90_14512</v>
      </c>
      <c r="T3459" t="s">
        <v>6492</v>
      </c>
    </row>
    <row r="3460" spans="15:20" x14ac:dyDescent="0.2">
      <c r="O3460" t="s">
        <v>170</v>
      </c>
      <c r="P3460">
        <v>90</v>
      </c>
      <c r="Q3460" t="str">
        <f>CONCATENATE(Speciality[[#This Row],[Программа]],"_",Speciality[[#This Row],[Процент]])</f>
        <v>Профессиональное обучение_90</v>
      </c>
      <c r="R3460" s="66" t="s">
        <v>6493</v>
      </c>
      <c r="S3460" t="str">
        <f>CONCATENATE(Speciality[[#This Row],[тех1]],"_",Speciality[[#This Row],[Код]])</f>
        <v>Профессиональное обучение_90_14514</v>
      </c>
      <c r="T3460" t="s">
        <v>6494</v>
      </c>
    </row>
    <row r="3461" spans="15:20" x14ac:dyDescent="0.2">
      <c r="O3461" t="s">
        <v>170</v>
      </c>
      <c r="P3461">
        <v>90</v>
      </c>
      <c r="Q3461" t="str">
        <f>CONCATENATE(Speciality[[#This Row],[Программа]],"_",Speciality[[#This Row],[Процент]])</f>
        <v>Профессиональное обучение_90</v>
      </c>
      <c r="R3461" s="66" t="s">
        <v>6495</v>
      </c>
      <c r="S3461" t="str">
        <f>CONCATENATE(Speciality[[#This Row],[тех1]],"_",Speciality[[#This Row],[Код]])</f>
        <v>Профессиональное обучение_90_14516</v>
      </c>
      <c r="T3461" t="s">
        <v>6496</v>
      </c>
    </row>
    <row r="3462" spans="15:20" x14ac:dyDescent="0.2">
      <c r="O3462" t="s">
        <v>170</v>
      </c>
      <c r="P3462">
        <v>90</v>
      </c>
      <c r="Q3462" t="str">
        <f>CONCATENATE(Speciality[[#This Row],[Программа]],"_",Speciality[[#This Row],[Процент]])</f>
        <v>Профессиональное обучение_90</v>
      </c>
      <c r="R3462" s="66" t="s">
        <v>6497</v>
      </c>
      <c r="S3462" t="str">
        <f>CONCATENATE(Speciality[[#This Row],[тех1]],"_",Speciality[[#This Row],[Код]])</f>
        <v>Профессиональное обучение_90_14518</v>
      </c>
      <c r="T3462" t="s">
        <v>6498</v>
      </c>
    </row>
    <row r="3463" spans="15:20" x14ac:dyDescent="0.2">
      <c r="O3463" t="s">
        <v>170</v>
      </c>
      <c r="P3463">
        <v>90</v>
      </c>
      <c r="Q3463" t="str">
        <f>CONCATENATE(Speciality[[#This Row],[Программа]],"_",Speciality[[#This Row],[Процент]])</f>
        <v>Профессиональное обучение_90</v>
      </c>
      <c r="R3463" s="66" t="s">
        <v>6499</v>
      </c>
      <c r="S3463" t="str">
        <f>CONCATENATE(Speciality[[#This Row],[тех1]],"_",Speciality[[#This Row],[Код]])</f>
        <v>Профессиональное обучение_90_14520</v>
      </c>
      <c r="T3463" t="s">
        <v>6500</v>
      </c>
    </row>
    <row r="3464" spans="15:20" x14ac:dyDescent="0.2">
      <c r="O3464" t="s">
        <v>170</v>
      </c>
      <c r="P3464">
        <v>90</v>
      </c>
      <c r="Q3464" t="str">
        <f>CONCATENATE(Speciality[[#This Row],[Программа]],"_",Speciality[[#This Row],[Процент]])</f>
        <v>Профессиональное обучение_90</v>
      </c>
      <c r="R3464" s="66" t="s">
        <v>6501</v>
      </c>
      <c r="S3464" t="str">
        <f>CONCATENATE(Speciality[[#This Row],[тех1]],"_",Speciality[[#This Row],[Код]])</f>
        <v>Профессиональное обучение_90_14522</v>
      </c>
      <c r="T3464" t="s">
        <v>6502</v>
      </c>
    </row>
    <row r="3465" spans="15:20" x14ac:dyDescent="0.2">
      <c r="O3465" t="s">
        <v>170</v>
      </c>
      <c r="P3465">
        <v>90</v>
      </c>
      <c r="Q3465" t="str">
        <f>CONCATENATE(Speciality[[#This Row],[Программа]],"_",Speciality[[#This Row],[Процент]])</f>
        <v>Профессиональное обучение_90</v>
      </c>
      <c r="R3465" s="66" t="s">
        <v>6503</v>
      </c>
      <c r="S3465" t="str">
        <f>CONCATENATE(Speciality[[#This Row],[тех1]],"_",Speciality[[#This Row],[Код]])</f>
        <v>Профессиональное обучение_90_14523</v>
      </c>
      <c r="T3465" t="s">
        <v>6504</v>
      </c>
    </row>
    <row r="3466" spans="15:20" x14ac:dyDescent="0.2">
      <c r="O3466" t="s">
        <v>170</v>
      </c>
      <c r="P3466">
        <v>90</v>
      </c>
      <c r="Q3466" t="str">
        <f>CONCATENATE(Speciality[[#This Row],[Программа]],"_",Speciality[[#This Row],[Процент]])</f>
        <v>Профессиональное обучение_90</v>
      </c>
      <c r="R3466" s="66" t="s">
        <v>6505</v>
      </c>
      <c r="S3466" t="str">
        <f>CONCATENATE(Speciality[[#This Row],[тех1]],"_",Speciality[[#This Row],[Код]])</f>
        <v>Профессиональное обучение_90_14525</v>
      </c>
      <c r="T3466" t="s">
        <v>6506</v>
      </c>
    </row>
    <row r="3467" spans="15:20" x14ac:dyDescent="0.2">
      <c r="O3467" t="s">
        <v>170</v>
      </c>
      <c r="P3467">
        <v>90</v>
      </c>
      <c r="Q3467" t="str">
        <f>CONCATENATE(Speciality[[#This Row],[Программа]],"_",Speciality[[#This Row],[Процент]])</f>
        <v>Профессиональное обучение_90</v>
      </c>
      <c r="R3467" s="66" t="s">
        <v>6507</v>
      </c>
      <c r="S3467" t="str">
        <f>CONCATENATE(Speciality[[#This Row],[тех1]],"_",Speciality[[#This Row],[Код]])</f>
        <v>Профессиональное обучение_90_14527</v>
      </c>
      <c r="T3467" t="s">
        <v>2457</v>
      </c>
    </row>
    <row r="3468" spans="15:20" x14ac:dyDescent="0.2">
      <c r="O3468" t="s">
        <v>170</v>
      </c>
      <c r="P3468">
        <v>90</v>
      </c>
      <c r="Q3468" t="str">
        <f>CONCATENATE(Speciality[[#This Row],[Программа]],"_",Speciality[[#This Row],[Процент]])</f>
        <v>Профессиональное обучение_90</v>
      </c>
      <c r="R3468" s="66" t="s">
        <v>6508</v>
      </c>
      <c r="S3468" t="str">
        <f>CONCATENATE(Speciality[[#This Row],[тех1]],"_",Speciality[[#This Row],[Код]])</f>
        <v>Профессиональное обучение_90_14530</v>
      </c>
      <c r="T3468" t="s">
        <v>6509</v>
      </c>
    </row>
    <row r="3469" spans="15:20" x14ac:dyDescent="0.2">
      <c r="O3469" t="s">
        <v>170</v>
      </c>
      <c r="P3469">
        <v>90</v>
      </c>
      <c r="Q3469" t="str">
        <f>CONCATENATE(Speciality[[#This Row],[Программа]],"_",Speciality[[#This Row],[Процент]])</f>
        <v>Профессиональное обучение_90</v>
      </c>
      <c r="R3469" s="66" t="s">
        <v>6510</v>
      </c>
      <c r="S3469" t="str">
        <f>CONCATENATE(Speciality[[#This Row],[тех1]],"_",Speciality[[#This Row],[Код]])</f>
        <v>Профессиональное обучение_90_14532</v>
      </c>
      <c r="T3469" t="s">
        <v>6511</v>
      </c>
    </row>
    <row r="3470" spans="15:20" x14ac:dyDescent="0.2">
      <c r="O3470" t="s">
        <v>170</v>
      </c>
      <c r="P3470">
        <v>90</v>
      </c>
      <c r="Q3470" t="str">
        <f>CONCATENATE(Speciality[[#This Row],[Программа]],"_",Speciality[[#This Row],[Процент]])</f>
        <v>Профессиональное обучение_90</v>
      </c>
      <c r="R3470" s="66" t="s">
        <v>6512</v>
      </c>
      <c r="S3470" t="str">
        <f>CONCATENATE(Speciality[[#This Row],[тех1]],"_",Speciality[[#This Row],[Код]])</f>
        <v>Профессиональное обучение_90_14534</v>
      </c>
      <c r="T3470" t="s">
        <v>6513</v>
      </c>
    </row>
    <row r="3471" spans="15:20" x14ac:dyDescent="0.2">
      <c r="O3471" t="s">
        <v>170</v>
      </c>
      <c r="P3471">
        <v>90</v>
      </c>
      <c r="Q3471" t="str">
        <f>CONCATENATE(Speciality[[#This Row],[Программа]],"_",Speciality[[#This Row],[Процент]])</f>
        <v>Профессиональное обучение_90</v>
      </c>
      <c r="R3471" s="66" t="s">
        <v>6514</v>
      </c>
      <c r="S3471" t="str">
        <f>CONCATENATE(Speciality[[#This Row],[тех1]],"_",Speciality[[#This Row],[Код]])</f>
        <v>Профессиональное обучение_90_14536</v>
      </c>
      <c r="T3471" t="s">
        <v>6513</v>
      </c>
    </row>
    <row r="3472" spans="15:20" x14ac:dyDescent="0.2">
      <c r="O3472" t="s">
        <v>170</v>
      </c>
      <c r="P3472">
        <v>90</v>
      </c>
      <c r="Q3472" t="str">
        <f>CONCATENATE(Speciality[[#This Row],[Программа]],"_",Speciality[[#This Row],[Процент]])</f>
        <v>Профессиональное обучение_90</v>
      </c>
      <c r="R3472" s="66" t="s">
        <v>6515</v>
      </c>
      <c r="S3472" t="str">
        <f>CONCATENATE(Speciality[[#This Row],[тех1]],"_",Speciality[[#This Row],[Код]])</f>
        <v>Профессиональное обучение_90_14537</v>
      </c>
      <c r="T3472" t="s">
        <v>6516</v>
      </c>
    </row>
    <row r="3473" spans="15:20" x14ac:dyDescent="0.2">
      <c r="O3473" t="s">
        <v>170</v>
      </c>
      <c r="P3473">
        <v>90</v>
      </c>
      <c r="Q3473" t="str">
        <f>CONCATENATE(Speciality[[#This Row],[Программа]],"_",Speciality[[#This Row],[Процент]])</f>
        <v>Профессиональное обучение_90</v>
      </c>
      <c r="R3473" s="66" t="s">
        <v>6517</v>
      </c>
      <c r="S3473" t="str">
        <f>CONCATENATE(Speciality[[#This Row],[тех1]],"_",Speciality[[#This Row],[Код]])</f>
        <v>Профессиональное обучение_90_14539</v>
      </c>
      <c r="T3473" t="s">
        <v>6518</v>
      </c>
    </row>
    <row r="3474" spans="15:20" x14ac:dyDescent="0.2">
      <c r="O3474" t="s">
        <v>170</v>
      </c>
      <c r="P3474">
        <v>90</v>
      </c>
      <c r="Q3474" t="str">
        <f>CONCATENATE(Speciality[[#This Row],[Программа]],"_",Speciality[[#This Row],[Процент]])</f>
        <v>Профессиональное обучение_90</v>
      </c>
      <c r="R3474" s="66" t="s">
        <v>6519</v>
      </c>
      <c r="S3474" t="str">
        <f>CONCATENATE(Speciality[[#This Row],[тех1]],"_",Speciality[[#This Row],[Код]])</f>
        <v>Профессиональное обучение_90_14541</v>
      </c>
      <c r="T3474" t="s">
        <v>6520</v>
      </c>
    </row>
    <row r="3475" spans="15:20" x14ac:dyDescent="0.2">
      <c r="O3475" t="s">
        <v>170</v>
      </c>
      <c r="P3475">
        <v>90</v>
      </c>
      <c r="Q3475" t="str">
        <f>CONCATENATE(Speciality[[#This Row],[Программа]],"_",Speciality[[#This Row],[Процент]])</f>
        <v>Профессиональное обучение_90</v>
      </c>
      <c r="R3475" s="66" t="s">
        <v>6521</v>
      </c>
      <c r="S3475" t="str">
        <f>CONCATENATE(Speciality[[#This Row],[тех1]],"_",Speciality[[#This Row],[Код]])</f>
        <v>Профессиональное обучение_90_14544</v>
      </c>
      <c r="T3475" t="s">
        <v>6522</v>
      </c>
    </row>
    <row r="3476" spans="15:20" x14ac:dyDescent="0.2">
      <c r="O3476" t="s">
        <v>170</v>
      </c>
      <c r="P3476">
        <v>90</v>
      </c>
      <c r="Q3476" t="str">
        <f>CONCATENATE(Speciality[[#This Row],[Программа]],"_",Speciality[[#This Row],[Процент]])</f>
        <v>Профессиональное обучение_90</v>
      </c>
      <c r="R3476" s="66" t="s">
        <v>6523</v>
      </c>
      <c r="S3476" t="str">
        <f>CONCATENATE(Speciality[[#This Row],[тех1]],"_",Speciality[[#This Row],[Код]])</f>
        <v>Профессиональное обучение_90_14546</v>
      </c>
      <c r="T3476" t="s">
        <v>6524</v>
      </c>
    </row>
    <row r="3477" spans="15:20" x14ac:dyDescent="0.2">
      <c r="O3477" t="s">
        <v>170</v>
      </c>
      <c r="P3477">
        <v>90</v>
      </c>
      <c r="Q3477" t="str">
        <f>CONCATENATE(Speciality[[#This Row],[Программа]],"_",Speciality[[#This Row],[Процент]])</f>
        <v>Профессиональное обучение_90</v>
      </c>
      <c r="R3477" s="66" t="s">
        <v>6525</v>
      </c>
      <c r="S3477" t="str">
        <f>CONCATENATE(Speciality[[#This Row],[тех1]],"_",Speciality[[#This Row],[Код]])</f>
        <v>Профессиональное обучение_90_14552</v>
      </c>
      <c r="T3477" t="s">
        <v>6526</v>
      </c>
    </row>
    <row r="3478" spans="15:20" x14ac:dyDescent="0.2">
      <c r="O3478" t="s">
        <v>170</v>
      </c>
      <c r="P3478">
        <v>90</v>
      </c>
      <c r="Q3478" t="str">
        <f>CONCATENATE(Speciality[[#This Row],[Программа]],"_",Speciality[[#This Row],[Процент]])</f>
        <v>Профессиональное обучение_90</v>
      </c>
      <c r="R3478" s="66" t="s">
        <v>6527</v>
      </c>
      <c r="S3478" t="str">
        <f>CONCATENATE(Speciality[[#This Row],[тех1]],"_",Speciality[[#This Row],[Код]])</f>
        <v>Профессиональное обучение_90_14554</v>
      </c>
      <c r="T3478" t="s">
        <v>6528</v>
      </c>
    </row>
    <row r="3479" spans="15:20" x14ac:dyDescent="0.2">
      <c r="O3479" t="s">
        <v>170</v>
      </c>
      <c r="P3479">
        <v>90</v>
      </c>
      <c r="Q3479" t="str">
        <f>CONCATENATE(Speciality[[#This Row],[Программа]],"_",Speciality[[#This Row],[Процент]])</f>
        <v>Профессиональное обучение_90</v>
      </c>
      <c r="R3479" s="66" t="s">
        <v>6529</v>
      </c>
      <c r="S3479" t="str">
        <f>CONCATENATE(Speciality[[#This Row],[тех1]],"_",Speciality[[#This Row],[Код]])</f>
        <v>Профессиональное обучение_90_14556</v>
      </c>
      <c r="T3479" t="s">
        <v>6530</v>
      </c>
    </row>
    <row r="3480" spans="15:20" x14ac:dyDescent="0.2">
      <c r="O3480" t="s">
        <v>170</v>
      </c>
      <c r="P3480">
        <v>90</v>
      </c>
      <c r="Q3480" t="str">
        <f>CONCATENATE(Speciality[[#This Row],[Программа]],"_",Speciality[[#This Row],[Процент]])</f>
        <v>Профессиональное обучение_90</v>
      </c>
      <c r="R3480" s="66" t="s">
        <v>6531</v>
      </c>
      <c r="S3480" t="str">
        <f>CONCATENATE(Speciality[[#This Row],[тех1]],"_",Speciality[[#This Row],[Код]])</f>
        <v>Профессиональное обучение_90_14558</v>
      </c>
      <c r="T3480" t="s">
        <v>6532</v>
      </c>
    </row>
    <row r="3481" spans="15:20" x14ac:dyDescent="0.2">
      <c r="O3481" t="s">
        <v>170</v>
      </c>
      <c r="P3481">
        <v>90</v>
      </c>
      <c r="Q3481" t="str">
        <f>CONCATENATE(Speciality[[#This Row],[Программа]],"_",Speciality[[#This Row],[Процент]])</f>
        <v>Профессиональное обучение_90</v>
      </c>
      <c r="R3481" s="66" t="s">
        <v>6533</v>
      </c>
      <c r="S3481" t="str">
        <f>CONCATENATE(Speciality[[#This Row],[тех1]],"_",Speciality[[#This Row],[Код]])</f>
        <v>Профессиональное обучение_90_14566</v>
      </c>
      <c r="T3481" t="s">
        <v>6534</v>
      </c>
    </row>
    <row r="3482" spans="15:20" x14ac:dyDescent="0.2">
      <c r="O3482" t="s">
        <v>170</v>
      </c>
      <c r="P3482">
        <v>90</v>
      </c>
      <c r="Q3482" t="str">
        <f>CONCATENATE(Speciality[[#This Row],[Программа]],"_",Speciality[[#This Row],[Процент]])</f>
        <v>Профессиональное обучение_90</v>
      </c>
      <c r="R3482" s="66" t="s">
        <v>6535</v>
      </c>
      <c r="S3482" t="str">
        <f>CONCATENATE(Speciality[[#This Row],[тех1]],"_",Speciality[[#This Row],[Код]])</f>
        <v>Профессиональное обучение_90_14568</v>
      </c>
      <c r="T3482" t="s">
        <v>6536</v>
      </c>
    </row>
    <row r="3483" spans="15:20" x14ac:dyDescent="0.2">
      <c r="O3483" t="s">
        <v>170</v>
      </c>
      <c r="P3483">
        <v>90</v>
      </c>
      <c r="Q3483" t="str">
        <f>CONCATENATE(Speciality[[#This Row],[Программа]],"_",Speciality[[#This Row],[Процент]])</f>
        <v>Профессиональное обучение_90</v>
      </c>
      <c r="R3483" s="66" t="s">
        <v>6537</v>
      </c>
      <c r="S3483" t="str">
        <f>CONCATENATE(Speciality[[#This Row],[тех1]],"_",Speciality[[#This Row],[Код]])</f>
        <v>Профессиональное обучение_90_14569</v>
      </c>
      <c r="T3483" t="s">
        <v>6538</v>
      </c>
    </row>
    <row r="3484" spans="15:20" x14ac:dyDescent="0.2">
      <c r="O3484" t="s">
        <v>170</v>
      </c>
      <c r="P3484">
        <v>90</v>
      </c>
      <c r="Q3484" t="str">
        <f>CONCATENATE(Speciality[[#This Row],[Программа]],"_",Speciality[[#This Row],[Процент]])</f>
        <v>Профессиональное обучение_90</v>
      </c>
      <c r="R3484" s="66" t="s">
        <v>6539</v>
      </c>
      <c r="S3484" t="str">
        <f>CONCATENATE(Speciality[[#This Row],[тех1]],"_",Speciality[[#This Row],[Код]])</f>
        <v>Профессиональное обучение_90_14571</v>
      </c>
      <c r="T3484" t="s">
        <v>6540</v>
      </c>
    </row>
    <row r="3485" spans="15:20" x14ac:dyDescent="0.2">
      <c r="O3485" t="s">
        <v>170</v>
      </c>
      <c r="P3485">
        <v>90</v>
      </c>
      <c r="Q3485" t="str">
        <f>CONCATENATE(Speciality[[#This Row],[Программа]],"_",Speciality[[#This Row],[Процент]])</f>
        <v>Профессиональное обучение_90</v>
      </c>
      <c r="R3485" s="66" t="s">
        <v>6541</v>
      </c>
      <c r="S3485" t="str">
        <f>CONCATENATE(Speciality[[#This Row],[тех1]],"_",Speciality[[#This Row],[Код]])</f>
        <v>Профессиональное обучение_90_14573</v>
      </c>
      <c r="T3485" t="s">
        <v>6542</v>
      </c>
    </row>
    <row r="3486" spans="15:20" x14ac:dyDescent="0.2">
      <c r="O3486" t="s">
        <v>170</v>
      </c>
      <c r="P3486">
        <v>90</v>
      </c>
      <c r="Q3486" t="str">
        <f>CONCATENATE(Speciality[[#This Row],[Программа]],"_",Speciality[[#This Row],[Процент]])</f>
        <v>Профессиональное обучение_90</v>
      </c>
      <c r="R3486" s="66" t="s">
        <v>6543</v>
      </c>
      <c r="S3486" t="str">
        <f>CONCATENATE(Speciality[[#This Row],[тех1]],"_",Speciality[[#This Row],[Код]])</f>
        <v>Профессиональное обучение_90_14575</v>
      </c>
      <c r="T3486" t="s">
        <v>6544</v>
      </c>
    </row>
    <row r="3487" spans="15:20" x14ac:dyDescent="0.2">
      <c r="O3487" t="s">
        <v>170</v>
      </c>
      <c r="P3487">
        <v>90</v>
      </c>
      <c r="Q3487" t="str">
        <f>CONCATENATE(Speciality[[#This Row],[Программа]],"_",Speciality[[#This Row],[Процент]])</f>
        <v>Профессиональное обучение_90</v>
      </c>
      <c r="R3487" s="66" t="s">
        <v>6545</v>
      </c>
      <c r="S3487" t="str">
        <f>CONCATENATE(Speciality[[#This Row],[тех1]],"_",Speciality[[#This Row],[Код]])</f>
        <v>Профессиональное обучение_90_14577</v>
      </c>
      <c r="T3487" t="s">
        <v>6546</v>
      </c>
    </row>
    <row r="3488" spans="15:20" x14ac:dyDescent="0.2">
      <c r="O3488" t="s">
        <v>170</v>
      </c>
      <c r="P3488">
        <v>90</v>
      </c>
      <c r="Q3488" t="str">
        <f>CONCATENATE(Speciality[[#This Row],[Программа]],"_",Speciality[[#This Row],[Процент]])</f>
        <v>Профессиональное обучение_90</v>
      </c>
      <c r="R3488" s="66" t="s">
        <v>6547</v>
      </c>
      <c r="S3488" t="str">
        <f>CONCATENATE(Speciality[[#This Row],[тех1]],"_",Speciality[[#This Row],[Код]])</f>
        <v>Профессиональное обучение_90_14582</v>
      </c>
      <c r="T3488" t="s">
        <v>6548</v>
      </c>
    </row>
    <row r="3489" spans="15:20" x14ac:dyDescent="0.2">
      <c r="O3489" t="s">
        <v>170</v>
      </c>
      <c r="P3489">
        <v>90</v>
      </c>
      <c r="Q3489" t="str">
        <f>CONCATENATE(Speciality[[#This Row],[Программа]],"_",Speciality[[#This Row],[Процент]])</f>
        <v>Профессиональное обучение_90</v>
      </c>
      <c r="R3489" s="66" t="s">
        <v>6549</v>
      </c>
      <c r="S3489" t="str">
        <f>CONCATENATE(Speciality[[#This Row],[тех1]],"_",Speciality[[#This Row],[Код]])</f>
        <v>Профессиональное обучение_90_14587</v>
      </c>
      <c r="T3489" t="s">
        <v>6550</v>
      </c>
    </row>
    <row r="3490" spans="15:20" x14ac:dyDescent="0.2">
      <c r="O3490" t="s">
        <v>170</v>
      </c>
      <c r="P3490">
        <v>90</v>
      </c>
      <c r="Q3490" t="str">
        <f>CONCATENATE(Speciality[[#This Row],[Программа]],"_",Speciality[[#This Row],[Процент]])</f>
        <v>Профессиональное обучение_90</v>
      </c>
      <c r="R3490" s="66" t="s">
        <v>6551</v>
      </c>
      <c r="S3490" t="str">
        <f>CONCATENATE(Speciality[[#This Row],[тех1]],"_",Speciality[[#This Row],[Код]])</f>
        <v>Профессиональное обучение_90_14601</v>
      </c>
      <c r="T3490" t="s">
        <v>6552</v>
      </c>
    </row>
    <row r="3491" spans="15:20" x14ac:dyDescent="0.2">
      <c r="O3491" t="s">
        <v>170</v>
      </c>
      <c r="P3491">
        <v>90</v>
      </c>
      <c r="Q3491" t="str">
        <f>CONCATENATE(Speciality[[#This Row],[Программа]],"_",Speciality[[#This Row],[Процент]])</f>
        <v>Профессиональное обучение_90</v>
      </c>
      <c r="R3491" s="66" t="s">
        <v>6553</v>
      </c>
      <c r="S3491" t="str">
        <f>CONCATENATE(Speciality[[#This Row],[тех1]],"_",Speciality[[#This Row],[Код]])</f>
        <v>Профессиональное обучение_90_14603</v>
      </c>
      <c r="T3491" t="s">
        <v>6554</v>
      </c>
    </row>
    <row r="3492" spans="15:20" x14ac:dyDescent="0.2">
      <c r="O3492" t="s">
        <v>170</v>
      </c>
      <c r="P3492">
        <v>90</v>
      </c>
      <c r="Q3492" t="str">
        <f>CONCATENATE(Speciality[[#This Row],[Программа]],"_",Speciality[[#This Row],[Процент]])</f>
        <v>Профессиональное обучение_90</v>
      </c>
      <c r="R3492" s="66" t="s">
        <v>6555</v>
      </c>
      <c r="S3492" t="str">
        <f>CONCATENATE(Speciality[[#This Row],[тех1]],"_",Speciality[[#This Row],[Код]])</f>
        <v>Профессиональное обучение_90_14610</v>
      </c>
      <c r="T3492" t="s">
        <v>6556</v>
      </c>
    </row>
    <row r="3493" spans="15:20" x14ac:dyDescent="0.2">
      <c r="O3493" t="s">
        <v>170</v>
      </c>
      <c r="P3493">
        <v>90</v>
      </c>
      <c r="Q3493" t="str">
        <f>CONCATENATE(Speciality[[#This Row],[Программа]],"_",Speciality[[#This Row],[Процент]])</f>
        <v>Профессиональное обучение_90</v>
      </c>
      <c r="R3493" s="66" t="s">
        <v>6557</v>
      </c>
      <c r="S3493" t="str">
        <f>CONCATENATE(Speciality[[#This Row],[тех1]],"_",Speciality[[#This Row],[Код]])</f>
        <v>Профессиональное обучение_90_14612</v>
      </c>
      <c r="T3493" t="s">
        <v>6558</v>
      </c>
    </row>
    <row r="3494" spans="15:20" x14ac:dyDescent="0.2">
      <c r="O3494" t="s">
        <v>170</v>
      </c>
      <c r="P3494">
        <v>90</v>
      </c>
      <c r="Q3494" t="str">
        <f>CONCATENATE(Speciality[[#This Row],[Программа]],"_",Speciality[[#This Row],[Процент]])</f>
        <v>Профессиональное обучение_90</v>
      </c>
      <c r="R3494" s="66" t="s">
        <v>6559</v>
      </c>
      <c r="S3494" t="str">
        <f>CONCATENATE(Speciality[[#This Row],[тех1]],"_",Speciality[[#This Row],[Код]])</f>
        <v>Профессиональное обучение_90_14614</v>
      </c>
      <c r="T3494" t="s">
        <v>6560</v>
      </c>
    </row>
    <row r="3495" spans="15:20" x14ac:dyDescent="0.2">
      <c r="O3495" t="s">
        <v>170</v>
      </c>
      <c r="P3495">
        <v>90</v>
      </c>
      <c r="Q3495" t="str">
        <f>CONCATENATE(Speciality[[#This Row],[Программа]],"_",Speciality[[#This Row],[Процент]])</f>
        <v>Профессиональное обучение_90</v>
      </c>
      <c r="R3495" s="66" t="s">
        <v>6561</v>
      </c>
      <c r="S3495" t="str">
        <f>CONCATENATE(Speciality[[#This Row],[тех1]],"_",Speciality[[#This Row],[Код]])</f>
        <v>Профессиональное обучение_90_14616</v>
      </c>
      <c r="T3495" t="s">
        <v>6562</v>
      </c>
    </row>
    <row r="3496" spans="15:20" x14ac:dyDescent="0.2">
      <c r="O3496" t="s">
        <v>170</v>
      </c>
      <c r="P3496">
        <v>90</v>
      </c>
      <c r="Q3496" t="str">
        <f>CONCATENATE(Speciality[[#This Row],[Программа]],"_",Speciality[[#This Row],[Процент]])</f>
        <v>Профессиональное обучение_90</v>
      </c>
      <c r="R3496" s="66" t="s">
        <v>6563</v>
      </c>
      <c r="S3496" t="str">
        <f>CONCATENATE(Speciality[[#This Row],[тех1]],"_",Speciality[[#This Row],[Код]])</f>
        <v>Профессиональное обучение_90_14618</v>
      </c>
      <c r="T3496" t="s">
        <v>1445</v>
      </c>
    </row>
    <row r="3497" spans="15:20" x14ac:dyDescent="0.2">
      <c r="O3497" t="s">
        <v>170</v>
      </c>
      <c r="P3497">
        <v>90</v>
      </c>
      <c r="Q3497" t="str">
        <f>CONCATENATE(Speciality[[#This Row],[Программа]],"_",Speciality[[#This Row],[Процент]])</f>
        <v>Профессиональное обучение_90</v>
      </c>
      <c r="R3497" s="66" t="s">
        <v>6564</v>
      </c>
      <c r="S3497" t="str">
        <f>CONCATENATE(Speciality[[#This Row],[тех1]],"_",Speciality[[#This Row],[Код]])</f>
        <v>Профессиональное обучение_90_14620</v>
      </c>
      <c r="T3497" t="s">
        <v>6565</v>
      </c>
    </row>
    <row r="3498" spans="15:20" x14ac:dyDescent="0.2">
      <c r="O3498" t="s">
        <v>170</v>
      </c>
      <c r="P3498">
        <v>90</v>
      </c>
      <c r="Q3498" t="str">
        <f>CONCATENATE(Speciality[[#This Row],[Программа]],"_",Speciality[[#This Row],[Процент]])</f>
        <v>Профессиональное обучение_90</v>
      </c>
      <c r="R3498" s="66" t="s">
        <v>6566</v>
      </c>
      <c r="S3498" t="str">
        <f>CONCATENATE(Speciality[[#This Row],[тех1]],"_",Speciality[[#This Row],[Код]])</f>
        <v>Профессиональное обучение_90_14621</v>
      </c>
      <c r="T3498" t="s">
        <v>6567</v>
      </c>
    </row>
    <row r="3499" spans="15:20" x14ac:dyDescent="0.2">
      <c r="O3499" t="s">
        <v>170</v>
      </c>
      <c r="P3499">
        <v>90</v>
      </c>
      <c r="Q3499" t="str">
        <f>CONCATENATE(Speciality[[#This Row],[Программа]],"_",Speciality[[#This Row],[Процент]])</f>
        <v>Профессиональное обучение_90</v>
      </c>
      <c r="R3499" s="66" t="s">
        <v>6568</v>
      </c>
      <c r="S3499" t="str">
        <f>CONCATENATE(Speciality[[#This Row],[тех1]],"_",Speciality[[#This Row],[Код]])</f>
        <v>Профессиональное обучение_90_14624</v>
      </c>
      <c r="T3499" t="s">
        <v>6569</v>
      </c>
    </row>
    <row r="3500" spans="15:20" x14ac:dyDescent="0.2">
      <c r="O3500" t="s">
        <v>170</v>
      </c>
      <c r="P3500">
        <v>90</v>
      </c>
      <c r="Q3500" t="str">
        <f>CONCATENATE(Speciality[[#This Row],[Программа]],"_",Speciality[[#This Row],[Процент]])</f>
        <v>Профессиональное обучение_90</v>
      </c>
      <c r="R3500" s="66" t="s">
        <v>6570</v>
      </c>
      <c r="S3500" t="str">
        <f>CONCATENATE(Speciality[[#This Row],[тех1]],"_",Speciality[[#This Row],[Код]])</f>
        <v>Профессиональное обучение_90_14626</v>
      </c>
      <c r="T3500" t="s">
        <v>6571</v>
      </c>
    </row>
    <row r="3501" spans="15:20" x14ac:dyDescent="0.2">
      <c r="O3501" t="s">
        <v>170</v>
      </c>
      <c r="P3501">
        <v>90</v>
      </c>
      <c r="Q3501" t="str">
        <f>CONCATENATE(Speciality[[#This Row],[Программа]],"_",Speciality[[#This Row],[Процент]])</f>
        <v>Профессиональное обучение_90</v>
      </c>
      <c r="R3501" s="66" t="s">
        <v>6572</v>
      </c>
      <c r="S3501" t="str">
        <f>CONCATENATE(Speciality[[#This Row],[тех1]],"_",Speciality[[#This Row],[Код]])</f>
        <v>Профессиональное обучение_90_14627</v>
      </c>
      <c r="T3501" t="s">
        <v>6573</v>
      </c>
    </row>
    <row r="3502" spans="15:20" x14ac:dyDescent="0.2">
      <c r="O3502" t="s">
        <v>170</v>
      </c>
      <c r="P3502">
        <v>90</v>
      </c>
      <c r="Q3502" t="str">
        <f>CONCATENATE(Speciality[[#This Row],[Программа]],"_",Speciality[[#This Row],[Процент]])</f>
        <v>Профессиональное обучение_90</v>
      </c>
      <c r="R3502" s="66" t="s">
        <v>6574</v>
      </c>
      <c r="S3502" t="str">
        <f>CONCATENATE(Speciality[[#This Row],[тех1]],"_",Speciality[[#This Row],[Код]])</f>
        <v>Профессиональное обучение_90_14629</v>
      </c>
      <c r="T3502" t="s">
        <v>6575</v>
      </c>
    </row>
    <row r="3503" spans="15:20" x14ac:dyDescent="0.2">
      <c r="O3503" t="s">
        <v>170</v>
      </c>
      <c r="P3503">
        <v>90</v>
      </c>
      <c r="Q3503" t="str">
        <f>CONCATENATE(Speciality[[#This Row],[Программа]],"_",Speciality[[#This Row],[Процент]])</f>
        <v>Профессиональное обучение_90</v>
      </c>
      <c r="R3503" s="66" t="s">
        <v>6576</v>
      </c>
      <c r="S3503" t="str">
        <f>CONCATENATE(Speciality[[#This Row],[тех1]],"_",Speciality[[#This Row],[Код]])</f>
        <v>Профессиональное обучение_90_14631</v>
      </c>
      <c r="T3503" t="s">
        <v>6577</v>
      </c>
    </row>
    <row r="3504" spans="15:20" x14ac:dyDescent="0.2">
      <c r="O3504" t="s">
        <v>170</v>
      </c>
      <c r="P3504">
        <v>90</v>
      </c>
      <c r="Q3504" t="str">
        <f>CONCATENATE(Speciality[[#This Row],[Программа]],"_",Speciality[[#This Row],[Процент]])</f>
        <v>Профессиональное обучение_90</v>
      </c>
      <c r="R3504" s="66" t="s">
        <v>6578</v>
      </c>
      <c r="S3504" t="str">
        <f>CONCATENATE(Speciality[[#This Row],[тех1]],"_",Speciality[[#This Row],[Код]])</f>
        <v>Профессиональное обучение_90_14633</v>
      </c>
      <c r="T3504" t="s">
        <v>6579</v>
      </c>
    </row>
    <row r="3505" spans="15:20" x14ac:dyDescent="0.2">
      <c r="O3505" t="s">
        <v>170</v>
      </c>
      <c r="P3505">
        <v>90</v>
      </c>
      <c r="Q3505" t="str">
        <f>CONCATENATE(Speciality[[#This Row],[Программа]],"_",Speciality[[#This Row],[Процент]])</f>
        <v>Профессиональное обучение_90</v>
      </c>
      <c r="R3505" s="66" t="s">
        <v>6580</v>
      </c>
      <c r="S3505" t="str">
        <f>CONCATENATE(Speciality[[#This Row],[тех1]],"_",Speciality[[#This Row],[Код]])</f>
        <v>Профессиональное обучение_90_14635</v>
      </c>
      <c r="T3505" t="s">
        <v>6581</v>
      </c>
    </row>
    <row r="3506" spans="15:20" x14ac:dyDescent="0.2">
      <c r="O3506" t="s">
        <v>170</v>
      </c>
      <c r="P3506">
        <v>90</v>
      </c>
      <c r="Q3506" t="str">
        <f>CONCATENATE(Speciality[[#This Row],[Программа]],"_",Speciality[[#This Row],[Процент]])</f>
        <v>Профессиональное обучение_90</v>
      </c>
      <c r="R3506" s="66" t="s">
        <v>6582</v>
      </c>
      <c r="S3506" t="str">
        <f>CONCATENATE(Speciality[[#This Row],[тех1]],"_",Speciality[[#This Row],[Код]])</f>
        <v>Профессиональное обучение_90_14637</v>
      </c>
      <c r="T3506" t="s">
        <v>6583</v>
      </c>
    </row>
    <row r="3507" spans="15:20" x14ac:dyDescent="0.2">
      <c r="O3507" t="s">
        <v>170</v>
      </c>
      <c r="P3507">
        <v>90</v>
      </c>
      <c r="Q3507" t="str">
        <f>CONCATENATE(Speciality[[#This Row],[Программа]],"_",Speciality[[#This Row],[Процент]])</f>
        <v>Профессиональное обучение_90</v>
      </c>
      <c r="R3507" s="66" t="s">
        <v>6584</v>
      </c>
      <c r="S3507" t="str">
        <f>CONCATENATE(Speciality[[#This Row],[тех1]],"_",Speciality[[#This Row],[Код]])</f>
        <v>Профессиональное обучение_90_14639</v>
      </c>
      <c r="T3507" t="s">
        <v>6585</v>
      </c>
    </row>
    <row r="3508" spans="15:20" x14ac:dyDescent="0.2">
      <c r="O3508" t="s">
        <v>170</v>
      </c>
      <c r="P3508">
        <v>90</v>
      </c>
      <c r="Q3508" t="str">
        <f>CONCATENATE(Speciality[[#This Row],[Программа]],"_",Speciality[[#This Row],[Процент]])</f>
        <v>Профессиональное обучение_90</v>
      </c>
      <c r="R3508" s="66" t="s">
        <v>6586</v>
      </c>
      <c r="S3508" t="str">
        <f>CONCATENATE(Speciality[[#This Row],[тех1]],"_",Speciality[[#This Row],[Код]])</f>
        <v>Профессиональное обучение_90_14641</v>
      </c>
      <c r="T3508" t="s">
        <v>6587</v>
      </c>
    </row>
    <row r="3509" spans="15:20" x14ac:dyDescent="0.2">
      <c r="O3509" t="s">
        <v>170</v>
      </c>
      <c r="P3509">
        <v>90</v>
      </c>
      <c r="Q3509" t="str">
        <f>CONCATENATE(Speciality[[#This Row],[Программа]],"_",Speciality[[#This Row],[Процент]])</f>
        <v>Профессиональное обучение_90</v>
      </c>
      <c r="R3509" s="66" t="s">
        <v>6588</v>
      </c>
      <c r="S3509" t="str">
        <f>CONCATENATE(Speciality[[#This Row],[тех1]],"_",Speciality[[#This Row],[Код]])</f>
        <v>Профессиональное обучение_90_14642</v>
      </c>
      <c r="T3509" t="s">
        <v>6589</v>
      </c>
    </row>
    <row r="3510" spans="15:20" x14ac:dyDescent="0.2">
      <c r="O3510" t="s">
        <v>170</v>
      </c>
      <c r="P3510">
        <v>90</v>
      </c>
      <c r="Q3510" t="str">
        <f>CONCATENATE(Speciality[[#This Row],[Программа]],"_",Speciality[[#This Row],[Процент]])</f>
        <v>Профессиональное обучение_90</v>
      </c>
      <c r="R3510" s="66" t="s">
        <v>6590</v>
      </c>
      <c r="S3510" t="str">
        <f>CONCATENATE(Speciality[[#This Row],[тех1]],"_",Speciality[[#This Row],[Код]])</f>
        <v>Профессиональное обучение_90_14643</v>
      </c>
      <c r="T3510" t="s">
        <v>6591</v>
      </c>
    </row>
    <row r="3511" spans="15:20" x14ac:dyDescent="0.2">
      <c r="O3511" t="s">
        <v>170</v>
      </c>
      <c r="P3511">
        <v>90</v>
      </c>
      <c r="Q3511" t="str">
        <f>CONCATENATE(Speciality[[#This Row],[Программа]],"_",Speciality[[#This Row],[Процент]])</f>
        <v>Профессиональное обучение_90</v>
      </c>
      <c r="R3511" s="66" t="s">
        <v>6592</v>
      </c>
      <c r="S3511" t="str">
        <f>CONCATENATE(Speciality[[#This Row],[тех1]],"_",Speciality[[#This Row],[Код]])</f>
        <v>Профессиональное обучение_90_14645</v>
      </c>
      <c r="T3511" t="s">
        <v>6593</v>
      </c>
    </row>
    <row r="3512" spans="15:20" x14ac:dyDescent="0.2">
      <c r="O3512" t="s">
        <v>170</v>
      </c>
      <c r="P3512">
        <v>90</v>
      </c>
      <c r="Q3512" t="str">
        <f>CONCATENATE(Speciality[[#This Row],[Программа]],"_",Speciality[[#This Row],[Процент]])</f>
        <v>Профессиональное обучение_90</v>
      </c>
      <c r="R3512" s="66" t="s">
        <v>6594</v>
      </c>
      <c r="S3512" t="str">
        <f>CONCATENATE(Speciality[[#This Row],[тех1]],"_",Speciality[[#This Row],[Код]])</f>
        <v>Профессиональное обучение_90_14646</v>
      </c>
      <c r="T3512" t="s">
        <v>6595</v>
      </c>
    </row>
    <row r="3513" spans="15:20" x14ac:dyDescent="0.2">
      <c r="O3513" t="s">
        <v>170</v>
      </c>
      <c r="P3513">
        <v>90</v>
      </c>
      <c r="Q3513" t="str">
        <f>CONCATENATE(Speciality[[#This Row],[Программа]],"_",Speciality[[#This Row],[Процент]])</f>
        <v>Профессиональное обучение_90</v>
      </c>
      <c r="R3513" s="66" t="s">
        <v>6596</v>
      </c>
      <c r="S3513" t="str">
        <f>CONCATENATE(Speciality[[#This Row],[тех1]],"_",Speciality[[#This Row],[Код]])</f>
        <v>Профессиональное обучение_90_14650</v>
      </c>
      <c r="T3513" t="s">
        <v>6597</v>
      </c>
    </row>
    <row r="3514" spans="15:20" x14ac:dyDescent="0.2">
      <c r="O3514" t="s">
        <v>170</v>
      </c>
      <c r="P3514">
        <v>90</v>
      </c>
      <c r="Q3514" t="str">
        <f>CONCATENATE(Speciality[[#This Row],[Программа]],"_",Speciality[[#This Row],[Процент]])</f>
        <v>Профессиональное обучение_90</v>
      </c>
      <c r="R3514" s="66" t="s">
        <v>6598</v>
      </c>
      <c r="S3514" t="str">
        <f>CONCATENATE(Speciality[[#This Row],[тех1]],"_",Speciality[[#This Row],[Код]])</f>
        <v>Профессиональное обучение_90_14652</v>
      </c>
      <c r="T3514" t="s">
        <v>6599</v>
      </c>
    </row>
    <row r="3515" spans="15:20" x14ac:dyDescent="0.2">
      <c r="O3515" t="s">
        <v>170</v>
      </c>
      <c r="P3515">
        <v>90</v>
      </c>
      <c r="Q3515" t="str">
        <f>CONCATENATE(Speciality[[#This Row],[Программа]],"_",Speciality[[#This Row],[Процент]])</f>
        <v>Профессиональное обучение_90</v>
      </c>
      <c r="R3515" s="66" t="s">
        <v>6600</v>
      </c>
      <c r="S3515" t="str">
        <f>CONCATENATE(Speciality[[#This Row],[тех1]],"_",Speciality[[#This Row],[Код]])</f>
        <v>Профессиональное обучение_90_14654</v>
      </c>
      <c r="T3515" t="s">
        <v>6601</v>
      </c>
    </row>
    <row r="3516" spans="15:20" x14ac:dyDescent="0.2">
      <c r="O3516" t="s">
        <v>170</v>
      </c>
      <c r="P3516">
        <v>90</v>
      </c>
      <c r="Q3516" t="str">
        <f>CONCATENATE(Speciality[[#This Row],[Программа]],"_",Speciality[[#This Row],[Процент]])</f>
        <v>Профессиональное обучение_90</v>
      </c>
      <c r="R3516" s="66" t="s">
        <v>6602</v>
      </c>
      <c r="S3516" t="str">
        <f>CONCATENATE(Speciality[[#This Row],[тех1]],"_",Speciality[[#This Row],[Код]])</f>
        <v>Профессиональное обучение_90_14656</v>
      </c>
      <c r="T3516" t="s">
        <v>826</v>
      </c>
    </row>
    <row r="3517" spans="15:20" x14ac:dyDescent="0.2">
      <c r="O3517" t="s">
        <v>170</v>
      </c>
      <c r="P3517">
        <v>90</v>
      </c>
      <c r="Q3517" t="str">
        <f>CONCATENATE(Speciality[[#This Row],[Программа]],"_",Speciality[[#This Row],[Процент]])</f>
        <v>Профессиональное обучение_90</v>
      </c>
      <c r="R3517" s="66" t="s">
        <v>6603</v>
      </c>
      <c r="S3517" t="str">
        <f>CONCATENATE(Speciality[[#This Row],[тех1]],"_",Speciality[[#This Row],[Код]])</f>
        <v>Профессиональное обучение_90_14658</v>
      </c>
      <c r="T3517" t="s">
        <v>6604</v>
      </c>
    </row>
    <row r="3518" spans="15:20" x14ac:dyDescent="0.2">
      <c r="O3518" t="s">
        <v>170</v>
      </c>
      <c r="P3518">
        <v>90</v>
      </c>
      <c r="Q3518" t="str">
        <f>CONCATENATE(Speciality[[#This Row],[Программа]],"_",Speciality[[#This Row],[Процент]])</f>
        <v>Профессиональное обучение_90</v>
      </c>
      <c r="R3518" s="66" t="s">
        <v>6605</v>
      </c>
      <c r="S3518" t="str">
        <f>CONCATENATE(Speciality[[#This Row],[тех1]],"_",Speciality[[#This Row],[Код]])</f>
        <v>Профессиональное обучение_90_14660</v>
      </c>
      <c r="T3518" t="s">
        <v>6606</v>
      </c>
    </row>
    <row r="3519" spans="15:20" x14ac:dyDescent="0.2">
      <c r="O3519" t="s">
        <v>170</v>
      </c>
      <c r="P3519">
        <v>90</v>
      </c>
      <c r="Q3519" t="str">
        <f>CONCATENATE(Speciality[[#This Row],[Программа]],"_",Speciality[[#This Row],[Процент]])</f>
        <v>Профессиональное обучение_90</v>
      </c>
      <c r="R3519" s="66" t="s">
        <v>6607</v>
      </c>
      <c r="S3519" t="str">
        <f>CONCATENATE(Speciality[[#This Row],[тех1]],"_",Speciality[[#This Row],[Код]])</f>
        <v>Профессиональное обучение_90_14662</v>
      </c>
      <c r="T3519" t="s">
        <v>6608</v>
      </c>
    </row>
    <row r="3520" spans="15:20" x14ac:dyDescent="0.2">
      <c r="O3520" t="s">
        <v>170</v>
      </c>
      <c r="P3520">
        <v>90</v>
      </c>
      <c r="Q3520" t="str">
        <f>CONCATENATE(Speciality[[#This Row],[Программа]],"_",Speciality[[#This Row],[Процент]])</f>
        <v>Профессиональное обучение_90</v>
      </c>
      <c r="R3520" s="66" t="s">
        <v>6609</v>
      </c>
      <c r="S3520" t="str">
        <f>CONCATENATE(Speciality[[#This Row],[тех1]],"_",Speciality[[#This Row],[Код]])</f>
        <v>Профессиональное обучение_90_14666</v>
      </c>
      <c r="T3520" t="s">
        <v>6610</v>
      </c>
    </row>
    <row r="3521" spans="15:20" x14ac:dyDescent="0.2">
      <c r="O3521" t="s">
        <v>170</v>
      </c>
      <c r="P3521">
        <v>90</v>
      </c>
      <c r="Q3521" t="str">
        <f>CONCATENATE(Speciality[[#This Row],[Программа]],"_",Speciality[[#This Row],[Процент]])</f>
        <v>Профессиональное обучение_90</v>
      </c>
      <c r="R3521" s="66" t="s">
        <v>6611</v>
      </c>
      <c r="S3521" t="str">
        <f>CONCATENATE(Speciality[[#This Row],[тех1]],"_",Speciality[[#This Row],[Код]])</f>
        <v>Профессиональное обучение_90_14670</v>
      </c>
      <c r="T3521" t="s">
        <v>6612</v>
      </c>
    </row>
    <row r="3522" spans="15:20" x14ac:dyDescent="0.2">
      <c r="O3522" t="s">
        <v>170</v>
      </c>
      <c r="P3522">
        <v>90</v>
      </c>
      <c r="Q3522" t="str">
        <f>CONCATENATE(Speciality[[#This Row],[Программа]],"_",Speciality[[#This Row],[Процент]])</f>
        <v>Профессиональное обучение_90</v>
      </c>
      <c r="R3522" s="66" t="s">
        <v>6613</v>
      </c>
      <c r="S3522" t="str">
        <f>CONCATENATE(Speciality[[#This Row],[тех1]],"_",Speciality[[#This Row],[Код]])</f>
        <v>Профессиональное обучение_90_14673</v>
      </c>
      <c r="T3522" t="s">
        <v>6614</v>
      </c>
    </row>
    <row r="3523" spans="15:20" x14ac:dyDescent="0.2">
      <c r="O3523" t="s">
        <v>170</v>
      </c>
      <c r="P3523">
        <v>90</v>
      </c>
      <c r="Q3523" t="str">
        <f>CONCATENATE(Speciality[[#This Row],[Программа]],"_",Speciality[[#This Row],[Процент]])</f>
        <v>Профессиональное обучение_90</v>
      </c>
      <c r="R3523" s="66" t="s">
        <v>6615</v>
      </c>
      <c r="S3523" t="str">
        <f>CONCATENATE(Speciality[[#This Row],[тех1]],"_",Speciality[[#This Row],[Код]])</f>
        <v>Профессиональное обучение_90_14675</v>
      </c>
      <c r="T3523" t="s">
        <v>6616</v>
      </c>
    </row>
    <row r="3524" spans="15:20" x14ac:dyDescent="0.2">
      <c r="O3524" t="s">
        <v>170</v>
      </c>
      <c r="P3524">
        <v>90</v>
      </c>
      <c r="Q3524" t="str">
        <f>CONCATENATE(Speciality[[#This Row],[Программа]],"_",Speciality[[#This Row],[Процент]])</f>
        <v>Профессиональное обучение_90</v>
      </c>
      <c r="R3524" s="66" t="s">
        <v>6617</v>
      </c>
      <c r="S3524" t="str">
        <f>CONCATENATE(Speciality[[#This Row],[тех1]],"_",Speciality[[#This Row],[Код]])</f>
        <v>Профессиональное обучение_90_14677</v>
      </c>
      <c r="T3524" t="s">
        <v>6618</v>
      </c>
    </row>
    <row r="3525" spans="15:20" x14ac:dyDescent="0.2">
      <c r="O3525" t="s">
        <v>170</v>
      </c>
      <c r="P3525">
        <v>90</v>
      </c>
      <c r="Q3525" t="str">
        <f>CONCATENATE(Speciality[[#This Row],[Программа]],"_",Speciality[[#This Row],[Процент]])</f>
        <v>Профессиональное обучение_90</v>
      </c>
      <c r="R3525" s="66" t="s">
        <v>6619</v>
      </c>
      <c r="S3525" t="str">
        <f>CONCATENATE(Speciality[[#This Row],[тех1]],"_",Speciality[[#This Row],[Код]])</f>
        <v>Профессиональное обучение_90_14679</v>
      </c>
      <c r="T3525" t="s">
        <v>6620</v>
      </c>
    </row>
    <row r="3526" spans="15:20" x14ac:dyDescent="0.2">
      <c r="O3526" t="s">
        <v>170</v>
      </c>
      <c r="P3526">
        <v>90</v>
      </c>
      <c r="Q3526" t="str">
        <f>CONCATENATE(Speciality[[#This Row],[Программа]],"_",Speciality[[#This Row],[Процент]])</f>
        <v>Профессиональное обучение_90</v>
      </c>
      <c r="R3526" s="66" t="s">
        <v>6621</v>
      </c>
      <c r="S3526" t="str">
        <f>CONCATENATE(Speciality[[#This Row],[тех1]],"_",Speciality[[#This Row],[Код]])</f>
        <v>Профессиональное обучение_90_14683</v>
      </c>
      <c r="T3526" t="s">
        <v>6622</v>
      </c>
    </row>
    <row r="3527" spans="15:20" x14ac:dyDescent="0.2">
      <c r="O3527" t="s">
        <v>170</v>
      </c>
      <c r="P3527">
        <v>90</v>
      </c>
      <c r="Q3527" t="str">
        <f>CONCATENATE(Speciality[[#This Row],[Программа]],"_",Speciality[[#This Row],[Процент]])</f>
        <v>Профессиональное обучение_90</v>
      </c>
      <c r="R3527" s="66" t="s">
        <v>6623</v>
      </c>
      <c r="S3527" t="str">
        <f>CONCATENATE(Speciality[[#This Row],[тех1]],"_",Speciality[[#This Row],[Код]])</f>
        <v>Профессиональное обучение_90_14685</v>
      </c>
      <c r="T3527" t="s">
        <v>6624</v>
      </c>
    </row>
    <row r="3528" spans="15:20" x14ac:dyDescent="0.2">
      <c r="O3528" t="s">
        <v>170</v>
      </c>
      <c r="P3528">
        <v>90</v>
      </c>
      <c r="Q3528" t="str">
        <f>CONCATENATE(Speciality[[#This Row],[Программа]],"_",Speciality[[#This Row],[Процент]])</f>
        <v>Профессиональное обучение_90</v>
      </c>
      <c r="R3528" s="66" t="s">
        <v>6625</v>
      </c>
      <c r="S3528" t="str">
        <f>CONCATENATE(Speciality[[#This Row],[тех1]],"_",Speciality[[#This Row],[Код]])</f>
        <v>Профессиональное обучение_90_14686</v>
      </c>
      <c r="T3528" t="s">
        <v>6626</v>
      </c>
    </row>
    <row r="3529" spans="15:20" x14ac:dyDescent="0.2">
      <c r="O3529" t="s">
        <v>170</v>
      </c>
      <c r="P3529">
        <v>90</v>
      </c>
      <c r="Q3529" t="str">
        <f>CONCATENATE(Speciality[[#This Row],[Программа]],"_",Speciality[[#This Row],[Процент]])</f>
        <v>Профессиональное обучение_90</v>
      </c>
      <c r="R3529" s="66" t="s">
        <v>6627</v>
      </c>
      <c r="S3529" t="str">
        <f>CONCATENATE(Speciality[[#This Row],[тех1]],"_",Speciality[[#This Row],[Код]])</f>
        <v>Профессиональное обучение_90_14688</v>
      </c>
      <c r="T3529" t="s">
        <v>6628</v>
      </c>
    </row>
    <row r="3530" spans="15:20" x14ac:dyDescent="0.2">
      <c r="O3530" t="s">
        <v>170</v>
      </c>
      <c r="P3530">
        <v>90</v>
      </c>
      <c r="Q3530" t="str">
        <f>CONCATENATE(Speciality[[#This Row],[Программа]],"_",Speciality[[#This Row],[Процент]])</f>
        <v>Профессиональное обучение_90</v>
      </c>
      <c r="R3530" s="66" t="s">
        <v>6629</v>
      </c>
      <c r="S3530" t="str">
        <f>CONCATENATE(Speciality[[#This Row],[тех1]],"_",Speciality[[#This Row],[Код]])</f>
        <v>Профессиональное обучение_90_14690</v>
      </c>
      <c r="T3530" t="s">
        <v>6630</v>
      </c>
    </row>
    <row r="3531" spans="15:20" x14ac:dyDescent="0.2">
      <c r="O3531" t="s">
        <v>170</v>
      </c>
      <c r="P3531">
        <v>90</v>
      </c>
      <c r="Q3531" t="str">
        <f>CONCATENATE(Speciality[[#This Row],[Программа]],"_",Speciality[[#This Row],[Процент]])</f>
        <v>Профессиональное обучение_90</v>
      </c>
      <c r="R3531" s="66" t="s">
        <v>6631</v>
      </c>
      <c r="S3531" t="str">
        <f>CONCATENATE(Speciality[[#This Row],[тех1]],"_",Speciality[[#This Row],[Код]])</f>
        <v>Профессиональное обучение_90_14692</v>
      </c>
      <c r="T3531" t="s">
        <v>6632</v>
      </c>
    </row>
    <row r="3532" spans="15:20" x14ac:dyDescent="0.2">
      <c r="O3532" t="s">
        <v>170</v>
      </c>
      <c r="P3532">
        <v>90</v>
      </c>
      <c r="Q3532" t="str">
        <f>CONCATENATE(Speciality[[#This Row],[Программа]],"_",Speciality[[#This Row],[Процент]])</f>
        <v>Профессиональное обучение_90</v>
      </c>
      <c r="R3532" s="66" t="s">
        <v>6633</v>
      </c>
      <c r="S3532" t="str">
        <f>CONCATENATE(Speciality[[#This Row],[тех1]],"_",Speciality[[#This Row],[Код]])</f>
        <v>Профессиональное обучение_90_14694</v>
      </c>
      <c r="T3532" t="s">
        <v>6634</v>
      </c>
    </row>
    <row r="3533" spans="15:20" x14ac:dyDescent="0.2">
      <c r="O3533" t="s">
        <v>170</v>
      </c>
      <c r="P3533">
        <v>90</v>
      </c>
      <c r="Q3533" t="str">
        <f>CONCATENATE(Speciality[[#This Row],[Программа]],"_",Speciality[[#This Row],[Процент]])</f>
        <v>Профессиональное обучение_90</v>
      </c>
      <c r="R3533" s="66" t="s">
        <v>6635</v>
      </c>
      <c r="S3533" t="str">
        <f>CONCATENATE(Speciality[[#This Row],[тех1]],"_",Speciality[[#This Row],[Код]])</f>
        <v>Профессиональное обучение_90_14696</v>
      </c>
      <c r="T3533" t="s">
        <v>6636</v>
      </c>
    </row>
    <row r="3534" spans="15:20" x14ac:dyDescent="0.2">
      <c r="O3534" t="s">
        <v>170</v>
      </c>
      <c r="P3534">
        <v>90</v>
      </c>
      <c r="Q3534" t="str">
        <f>CONCATENATE(Speciality[[#This Row],[Программа]],"_",Speciality[[#This Row],[Процент]])</f>
        <v>Профессиональное обучение_90</v>
      </c>
      <c r="R3534" s="66" t="s">
        <v>6637</v>
      </c>
      <c r="S3534" t="str">
        <f>CONCATENATE(Speciality[[#This Row],[тех1]],"_",Speciality[[#This Row],[Код]])</f>
        <v>Профессиональное обучение_90_14698</v>
      </c>
      <c r="T3534" t="s">
        <v>6638</v>
      </c>
    </row>
    <row r="3535" spans="15:20" x14ac:dyDescent="0.2">
      <c r="O3535" t="s">
        <v>170</v>
      </c>
      <c r="P3535">
        <v>90</v>
      </c>
      <c r="Q3535" t="str">
        <f>CONCATENATE(Speciality[[#This Row],[Программа]],"_",Speciality[[#This Row],[Процент]])</f>
        <v>Профессиональное обучение_90</v>
      </c>
      <c r="R3535" s="66" t="s">
        <v>6639</v>
      </c>
      <c r="S3535" t="str">
        <f>CONCATENATE(Speciality[[#This Row],[тех1]],"_",Speciality[[#This Row],[Код]])</f>
        <v>Профессиональное обучение_90_14700</v>
      </c>
      <c r="T3535" t="s">
        <v>6640</v>
      </c>
    </row>
    <row r="3536" spans="15:20" x14ac:dyDescent="0.2">
      <c r="O3536" t="s">
        <v>170</v>
      </c>
      <c r="P3536">
        <v>90</v>
      </c>
      <c r="Q3536" t="str">
        <f>CONCATENATE(Speciality[[#This Row],[Программа]],"_",Speciality[[#This Row],[Процент]])</f>
        <v>Профессиональное обучение_90</v>
      </c>
      <c r="R3536" s="66" t="s">
        <v>6641</v>
      </c>
      <c r="S3536" t="str">
        <f>CONCATENATE(Speciality[[#This Row],[тех1]],"_",Speciality[[#This Row],[Код]])</f>
        <v>Профессиональное обучение_90_14701</v>
      </c>
      <c r="T3536" t="s">
        <v>6642</v>
      </c>
    </row>
    <row r="3537" spans="15:20" x14ac:dyDescent="0.2">
      <c r="O3537" t="s">
        <v>170</v>
      </c>
      <c r="P3537">
        <v>90</v>
      </c>
      <c r="Q3537" t="str">
        <f>CONCATENATE(Speciality[[#This Row],[Программа]],"_",Speciality[[#This Row],[Процент]])</f>
        <v>Профессиональное обучение_90</v>
      </c>
      <c r="R3537" s="66" t="s">
        <v>6643</v>
      </c>
      <c r="S3537" t="str">
        <f>CONCATENATE(Speciality[[#This Row],[тех1]],"_",Speciality[[#This Row],[Код]])</f>
        <v>Профессиональное обучение_90_14703</v>
      </c>
      <c r="T3537" t="s">
        <v>6644</v>
      </c>
    </row>
    <row r="3538" spans="15:20" x14ac:dyDescent="0.2">
      <c r="O3538" t="s">
        <v>170</v>
      </c>
      <c r="P3538">
        <v>90</v>
      </c>
      <c r="Q3538" t="str">
        <f>CONCATENATE(Speciality[[#This Row],[Программа]],"_",Speciality[[#This Row],[Процент]])</f>
        <v>Профессиональное обучение_90</v>
      </c>
      <c r="R3538" s="66" t="s">
        <v>6645</v>
      </c>
      <c r="S3538" t="str">
        <f>CONCATENATE(Speciality[[#This Row],[тех1]],"_",Speciality[[#This Row],[Код]])</f>
        <v>Профессиональное обучение_90_14704</v>
      </c>
      <c r="T3538" t="s">
        <v>6646</v>
      </c>
    </row>
    <row r="3539" spans="15:20" x14ac:dyDescent="0.2">
      <c r="O3539" t="s">
        <v>170</v>
      </c>
      <c r="P3539">
        <v>90</v>
      </c>
      <c r="Q3539" t="str">
        <f>CONCATENATE(Speciality[[#This Row],[Программа]],"_",Speciality[[#This Row],[Процент]])</f>
        <v>Профессиональное обучение_90</v>
      </c>
      <c r="R3539" s="66" t="s">
        <v>6647</v>
      </c>
      <c r="S3539" t="str">
        <f>CONCATENATE(Speciality[[#This Row],[тех1]],"_",Speciality[[#This Row],[Код]])</f>
        <v>Профессиональное обучение_90_14708</v>
      </c>
      <c r="T3539" t="s">
        <v>6648</v>
      </c>
    </row>
    <row r="3540" spans="15:20" x14ac:dyDescent="0.2">
      <c r="O3540" t="s">
        <v>170</v>
      </c>
      <c r="P3540">
        <v>90</v>
      </c>
      <c r="Q3540" t="str">
        <f>CONCATENATE(Speciality[[#This Row],[Программа]],"_",Speciality[[#This Row],[Процент]])</f>
        <v>Профессиональное обучение_90</v>
      </c>
      <c r="R3540" s="66" t="s">
        <v>6649</v>
      </c>
      <c r="S3540" t="str">
        <f>CONCATENATE(Speciality[[#This Row],[тех1]],"_",Speciality[[#This Row],[Код]])</f>
        <v>Профессиональное обучение_90_14710</v>
      </c>
      <c r="T3540" t="s">
        <v>6650</v>
      </c>
    </row>
    <row r="3541" spans="15:20" x14ac:dyDescent="0.2">
      <c r="O3541" t="s">
        <v>170</v>
      </c>
      <c r="P3541">
        <v>90</v>
      </c>
      <c r="Q3541" t="str">
        <f>CONCATENATE(Speciality[[#This Row],[Программа]],"_",Speciality[[#This Row],[Процент]])</f>
        <v>Профессиональное обучение_90</v>
      </c>
      <c r="R3541" s="66" t="s">
        <v>6651</v>
      </c>
      <c r="S3541" t="str">
        <f>CONCATENATE(Speciality[[#This Row],[тех1]],"_",Speciality[[#This Row],[Код]])</f>
        <v>Профессиональное обучение_90_14712</v>
      </c>
      <c r="T3541" t="s">
        <v>6652</v>
      </c>
    </row>
    <row r="3542" spans="15:20" x14ac:dyDescent="0.2">
      <c r="O3542" t="s">
        <v>170</v>
      </c>
      <c r="P3542">
        <v>90</v>
      </c>
      <c r="Q3542" t="str">
        <f>CONCATENATE(Speciality[[#This Row],[Программа]],"_",Speciality[[#This Row],[Процент]])</f>
        <v>Профессиональное обучение_90</v>
      </c>
      <c r="R3542" s="66" t="s">
        <v>6653</v>
      </c>
      <c r="S3542" t="str">
        <f>CONCATENATE(Speciality[[#This Row],[тех1]],"_",Speciality[[#This Row],[Код]])</f>
        <v>Профессиональное обучение_90_14715</v>
      </c>
      <c r="T3542" t="s">
        <v>6654</v>
      </c>
    </row>
    <row r="3543" spans="15:20" x14ac:dyDescent="0.2">
      <c r="O3543" t="s">
        <v>170</v>
      </c>
      <c r="P3543">
        <v>90</v>
      </c>
      <c r="Q3543" t="str">
        <f>CONCATENATE(Speciality[[#This Row],[Программа]],"_",Speciality[[#This Row],[Процент]])</f>
        <v>Профессиональное обучение_90</v>
      </c>
      <c r="R3543" s="66" t="s">
        <v>6655</v>
      </c>
      <c r="S3543" t="str">
        <f>CONCATENATE(Speciality[[#This Row],[тех1]],"_",Speciality[[#This Row],[Код]])</f>
        <v>Профессиональное обучение_90_14717</v>
      </c>
      <c r="T3543" t="s">
        <v>6656</v>
      </c>
    </row>
    <row r="3544" spans="15:20" x14ac:dyDescent="0.2">
      <c r="O3544" t="s">
        <v>170</v>
      </c>
      <c r="P3544">
        <v>90</v>
      </c>
      <c r="Q3544" t="str">
        <f>CONCATENATE(Speciality[[#This Row],[Программа]],"_",Speciality[[#This Row],[Процент]])</f>
        <v>Профессиональное обучение_90</v>
      </c>
      <c r="R3544" s="66" t="s">
        <v>6657</v>
      </c>
      <c r="S3544" t="str">
        <f>CONCATENATE(Speciality[[#This Row],[тех1]],"_",Speciality[[#This Row],[Код]])</f>
        <v>Профессиональное обучение_90_14720</v>
      </c>
      <c r="T3544" t="s">
        <v>6658</v>
      </c>
    </row>
    <row r="3545" spans="15:20" x14ac:dyDescent="0.2">
      <c r="O3545" t="s">
        <v>170</v>
      </c>
      <c r="P3545">
        <v>90</v>
      </c>
      <c r="Q3545" t="str">
        <f>CONCATENATE(Speciality[[#This Row],[Программа]],"_",Speciality[[#This Row],[Процент]])</f>
        <v>Профессиональное обучение_90</v>
      </c>
      <c r="R3545" s="66" t="s">
        <v>6659</v>
      </c>
      <c r="S3545" t="str">
        <f>CONCATENATE(Speciality[[#This Row],[тех1]],"_",Speciality[[#This Row],[Код]])</f>
        <v>Профессиональное обучение_90_14721</v>
      </c>
      <c r="T3545" t="s">
        <v>6660</v>
      </c>
    </row>
    <row r="3546" spans="15:20" x14ac:dyDescent="0.2">
      <c r="O3546" t="s">
        <v>170</v>
      </c>
      <c r="P3546">
        <v>90</v>
      </c>
      <c r="Q3546" t="str">
        <f>CONCATENATE(Speciality[[#This Row],[Программа]],"_",Speciality[[#This Row],[Процент]])</f>
        <v>Профессиональное обучение_90</v>
      </c>
      <c r="R3546" s="66" t="s">
        <v>6661</v>
      </c>
      <c r="S3546" t="str">
        <f>CONCATENATE(Speciality[[#This Row],[тех1]],"_",Speciality[[#This Row],[Код]])</f>
        <v>Профессиональное обучение_90_14723</v>
      </c>
      <c r="T3546" t="s">
        <v>6662</v>
      </c>
    </row>
    <row r="3547" spans="15:20" x14ac:dyDescent="0.2">
      <c r="O3547" t="s">
        <v>170</v>
      </c>
      <c r="P3547">
        <v>90</v>
      </c>
      <c r="Q3547" t="str">
        <f>CONCATENATE(Speciality[[#This Row],[Программа]],"_",Speciality[[#This Row],[Процент]])</f>
        <v>Профессиональное обучение_90</v>
      </c>
      <c r="R3547" s="66" t="s">
        <v>6663</v>
      </c>
      <c r="S3547" t="str">
        <f>CONCATENATE(Speciality[[#This Row],[тех1]],"_",Speciality[[#This Row],[Код]])</f>
        <v>Профессиональное обучение_90_14728</v>
      </c>
      <c r="T3547" t="s">
        <v>6664</v>
      </c>
    </row>
    <row r="3548" spans="15:20" x14ac:dyDescent="0.2">
      <c r="O3548" t="s">
        <v>170</v>
      </c>
      <c r="P3548">
        <v>90</v>
      </c>
      <c r="Q3548" t="str">
        <f>CONCATENATE(Speciality[[#This Row],[Программа]],"_",Speciality[[#This Row],[Процент]])</f>
        <v>Профессиональное обучение_90</v>
      </c>
      <c r="R3548" s="66" t="s">
        <v>6665</v>
      </c>
      <c r="S3548" t="str">
        <f>CONCATENATE(Speciality[[#This Row],[тех1]],"_",Speciality[[#This Row],[Код]])</f>
        <v>Профессиональное обучение_90_14730</v>
      </c>
      <c r="T3548" t="s">
        <v>6666</v>
      </c>
    </row>
    <row r="3549" spans="15:20" x14ac:dyDescent="0.2">
      <c r="O3549" t="s">
        <v>170</v>
      </c>
      <c r="P3549">
        <v>90</v>
      </c>
      <c r="Q3549" t="str">
        <f>CONCATENATE(Speciality[[#This Row],[Программа]],"_",Speciality[[#This Row],[Процент]])</f>
        <v>Профессиональное обучение_90</v>
      </c>
      <c r="R3549" s="66" t="s">
        <v>6667</v>
      </c>
      <c r="S3549" t="str">
        <f>CONCATENATE(Speciality[[#This Row],[тех1]],"_",Speciality[[#This Row],[Код]])</f>
        <v>Профессиональное обучение_90_14732</v>
      </c>
      <c r="T3549" t="s">
        <v>2458</v>
      </c>
    </row>
    <row r="3550" spans="15:20" x14ac:dyDescent="0.2">
      <c r="O3550" t="s">
        <v>170</v>
      </c>
      <c r="P3550">
        <v>90</v>
      </c>
      <c r="Q3550" t="str">
        <f>CONCATENATE(Speciality[[#This Row],[Программа]],"_",Speciality[[#This Row],[Процент]])</f>
        <v>Профессиональное обучение_90</v>
      </c>
      <c r="R3550" s="66" t="s">
        <v>6668</v>
      </c>
      <c r="S3550" t="str">
        <f>CONCATENATE(Speciality[[#This Row],[тех1]],"_",Speciality[[#This Row],[Код]])</f>
        <v>Профессиональное обучение_90_14741</v>
      </c>
      <c r="T3550" t="s">
        <v>6669</v>
      </c>
    </row>
    <row r="3551" spans="15:20" x14ac:dyDescent="0.2">
      <c r="O3551" t="s">
        <v>170</v>
      </c>
      <c r="P3551">
        <v>90</v>
      </c>
      <c r="Q3551" t="str">
        <f>CONCATENATE(Speciality[[#This Row],[Программа]],"_",Speciality[[#This Row],[Процент]])</f>
        <v>Профессиональное обучение_90</v>
      </c>
      <c r="R3551" s="66" t="s">
        <v>6670</v>
      </c>
      <c r="S3551" t="str">
        <f>CONCATENATE(Speciality[[#This Row],[тех1]],"_",Speciality[[#This Row],[Код]])</f>
        <v>Профессиональное обучение_90_14745</v>
      </c>
      <c r="T3551" t="s">
        <v>6671</v>
      </c>
    </row>
    <row r="3552" spans="15:20" x14ac:dyDescent="0.2">
      <c r="O3552" t="s">
        <v>170</v>
      </c>
      <c r="P3552">
        <v>90</v>
      </c>
      <c r="Q3552" t="str">
        <f>CONCATENATE(Speciality[[#This Row],[Программа]],"_",Speciality[[#This Row],[Процент]])</f>
        <v>Профессиональное обучение_90</v>
      </c>
      <c r="R3552" s="66" t="s">
        <v>6672</v>
      </c>
      <c r="S3552" t="str">
        <f>CONCATENATE(Speciality[[#This Row],[тех1]],"_",Speciality[[#This Row],[Код]])</f>
        <v>Профессиональное обучение_90_14747</v>
      </c>
      <c r="T3552" t="s">
        <v>6673</v>
      </c>
    </row>
    <row r="3553" spans="15:20" x14ac:dyDescent="0.2">
      <c r="O3553" t="s">
        <v>170</v>
      </c>
      <c r="P3553">
        <v>90</v>
      </c>
      <c r="Q3553" t="str">
        <f>CONCATENATE(Speciality[[#This Row],[Программа]],"_",Speciality[[#This Row],[Процент]])</f>
        <v>Профессиональное обучение_90</v>
      </c>
      <c r="R3553" s="66" t="s">
        <v>6674</v>
      </c>
      <c r="S3553" t="str">
        <f>CONCATENATE(Speciality[[#This Row],[тех1]],"_",Speciality[[#This Row],[Код]])</f>
        <v>Профессиональное обучение_90_14750</v>
      </c>
      <c r="T3553" t="s">
        <v>6675</v>
      </c>
    </row>
    <row r="3554" spans="15:20" x14ac:dyDescent="0.2">
      <c r="O3554" t="s">
        <v>170</v>
      </c>
      <c r="P3554">
        <v>90</v>
      </c>
      <c r="Q3554" t="str">
        <f>CONCATENATE(Speciality[[#This Row],[Программа]],"_",Speciality[[#This Row],[Процент]])</f>
        <v>Профессиональное обучение_90</v>
      </c>
      <c r="R3554" s="66" t="s">
        <v>6676</v>
      </c>
      <c r="S3554" t="str">
        <f>CONCATENATE(Speciality[[#This Row],[тех1]],"_",Speciality[[#This Row],[Код]])</f>
        <v>Профессиональное обучение_90_14752</v>
      </c>
      <c r="T3554" t="s">
        <v>6677</v>
      </c>
    </row>
    <row r="3555" spans="15:20" x14ac:dyDescent="0.2">
      <c r="O3555" t="s">
        <v>170</v>
      </c>
      <c r="P3555">
        <v>90</v>
      </c>
      <c r="Q3555" t="str">
        <f>CONCATENATE(Speciality[[#This Row],[Программа]],"_",Speciality[[#This Row],[Процент]])</f>
        <v>Профессиональное обучение_90</v>
      </c>
      <c r="R3555" s="66" t="s">
        <v>6678</v>
      </c>
      <c r="S3555" t="str">
        <f>CONCATENATE(Speciality[[#This Row],[тех1]],"_",Speciality[[#This Row],[Код]])</f>
        <v>Профессиональное обучение_90_14754</v>
      </c>
      <c r="T3555" t="s">
        <v>6679</v>
      </c>
    </row>
    <row r="3556" spans="15:20" x14ac:dyDescent="0.2">
      <c r="O3556" t="s">
        <v>170</v>
      </c>
      <c r="P3556">
        <v>90</v>
      </c>
      <c r="Q3556" t="str">
        <f>CONCATENATE(Speciality[[#This Row],[Программа]],"_",Speciality[[#This Row],[Процент]])</f>
        <v>Профессиональное обучение_90</v>
      </c>
      <c r="R3556" s="66" t="s">
        <v>6680</v>
      </c>
      <c r="S3556" t="str">
        <f>CONCATENATE(Speciality[[#This Row],[тех1]],"_",Speciality[[#This Row],[Код]])</f>
        <v>Профессиональное обучение_90_14755</v>
      </c>
      <c r="T3556" t="s">
        <v>6681</v>
      </c>
    </row>
    <row r="3557" spans="15:20" x14ac:dyDescent="0.2">
      <c r="O3557" t="s">
        <v>170</v>
      </c>
      <c r="P3557">
        <v>90</v>
      </c>
      <c r="Q3557" t="str">
        <f>CONCATENATE(Speciality[[#This Row],[Программа]],"_",Speciality[[#This Row],[Процент]])</f>
        <v>Профессиональное обучение_90</v>
      </c>
      <c r="R3557" s="66" t="s">
        <v>6682</v>
      </c>
      <c r="S3557" t="str">
        <f>CONCATENATE(Speciality[[#This Row],[тех1]],"_",Speciality[[#This Row],[Код]])</f>
        <v>Профессиональное обучение_90_14757</v>
      </c>
      <c r="T3557" t="s">
        <v>6683</v>
      </c>
    </row>
    <row r="3558" spans="15:20" x14ac:dyDescent="0.2">
      <c r="O3558" t="s">
        <v>170</v>
      </c>
      <c r="P3558">
        <v>90</v>
      </c>
      <c r="Q3558" t="str">
        <f>CONCATENATE(Speciality[[#This Row],[Программа]],"_",Speciality[[#This Row],[Процент]])</f>
        <v>Профессиональное обучение_90</v>
      </c>
      <c r="R3558" s="66" t="s">
        <v>6684</v>
      </c>
      <c r="S3558" t="str">
        <f>CONCATENATE(Speciality[[#This Row],[тех1]],"_",Speciality[[#This Row],[Код]])</f>
        <v>Профессиональное обучение_90_14759</v>
      </c>
      <c r="T3558" t="s">
        <v>6685</v>
      </c>
    </row>
    <row r="3559" spans="15:20" x14ac:dyDescent="0.2">
      <c r="O3559" t="s">
        <v>170</v>
      </c>
      <c r="P3559">
        <v>90</v>
      </c>
      <c r="Q3559" t="str">
        <f>CONCATENATE(Speciality[[#This Row],[Программа]],"_",Speciality[[#This Row],[Процент]])</f>
        <v>Профессиональное обучение_90</v>
      </c>
      <c r="R3559" s="66" t="s">
        <v>6686</v>
      </c>
      <c r="S3559" t="str">
        <f>CONCATENATE(Speciality[[#This Row],[тех1]],"_",Speciality[[#This Row],[Код]])</f>
        <v>Профессиональное обучение_90_14761</v>
      </c>
      <c r="T3559" t="s">
        <v>6687</v>
      </c>
    </row>
    <row r="3560" spans="15:20" x14ac:dyDescent="0.2">
      <c r="O3560" t="s">
        <v>170</v>
      </c>
      <c r="P3560">
        <v>90</v>
      </c>
      <c r="Q3560" t="str">
        <f>CONCATENATE(Speciality[[#This Row],[Программа]],"_",Speciality[[#This Row],[Процент]])</f>
        <v>Профессиональное обучение_90</v>
      </c>
      <c r="R3560" s="66" t="s">
        <v>6688</v>
      </c>
      <c r="S3560" t="str">
        <f>CONCATENATE(Speciality[[#This Row],[тех1]],"_",Speciality[[#This Row],[Код]])</f>
        <v>Профессиональное обучение_90_14762</v>
      </c>
      <c r="T3560" t="s">
        <v>6689</v>
      </c>
    </row>
    <row r="3561" spans="15:20" x14ac:dyDescent="0.2">
      <c r="O3561" t="s">
        <v>170</v>
      </c>
      <c r="P3561">
        <v>90</v>
      </c>
      <c r="Q3561" t="str">
        <f>CONCATENATE(Speciality[[#This Row],[Программа]],"_",Speciality[[#This Row],[Процент]])</f>
        <v>Профессиональное обучение_90</v>
      </c>
      <c r="R3561" s="66" t="s">
        <v>6690</v>
      </c>
      <c r="S3561" t="str">
        <f>CONCATENATE(Speciality[[#This Row],[тех1]],"_",Speciality[[#This Row],[Код]])</f>
        <v>Профессиональное обучение_90_14769</v>
      </c>
      <c r="T3561" t="s">
        <v>6691</v>
      </c>
    </row>
    <row r="3562" spans="15:20" x14ac:dyDescent="0.2">
      <c r="O3562" t="s">
        <v>170</v>
      </c>
      <c r="P3562">
        <v>90</v>
      </c>
      <c r="Q3562" t="str">
        <f>CONCATENATE(Speciality[[#This Row],[Программа]],"_",Speciality[[#This Row],[Процент]])</f>
        <v>Профессиональное обучение_90</v>
      </c>
      <c r="R3562" s="66" t="s">
        <v>6692</v>
      </c>
      <c r="S3562" t="str">
        <f>CONCATENATE(Speciality[[#This Row],[тех1]],"_",Speciality[[#This Row],[Код]])</f>
        <v>Профессиональное обучение_90_14771</v>
      </c>
      <c r="T3562" t="s">
        <v>6693</v>
      </c>
    </row>
    <row r="3563" spans="15:20" x14ac:dyDescent="0.2">
      <c r="O3563" t="s">
        <v>170</v>
      </c>
      <c r="P3563">
        <v>90</v>
      </c>
      <c r="Q3563" t="str">
        <f>CONCATENATE(Speciality[[#This Row],[Программа]],"_",Speciality[[#This Row],[Процент]])</f>
        <v>Профессиональное обучение_90</v>
      </c>
      <c r="R3563" s="66" t="s">
        <v>6694</v>
      </c>
      <c r="S3563" t="str">
        <f>CONCATENATE(Speciality[[#This Row],[тех1]],"_",Speciality[[#This Row],[Код]])</f>
        <v>Профессиональное обучение_90_14773</v>
      </c>
      <c r="T3563" t="s">
        <v>6695</v>
      </c>
    </row>
    <row r="3564" spans="15:20" x14ac:dyDescent="0.2">
      <c r="O3564" t="s">
        <v>170</v>
      </c>
      <c r="P3564">
        <v>90</v>
      </c>
      <c r="Q3564" t="str">
        <f>CONCATENATE(Speciality[[#This Row],[Программа]],"_",Speciality[[#This Row],[Процент]])</f>
        <v>Профессиональное обучение_90</v>
      </c>
      <c r="R3564" s="66" t="s">
        <v>6696</v>
      </c>
      <c r="S3564" t="str">
        <f>CONCATENATE(Speciality[[#This Row],[тех1]],"_",Speciality[[#This Row],[Код]])</f>
        <v>Профессиональное обучение_90_14775</v>
      </c>
      <c r="T3564" t="s">
        <v>6697</v>
      </c>
    </row>
    <row r="3565" spans="15:20" x14ac:dyDescent="0.2">
      <c r="O3565" t="s">
        <v>170</v>
      </c>
      <c r="P3565">
        <v>90</v>
      </c>
      <c r="Q3565" t="str">
        <f>CONCATENATE(Speciality[[#This Row],[Программа]],"_",Speciality[[#This Row],[Процент]])</f>
        <v>Профессиональное обучение_90</v>
      </c>
      <c r="R3565" s="66" t="s">
        <v>6698</v>
      </c>
      <c r="S3565" t="str">
        <f>CONCATENATE(Speciality[[#This Row],[тех1]],"_",Speciality[[#This Row],[Код]])</f>
        <v>Профессиональное обучение_90_14777</v>
      </c>
      <c r="T3565" t="s">
        <v>6699</v>
      </c>
    </row>
    <row r="3566" spans="15:20" x14ac:dyDescent="0.2">
      <c r="O3566" t="s">
        <v>170</v>
      </c>
      <c r="P3566">
        <v>90</v>
      </c>
      <c r="Q3566" t="str">
        <f>CONCATENATE(Speciality[[#This Row],[Программа]],"_",Speciality[[#This Row],[Процент]])</f>
        <v>Профессиональное обучение_90</v>
      </c>
      <c r="R3566" s="66" t="s">
        <v>6700</v>
      </c>
      <c r="S3566" t="str">
        <f>CONCATENATE(Speciality[[#This Row],[тех1]],"_",Speciality[[#This Row],[Код]])</f>
        <v>Профессиональное обучение_90_14781</v>
      </c>
      <c r="T3566" t="s">
        <v>6701</v>
      </c>
    </row>
    <row r="3567" spans="15:20" x14ac:dyDescent="0.2">
      <c r="O3567" t="s">
        <v>170</v>
      </c>
      <c r="P3567">
        <v>90</v>
      </c>
      <c r="Q3567" t="str">
        <f>CONCATENATE(Speciality[[#This Row],[Программа]],"_",Speciality[[#This Row],[Процент]])</f>
        <v>Профессиональное обучение_90</v>
      </c>
      <c r="R3567" s="66" t="s">
        <v>6702</v>
      </c>
      <c r="S3567" t="str">
        <f>CONCATENATE(Speciality[[#This Row],[тех1]],"_",Speciality[[#This Row],[Код]])</f>
        <v>Профессиональное обучение_90_14783</v>
      </c>
      <c r="T3567" t="s">
        <v>6703</v>
      </c>
    </row>
    <row r="3568" spans="15:20" x14ac:dyDescent="0.2">
      <c r="O3568" t="s">
        <v>170</v>
      </c>
      <c r="P3568">
        <v>90</v>
      </c>
      <c r="Q3568" t="str">
        <f>CONCATENATE(Speciality[[#This Row],[Программа]],"_",Speciality[[#This Row],[Процент]])</f>
        <v>Профессиональное обучение_90</v>
      </c>
      <c r="R3568" s="66" t="s">
        <v>6704</v>
      </c>
      <c r="S3568" t="str">
        <f>CONCATENATE(Speciality[[#This Row],[тех1]],"_",Speciality[[#This Row],[Код]])</f>
        <v>Профессиональное обучение_90_14784</v>
      </c>
      <c r="T3568" t="s">
        <v>6705</v>
      </c>
    </row>
    <row r="3569" spans="15:20" x14ac:dyDescent="0.2">
      <c r="O3569" t="s">
        <v>170</v>
      </c>
      <c r="P3569">
        <v>90</v>
      </c>
      <c r="Q3569" t="str">
        <f>CONCATENATE(Speciality[[#This Row],[Программа]],"_",Speciality[[#This Row],[Процент]])</f>
        <v>Профессиональное обучение_90</v>
      </c>
      <c r="R3569" s="66" t="s">
        <v>6706</v>
      </c>
      <c r="S3569" t="str">
        <f>CONCATENATE(Speciality[[#This Row],[тех1]],"_",Speciality[[#This Row],[Код]])</f>
        <v>Профессиональное обучение_90_14786</v>
      </c>
      <c r="T3569" t="s">
        <v>6707</v>
      </c>
    </row>
    <row r="3570" spans="15:20" x14ac:dyDescent="0.2">
      <c r="O3570" t="s">
        <v>170</v>
      </c>
      <c r="P3570">
        <v>90</v>
      </c>
      <c r="Q3570" t="str">
        <f>CONCATENATE(Speciality[[#This Row],[Программа]],"_",Speciality[[#This Row],[Процент]])</f>
        <v>Профессиональное обучение_90</v>
      </c>
      <c r="R3570" s="66" t="s">
        <v>6708</v>
      </c>
      <c r="S3570" t="str">
        <f>CONCATENATE(Speciality[[#This Row],[тех1]],"_",Speciality[[#This Row],[Код]])</f>
        <v>Профессиональное обучение_90_14788</v>
      </c>
      <c r="T3570" t="s">
        <v>6709</v>
      </c>
    </row>
    <row r="3571" spans="15:20" x14ac:dyDescent="0.2">
      <c r="O3571" t="s">
        <v>170</v>
      </c>
      <c r="P3571">
        <v>90</v>
      </c>
      <c r="Q3571" t="str">
        <f>CONCATENATE(Speciality[[#This Row],[Программа]],"_",Speciality[[#This Row],[Процент]])</f>
        <v>Профессиональное обучение_90</v>
      </c>
      <c r="R3571" s="66" t="s">
        <v>6710</v>
      </c>
      <c r="S3571" t="str">
        <f>CONCATENATE(Speciality[[#This Row],[тех1]],"_",Speciality[[#This Row],[Код]])</f>
        <v>Профессиональное обучение_90_14790</v>
      </c>
      <c r="T3571" t="s">
        <v>6711</v>
      </c>
    </row>
    <row r="3572" spans="15:20" x14ac:dyDescent="0.2">
      <c r="O3572" t="s">
        <v>170</v>
      </c>
      <c r="P3572">
        <v>90</v>
      </c>
      <c r="Q3572" t="str">
        <f>CONCATENATE(Speciality[[#This Row],[Программа]],"_",Speciality[[#This Row],[Процент]])</f>
        <v>Профессиональное обучение_90</v>
      </c>
      <c r="R3572" s="66" t="s">
        <v>6712</v>
      </c>
      <c r="S3572" t="str">
        <f>CONCATENATE(Speciality[[#This Row],[тех1]],"_",Speciality[[#This Row],[Код]])</f>
        <v>Профессиональное обучение_90_14792</v>
      </c>
      <c r="T3572" t="s">
        <v>6713</v>
      </c>
    </row>
    <row r="3573" spans="15:20" x14ac:dyDescent="0.2">
      <c r="O3573" t="s">
        <v>170</v>
      </c>
      <c r="P3573">
        <v>90</v>
      </c>
      <c r="Q3573" t="str">
        <f>CONCATENATE(Speciality[[#This Row],[Программа]],"_",Speciality[[#This Row],[Процент]])</f>
        <v>Профессиональное обучение_90</v>
      </c>
      <c r="R3573" s="66" t="s">
        <v>6714</v>
      </c>
      <c r="S3573" t="str">
        <f>CONCATENATE(Speciality[[#This Row],[тех1]],"_",Speciality[[#This Row],[Код]])</f>
        <v>Профессиональное обучение_90_14794</v>
      </c>
      <c r="T3573" t="s">
        <v>6715</v>
      </c>
    </row>
    <row r="3574" spans="15:20" x14ac:dyDescent="0.2">
      <c r="O3574" t="s">
        <v>170</v>
      </c>
      <c r="P3574">
        <v>90</v>
      </c>
      <c r="Q3574" t="str">
        <f>CONCATENATE(Speciality[[#This Row],[Программа]],"_",Speciality[[#This Row],[Процент]])</f>
        <v>Профессиональное обучение_90</v>
      </c>
      <c r="R3574" s="66" t="s">
        <v>6716</v>
      </c>
      <c r="S3574" t="str">
        <f>CONCATENATE(Speciality[[#This Row],[тех1]],"_",Speciality[[#This Row],[Код]])</f>
        <v>Профессиональное обучение_90_14796</v>
      </c>
      <c r="T3574" t="s">
        <v>6717</v>
      </c>
    </row>
    <row r="3575" spans="15:20" x14ac:dyDescent="0.2">
      <c r="O3575" t="s">
        <v>170</v>
      </c>
      <c r="P3575">
        <v>90</v>
      </c>
      <c r="Q3575" t="str">
        <f>CONCATENATE(Speciality[[#This Row],[Программа]],"_",Speciality[[#This Row],[Процент]])</f>
        <v>Профессиональное обучение_90</v>
      </c>
      <c r="R3575" s="66" t="s">
        <v>6718</v>
      </c>
      <c r="S3575" t="str">
        <f>CONCATENATE(Speciality[[#This Row],[тех1]],"_",Speciality[[#This Row],[Код]])</f>
        <v>Профессиональное обучение_90_14797</v>
      </c>
      <c r="T3575" t="s">
        <v>6719</v>
      </c>
    </row>
    <row r="3576" spans="15:20" x14ac:dyDescent="0.2">
      <c r="O3576" t="s">
        <v>170</v>
      </c>
      <c r="P3576">
        <v>90</v>
      </c>
      <c r="Q3576" t="str">
        <f>CONCATENATE(Speciality[[#This Row],[Программа]],"_",Speciality[[#This Row],[Процент]])</f>
        <v>Профессиональное обучение_90</v>
      </c>
      <c r="R3576" s="66" t="s">
        <v>6720</v>
      </c>
      <c r="S3576" t="str">
        <f>CONCATENATE(Speciality[[#This Row],[тех1]],"_",Speciality[[#This Row],[Код]])</f>
        <v>Профессиональное обучение_90_14799</v>
      </c>
      <c r="T3576" t="s">
        <v>6721</v>
      </c>
    </row>
    <row r="3577" spans="15:20" x14ac:dyDescent="0.2">
      <c r="O3577" t="s">
        <v>170</v>
      </c>
      <c r="P3577">
        <v>90</v>
      </c>
      <c r="Q3577" t="str">
        <f>CONCATENATE(Speciality[[#This Row],[Программа]],"_",Speciality[[#This Row],[Процент]])</f>
        <v>Профессиональное обучение_90</v>
      </c>
      <c r="R3577" s="66" t="s">
        <v>6722</v>
      </c>
      <c r="S3577" t="str">
        <f>CONCATENATE(Speciality[[#This Row],[тех1]],"_",Speciality[[#This Row],[Код]])</f>
        <v>Профессиональное обучение_90_14803</v>
      </c>
      <c r="T3577" t="s">
        <v>6723</v>
      </c>
    </row>
    <row r="3578" spans="15:20" x14ac:dyDescent="0.2">
      <c r="O3578" t="s">
        <v>170</v>
      </c>
      <c r="P3578">
        <v>90</v>
      </c>
      <c r="Q3578" t="str">
        <f>CONCATENATE(Speciality[[#This Row],[Программа]],"_",Speciality[[#This Row],[Процент]])</f>
        <v>Профессиональное обучение_90</v>
      </c>
      <c r="R3578" s="66" t="s">
        <v>6724</v>
      </c>
      <c r="S3578" t="str">
        <f>CONCATENATE(Speciality[[#This Row],[тех1]],"_",Speciality[[#This Row],[Код]])</f>
        <v>Профессиональное обучение_90_14807</v>
      </c>
      <c r="T3578" t="s">
        <v>6725</v>
      </c>
    </row>
    <row r="3579" spans="15:20" x14ac:dyDescent="0.2">
      <c r="O3579" t="s">
        <v>170</v>
      </c>
      <c r="P3579">
        <v>90</v>
      </c>
      <c r="Q3579" t="str">
        <f>CONCATENATE(Speciality[[#This Row],[Программа]],"_",Speciality[[#This Row],[Процент]])</f>
        <v>Профессиональное обучение_90</v>
      </c>
      <c r="R3579" s="66" t="s">
        <v>6726</v>
      </c>
      <c r="S3579" t="str">
        <f>CONCATENATE(Speciality[[#This Row],[тех1]],"_",Speciality[[#This Row],[Код]])</f>
        <v>Профессиональное обучение_90_14809</v>
      </c>
      <c r="T3579" t="s">
        <v>6727</v>
      </c>
    </row>
    <row r="3580" spans="15:20" x14ac:dyDescent="0.2">
      <c r="O3580" t="s">
        <v>170</v>
      </c>
      <c r="P3580">
        <v>90</v>
      </c>
      <c r="Q3580" t="str">
        <f>CONCATENATE(Speciality[[#This Row],[Программа]],"_",Speciality[[#This Row],[Процент]])</f>
        <v>Профессиональное обучение_90</v>
      </c>
      <c r="R3580" s="66" t="s">
        <v>6728</v>
      </c>
      <c r="S3580" t="str">
        <f>CONCATENATE(Speciality[[#This Row],[тех1]],"_",Speciality[[#This Row],[Код]])</f>
        <v>Профессиональное обучение_90_14810</v>
      </c>
      <c r="T3580" t="s">
        <v>6729</v>
      </c>
    </row>
    <row r="3581" spans="15:20" x14ac:dyDescent="0.2">
      <c r="O3581" t="s">
        <v>170</v>
      </c>
      <c r="P3581">
        <v>90</v>
      </c>
      <c r="Q3581" t="str">
        <f>CONCATENATE(Speciality[[#This Row],[Программа]],"_",Speciality[[#This Row],[Процент]])</f>
        <v>Профессиональное обучение_90</v>
      </c>
      <c r="R3581" s="66" t="s">
        <v>6730</v>
      </c>
      <c r="S3581" t="str">
        <f>CONCATENATE(Speciality[[#This Row],[тех1]],"_",Speciality[[#This Row],[Код]])</f>
        <v>Профессиональное обучение_90_14814</v>
      </c>
      <c r="T3581" t="s">
        <v>6731</v>
      </c>
    </row>
    <row r="3582" spans="15:20" x14ac:dyDescent="0.2">
      <c r="O3582" t="s">
        <v>170</v>
      </c>
      <c r="P3582">
        <v>90</v>
      </c>
      <c r="Q3582" t="str">
        <f>CONCATENATE(Speciality[[#This Row],[Программа]],"_",Speciality[[#This Row],[Процент]])</f>
        <v>Профессиональное обучение_90</v>
      </c>
      <c r="R3582" s="66" t="s">
        <v>6732</v>
      </c>
      <c r="S3582" t="str">
        <f>CONCATENATE(Speciality[[#This Row],[тех1]],"_",Speciality[[#This Row],[Код]])</f>
        <v>Профессиональное обучение_90_14816</v>
      </c>
      <c r="T3582" t="s">
        <v>6733</v>
      </c>
    </row>
    <row r="3583" spans="15:20" x14ac:dyDescent="0.2">
      <c r="O3583" t="s">
        <v>170</v>
      </c>
      <c r="P3583">
        <v>90</v>
      </c>
      <c r="Q3583" t="str">
        <f>CONCATENATE(Speciality[[#This Row],[Программа]],"_",Speciality[[#This Row],[Процент]])</f>
        <v>Профессиональное обучение_90</v>
      </c>
      <c r="R3583" s="66" t="s">
        <v>6734</v>
      </c>
      <c r="S3583" t="str">
        <f>CONCATENATE(Speciality[[#This Row],[тех1]],"_",Speciality[[#This Row],[Код]])</f>
        <v>Профессиональное обучение_90_14818</v>
      </c>
      <c r="T3583" t="s">
        <v>6735</v>
      </c>
    </row>
    <row r="3584" spans="15:20" x14ac:dyDescent="0.2">
      <c r="O3584" t="s">
        <v>170</v>
      </c>
      <c r="P3584">
        <v>90</v>
      </c>
      <c r="Q3584" t="str">
        <f>CONCATENATE(Speciality[[#This Row],[Программа]],"_",Speciality[[#This Row],[Процент]])</f>
        <v>Профессиональное обучение_90</v>
      </c>
      <c r="R3584" s="66" t="s">
        <v>6736</v>
      </c>
      <c r="S3584" t="str">
        <f>CONCATENATE(Speciality[[#This Row],[тех1]],"_",Speciality[[#This Row],[Код]])</f>
        <v>Профессиональное обучение_90_14820</v>
      </c>
      <c r="T3584" t="s">
        <v>6737</v>
      </c>
    </row>
    <row r="3585" spans="15:20" x14ac:dyDescent="0.2">
      <c r="O3585" t="s">
        <v>170</v>
      </c>
      <c r="P3585">
        <v>90</v>
      </c>
      <c r="Q3585" t="str">
        <f>CONCATENATE(Speciality[[#This Row],[Программа]],"_",Speciality[[#This Row],[Процент]])</f>
        <v>Профессиональное обучение_90</v>
      </c>
      <c r="R3585" s="66" t="s">
        <v>6738</v>
      </c>
      <c r="S3585" t="str">
        <f>CONCATENATE(Speciality[[#This Row],[тех1]],"_",Speciality[[#This Row],[Код]])</f>
        <v>Профессиональное обучение_90_14822</v>
      </c>
      <c r="T3585" t="s">
        <v>6739</v>
      </c>
    </row>
    <row r="3586" spans="15:20" x14ac:dyDescent="0.2">
      <c r="O3586" t="s">
        <v>170</v>
      </c>
      <c r="P3586">
        <v>90</v>
      </c>
      <c r="Q3586" t="str">
        <f>CONCATENATE(Speciality[[#This Row],[Программа]],"_",Speciality[[#This Row],[Процент]])</f>
        <v>Профессиональное обучение_90</v>
      </c>
      <c r="R3586" s="66" t="s">
        <v>6740</v>
      </c>
      <c r="S3586" t="str">
        <f>CONCATENATE(Speciality[[#This Row],[тех1]],"_",Speciality[[#This Row],[Код]])</f>
        <v>Профессиональное обучение_90_14824</v>
      </c>
      <c r="T3586" t="s">
        <v>6741</v>
      </c>
    </row>
    <row r="3587" spans="15:20" x14ac:dyDescent="0.2">
      <c r="O3587" t="s">
        <v>170</v>
      </c>
      <c r="P3587">
        <v>90</v>
      </c>
      <c r="Q3587" t="str">
        <f>CONCATENATE(Speciality[[#This Row],[Программа]],"_",Speciality[[#This Row],[Процент]])</f>
        <v>Профессиональное обучение_90</v>
      </c>
      <c r="R3587" s="66" t="s">
        <v>6742</v>
      </c>
      <c r="S3587" t="str">
        <f>CONCATENATE(Speciality[[#This Row],[тех1]],"_",Speciality[[#This Row],[Код]])</f>
        <v>Профессиональное обучение_90_14826</v>
      </c>
      <c r="T3587" t="s">
        <v>6743</v>
      </c>
    </row>
    <row r="3588" spans="15:20" x14ac:dyDescent="0.2">
      <c r="O3588" t="s">
        <v>170</v>
      </c>
      <c r="P3588">
        <v>90</v>
      </c>
      <c r="Q3588" t="str">
        <f>CONCATENATE(Speciality[[#This Row],[Программа]],"_",Speciality[[#This Row],[Процент]])</f>
        <v>Профессиональное обучение_90</v>
      </c>
      <c r="R3588" s="66" t="s">
        <v>6744</v>
      </c>
      <c r="S3588" t="str">
        <f>CONCATENATE(Speciality[[#This Row],[тех1]],"_",Speciality[[#This Row],[Код]])</f>
        <v>Профессиональное обучение_90_14829</v>
      </c>
      <c r="T3588" t="s">
        <v>6745</v>
      </c>
    </row>
    <row r="3589" spans="15:20" x14ac:dyDescent="0.2">
      <c r="O3589" t="s">
        <v>170</v>
      </c>
      <c r="P3589">
        <v>90</v>
      </c>
      <c r="Q3589" t="str">
        <f>CONCATENATE(Speciality[[#This Row],[Программа]],"_",Speciality[[#This Row],[Процент]])</f>
        <v>Профессиональное обучение_90</v>
      </c>
      <c r="R3589" s="66" t="s">
        <v>6746</v>
      </c>
      <c r="S3589" t="str">
        <f>CONCATENATE(Speciality[[#This Row],[тех1]],"_",Speciality[[#This Row],[Код]])</f>
        <v>Профессиональное обучение_90_14831</v>
      </c>
      <c r="T3589" t="s">
        <v>6747</v>
      </c>
    </row>
    <row r="3590" spans="15:20" x14ac:dyDescent="0.2">
      <c r="O3590" t="s">
        <v>170</v>
      </c>
      <c r="P3590">
        <v>90</v>
      </c>
      <c r="Q3590" t="str">
        <f>CONCATENATE(Speciality[[#This Row],[Программа]],"_",Speciality[[#This Row],[Процент]])</f>
        <v>Профессиональное обучение_90</v>
      </c>
      <c r="R3590" s="66" t="s">
        <v>6748</v>
      </c>
      <c r="S3590" t="str">
        <f>CONCATENATE(Speciality[[#This Row],[тех1]],"_",Speciality[[#This Row],[Код]])</f>
        <v>Профессиональное обучение_90_14833</v>
      </c>
      <c r="T3590" t="s">
        <v>2459</v>
      </c>
    </row>
    <row r="3591" spans="15:20" x14ac:dyDescent="0.2">
      <c r="O3591" t="s">
        <v>170</v>
      </c>
      <c r="P3591">
        <v>90</v>
      </c>
      <c r="Q3591" t="str">
        <f>CONCATENATE(Speciality[[#This Row],[Программа]],"_",Speciality[[#This Row],[Процент]])</f>
        <v>Профессиональное обучение_90</v>
      </c>
      <c r="R3591" s="66" t="s">
        <v>6749</v>
      </c>
      <c r="S3591" t="str">
        <f>CONCATENATE(Speciality[[#This Row],[тех1]],"_",Speciality[[#This Row],[Код]])</f>
        <v>Профессиональное обучение_90_14835</v>
      </c>
      <c r="T3591" t="s">
        <v>6750</v>
      </c>
    </row>
    <row r="3592" spans="15:20" x14ac:dyDescent="0.2">
      <c r="O3592" t="s">
        <v>170</v>
      </c>
      <c r="P3592">
        <v>90</v>
      </c>
      <c r="Q3592" t="str">
        <f>CONCATENATE(Speciality[[#This Row],[Программа]],"_",Speciality[[#This Row],[Процент]])</f>
        <v>Профессиональное обучение_90</v>
      </c>
      <c r="R3592" s="66" t="s">
        <v>6751</v>
      </c>
      <c r="S3592" t="str">
        <f>CONCATENATE(Speciality[[#This Row],[тех1]],"_",Speciality[[#This Row],[Код]])</f>
        <v>Профессиональное обучение_90_14841</v>
      </c>
      <c r="T3592" t="s">
        <v>6752</v>
      </c>
    </row>
    <row r="3593" spans="15:20" x14ac:dyDescent="0.2">
      <c r="O3593" t="s">
        <v>170</v>
      </c>
      <c r="P3593">
        <v>90</v>
      </c>
      <c r="Q3593" t="str">
        <f>CONCATENATE(Speciality[[#This Row],[Программа]],"_",Speciality[[#This Row],[Процент]])</f>
        <v>Профессиональное обучение_90</v>
      </c>
      <c r="R3593" s="66" t="s">
        <v>6753</v>
      </c>
      <c r="S3593" t="str">
        <f>CONCATENATE(Speciality[[#This Row],[тех1]],"_",Speciality[[#This Row],[Код]])</f>
        <v>Профессиональное обучение_90_14843</v>
      </c>
      <c r="T3593" t="s">
        <v>6754</v>
      </c>
    </row>
    <row r="3594" spans="15:20" x14ac:dyDescent="0.2">
      <c r="O3594" t="s">
        <v>170</v>
      </c>
      <c r="P3594">
        <v>90</v>
      </c>
      <c r="Q3594" t="str">
        <f>CONCATENATE(Speciality[[#This Row],[Программа]],"_",Speciality[[#This Row],[Процент]])</f>
        <v>Профессиональное обучение_90</v>
      </c>
      <c r="R3594" s="66" t="s">
        <v>6755</v>
      </c>
      <c r="S3594" t="str">
        <f>CONCATENATE(Speciality[[#This Row],[тех1]],"_",Speciality[[#This Row],[Код]])</f>
        <v>Профессиональное обучение_90_14845</v>
      </c>
      <c r="T3594" t="s">
        <v>6756</v>
      </c>
    </row>
    <row r="3595" spans="15:20" x14ac:dyDescent="0.2">
      <c r="O3595" t="s">
        <v>170</v>
      </c>
      <c r="P3595">
        <v>90</v>
      </c>
      <c r="Q3595" t="str">
        <f>CONCATENATE(Speciality[[#This Row],[Программа]],"_",Speciality[[#This Row],[Процент]])</f>
        <v>Профессиональное обучение_90</v>
      </c>
      <c r="R3595" s="66" t="s">
        <v>6757</v>
      </c>
      <c r="S3595" t="str">
        <f>CONCATENATE(Speciality[[#This Row],[тех1]],"_",Speciality[[#This Row],[Код]])</f>
        <v>Профессиональное обучение_90_14847</v>
      </c>
      <c r="T3595" t="s">
        <v>6758</v>
      </c>
    </row>
    <row r="3596" spans="15:20" x14ac:dyDescent="0.2">
      <c r="O3596" t="s">
        <v>170</v>
      </c>
      <c r="P3596">
        <v>90</v>
      </c>
      <c r="Q3596" t="str">
        <f>CONCATENATE(Speciality[[#This Row],[Программа]],"_",Speciality[[#This Row],[Процент]])</f>
        <v>Профессиональное обучение_90</v>
      </c>
      <c r="R3596" s="66" t="s">
        <v>6759</v>
      </c>
      <c r="S3596" t="str">
        <f>CONCATENATE(Speciality[[#This Row],[тех1]],"_",Speciality[[#This Row],[Код]])</f>
        <v>Профессиональное обучение_90_14849</v>
      </c>
      <c r="T3596" t="s">
        <v>6760</v>
      </c>
    </row>
    <row r="3597" spans="15:20" x14ac:dyDescent="0.2">
      <c r="O3597" t="s">
        <v>170</v>
      </c>
      <c r="P3597">
        <v>90</v>
      </c>
      <c r="Q3597" t="str">
        <f>CONCATENATE(Speciality[[#This Row],[Программа]],"_",Speciality[[#This Row],[Процент]])</f>
        <v>Профессиональное обучение_90</v>
      </c>
      <c r="R3597" s="66" t="s">
        <v>6761</v>
      </c>
      <c r="S3597" t="str">
        <f>CONCATENATE(Speciality[[#This Row],[тех1]],"_",Speciality[[#This Row],[Код]])</f>
        <v>Профессиональное обучение_90_14852</v>
      </c>
      <c r="T3597" t="s">
        <v>6762</v>
      </c>
    </row>
    <row r="3598" spans="15:20" x14ac:dyDescent="0.2">
      <c r="O3598" t="s">
        <v>170</v>
      </c>
      <c r="P3598">
        <v>90</v>
      </c>
      <c r="Q3598" t="str">
        <f>CONCATENATE(Speciality[[#This Row],[Программа]],"_",Speciality[[#This Row],[Процент]])</f>
        <v>Профессиональное обучение_90</v>
      </c>
      <c r="R3598" s="66" t="s">
        <v>6763</v>
      </c>
      <c r="S3598" t="str">
        <f>CONCATENATE(Speciality[[#This Row],[тех1]],"_",Speciality[[#This Row],[Код]])</f>
        <v>Профессиональное обучение_90_14854</v>
      </c>
      <c r="T3598" t="s">
        <v>6764</v>
      </c>
    </row>
    <row r="3599" spans="15:20" x14ac:dyDescent="0.2">
      <c r="O3599" t="s">
        <v>170</v>
      </c>
      <c r="P3599">
        <v>90</v>
      </c>
      <c r="Q3599" t="str">
        <f>CONCATENATE(Speciality[[#This Row],[Программа]],"_",Speciality[[#This Row],[Процент]])</f>
        <v>Профессиональное обучение_90</v>
      </c>
      <c r="R3599" s="66" t="s">
        <v>6765</v>
      </c>
      <c r="S3599" t="str">
        <f>CONCATENATE(Speciality[[#This Row],[тех1]],"_",Speciality[[#This Row],[Код]])</f>
        <v>Профессиональное обучение_90_14856</v>
      </c>
      <c r="T3599" t="s">
        <v>6766</v>
      </c>
    </row>
    <row r="3600" spans="15:20" x14ac:dyDescent="0.2">
      <c r="O3600" t="s">
        <v>170</v>
      </c>
      <c r="P3600">
        <v>90</v>
      </c>
      <c r="Q3600" t="str">
        <f>CONCATENATE(Speciality[[#This Row],[Программа]],"_",Speciality[[#This Row],[Процент]])</f>
        <v>Профессиональное обучение_90</v>
      </c>
      <c r="R3600" s="66" t="s">
        <v>6767</v>
      </c>
      <c r="S3600" t="str">
        <f>CONCATENATE(Speciality[[#This Row],[тех1]],"_",Speciality[[#This Row],[Код]])</f>
        <v>Профессиональное обучение_90_14860</v>
      </c>
      <c r="T3600" t="s">
        <v>2460</v>
      </c>
    </row>
    <row r="3601" spans="15:20" x14ac:dyDescent="0.2">
      <c r="O3601" t="s">
        <v>170</v>
      </c>
      <c r="P3601">
        <v>90</v>
      </c>
      <c r="Q3601" t="str">
        <f>CONCATENATE(Speciality[[#This Row],[Программа]],"_",Speciality[[#This Row],[Процент]])</f>
        <v>Профессиональное обучение_90</v>
      </c>
      <c r="R3601" s="66" t="s">
        <v>6768</v>
      </c>
      <c r="S3601" t="str">
        <f>CONCATENATE(Speciality[[#This Row],[тех1]],"_",Speciality[[#This Row],[Код]])</f>
        <v>Профессиональное обучение_90_14862</v>
      </c>
      <c r="T3601" t="s">
        <v>6769</v>
      </c>
    </row>
    <row r="3602" spans="15:20" x14ac:dyDescent="0.2">
      <c r="O3602" t="s">
        <v>170</v>
      </c>
      <c r="P3602">
        <v>90</v>
      </c>
      <c r="Q3602" t="str">
        <f>CONCATENATE(Speciality[[#This Row],[Программа]],"_",Speciality[[#This Row],[Процент]])</f>
        <v>Профессиональное обучение_90</v>
      </c>
      <c r="R3602" s="66" t="s">
        <v>6770</v>
      </c>
      <c r="S3602" t="str">
        <f>CONCATENATE(Speciality[[#This Row],[тех1]],"_",Speciality[[#This Row],[Код]])</f>
        <v>Профессиональное обучение_90_14864</v>
      </c>
      <c r="T3602" t="s">
        <v>6771</v>
      </c>
    </row>
    <row r="3603" spans="15:20" x14ac:dyDescent="0.2">
      <c r="O3603" t="s">
        <v>170</v>
      </c>
      <c r="P3603">
        <v>90</v>
      </c>
      <c r="Q3603" t="str">
        <f>CONCATENATE(Speciality[[#This Row],[Программа]],"_",Speciality[[#This Row],[Процент]])</f>
        <v>Профессиональное обучение_90</v>
      </c>
      <c r="R3603" s="66" t="s">
        <v>6772</v>
      </c>
      <c r="S3603" t="str">
        <f>CONCATENATE(Speciality[[#This Row],[тех1]],"_",Speciality[[#This Row],[Код]])</f>
        <v>Профессиональное обучение_90_14866</v>
      </c>
      <c r="T3603" t="s">
        <v>6773</v>
      </c>
    </row>
    <row r="3604" spans="15:20" x14ac:dyDescent="0.2">
      <c r="O3604" t="s">
        <v>170</v>
      </c>
      <c r="P3604">
        <v>90</v>
      </c>
      <c r="Q3604" t="str">
        <f>CONCATENATE(Speciality[[#This Row],[Программа]],"_",Speciality[[#This Row],[Процент]])</f>
        <v>Профессиональное обучение_90</v>
      </c>
      <c r="R3604" s="66" t="s">
        <v>6774</v>
      </c>
      <c r="S3604" t="str">
        <f>CONCATENATE(Speciality[[#This Row],[тех1]],"_",Speciality[[#This Row],[Код]])</f>
        <v>Профессиональное обучение_90_14868</v>
      </c>
      <c r="T3604" t="s">
        <v>6775</v>
      </c>
    </row>
    <row r="3605" spans="15:20" x14ac:dyDescent="0.2">
      <c r="O3605" t="s">
        <v>170</v>
      </c>
      <c r="P3605">
        <v>90</v>
      </c>
      <c r="Q3605" t="str">
        <f>CONCATENATE(Speciality[[#This Row],[Программа]],"_",Speciality[[#This Row],[Процент]])</f>
        <v>Профессиональное обучение_90</v>
      </c>
      <c r="R3605" s="66" t="s">
        <v>6776</v>
      </c>
      <c r="S3605" t="str">
        <f>CONCATENATE(Speciality[[#This Row],[тех1]],"_",Speciality[[#This Row],[Код]])</f>
        <v>Профессиональное обучение_90_14872</v>
      </c>
      <c r="T3605" t="s">
        <v>6777</v>
      </c>
    </row>
    <row r="3606" spans="15:20" x14ac:dyDescent="0.2">
      <c r="O3606" t="s">
        <v>170</v>
      </c>
      <c r="P3606">
        <v>90</v>
      </c>
      <c r="Q3606" t="str">
        <f>CONCATENATE(Speciality[[#This Row],[Программа]],"_",Speciality[[#This Row],[Процент]])</f>
        <v>Профессиональное обучение_90</v>
      </c>
      <c r="R3606" s="66" t="s">
        <v>6778</v>
      </c>
      <c r="S3606" t="str">
        <f>CONCATENATE(Speciality[[#This Row],[тех1]],"_",Speciality[[#This Row],[Код]])</f>
        <v>Профессиональное обучение_90_14874</v>
      </c>
      <c r="T3606" t="s">
        <v>6779</v>
      </c>
    </row>
    <row r="3607" spans="15:20" x14ac:dyDescent="0.2">
      <c r="O3607" t="s">
        <v>170</v>
      </c>
      <c r="P3607">
        <v>90</v>
      </c>
      <c r="Q3607" t="str">
        <f>CONCATENATE(Speciality[[#This Row],[Программа]],"_",Speciality[[#This Row],[Процент]])</f>
        <v>Профессиональное обучение_90</v>
      </c>
      <c r="R3607" s="66" t="s">
        <v>6780</v>
      </c>
      <c r="S3607" t="str">
        <f>CONCATENATE(Speciality[[#This Row],[тех1]],"_",Speciality[[#This Row],[Код]])</f>
        <v>Профессиональное обучение_90_14875</v>
      </c>
      <c r="T3607" t="s">
        <v>6781</v>
      </c>
    </row>
    <row r="3608" spans="15:20" x14ac:dyDescent="0.2">
      <c r="O3608" t="s">
        <v>170</v>
      </c>
      <c r="P3608">
        <v>90</v>
      </c>
      <c r="Q3608" t="str">
        <f>CONCATENATE(Speciality[[#This Row],[Программа]],"_",Speciality[[#This Row],[Процент]])</f>
        <v>Профессиональное обучение_90</v>
      </c>
      <c r="R3608" s="66" t="s">
        <v>6782</v>
      </c>
      <c r="S3608" t="str">
        <f>CONCATENATE(Speciality[[#This Row],[тех1]],"_",Speciality[[#This Row],[Код]])</f>
        <v>Профессиональное обучение_90_14877</v>
      </c>
      <c r="T3608" t="s">
        <v>6783</v>
      </c>
    </row>
    <row r="3609" spans="15:20" x14ac:dyDescent="0.2">
      <c r="O3609" t="s">
        <v>170</v>
      </c>
      <c r="P3609">
        <v>90</v>
      </c>
      <c r="Q3609" t="str">
        <f>CONCATENATE(Speciality[[#This Row],[Программа]],"_",Speciality[[#This Row],[Процент]])</f>
        <v>Профессиональное обучение_90</v>
      </c>
      <c r="R3609" s="66" t="s">
        <v>6784</v>
      </c>
      <c r="S3609" t="str">
        <f>CONCATENATE(Speciality[[#This Row],[тех1]],"_",Speciality[[#This Row],[Код]])</f>
        <v>Профессиональное обучение_90_14879</v>
      </c>
      <c r="T3609" t="s">
        <v>6785</v>
      </c>
    </row>
    <row r="3610" spans="15:20" x14ac:dyDescent="0.2">
      <c r="O3610" t="s">
        <v>170</v>
      </c>
      <c r="P3610">
        <v>90</v>
      </c>
      <c r="Q3610" t="str">
        <f>CONCATENATE(Speciality[[#This Row],[Программа]],"_",Speciality[[#This Row],[Процент]])</f>
        <v>Профессиональное обучение_90</v>
      </c>
      <c r="R3610" s="66" t="s">
        <v>6786</v>
      </c>
      <c r="S3610" t="str">
        <f>CONCATENATE(Speciality[[#This Row],[тех1]],"_",Speciality[[#This Row],[Код]])</f>
        <v>Профессиональное обучение_90_14881</v>
      </c>
      <c r="T3610" t="s">
        <v>6787</v>
      </c>
    </row>
    <row r="3611" spans="15:20" x14ac:dyDescent="0.2">
      <c r="O3611" t="s">
        <v>170</v>
      </c>
      <c r="P3611">
        <v>90</v>
      </c>
      <c r="Q3611" t="str">
        <f>CONCATENATE(Speciality[[#This Row],[Программа]],"_",Speciality[[#This Row],[Процент]])</f>
        <v>Профессиональное обучение_90</v>
      </c>
      <c r="R3611" s="66" t="s">
        <v>6788</v>
      </c>
      <c r="S3611" t="str">
        <f>CONCATENATE(Speciality[[#This Row],[тех1]],"_",Speciality[[#This Row],[Код]])</f>
        <v>Профессиональное обучение_90_14885</v>
      </c>
      <c r="T3611" t="s">
        <v>6789</v>
      </c>
    </row>
    <row r="3612" spans="15:20" x14ac:dyDescent="0.2">
      <c r="O3612" t="s">
        <v>170</v>
      </c>
      <c r="P3612">
        <v>90</v>
      </c>
      <c r="Q3612" t="str">
        <f>CONCATENATE(Speciality[[#This Row],[Программа]],"_",Speciality[[#This Row],[Процент]])</f>
        <v>Профессиональное обучение_90</v>
      </c>
      <c r="R3612" s="66" t="s">
        <v>6790</v>
      </c>
      <c r="S3612" t="str">
        <f>CONCATENATE(Speciality[[#This Row],[тех1]],"_",Speciality[[#This Row],[Код]])</f>
        <v>Профессиональное обучение_90_14887</v>
      </c>
      <c r="T3612" t="s">
        <v>6791</v>
      </c>
    </row>
    <row r="3613" spans="15:20" x14ac:dyDescent="0.2">
      <c r="O3613" t="s">
        <v>170</v>
      </c>
      <c r="P3613">
        <v>90</v>
      </c>
      <c r="Q3613" t="str">
        <f>CONCATENATE(Speciality[[#This Row],[Программа]],"_",Speciality[[#This Row],[Процент]])</f>
        <v>Профессиональное обучение_90</v>
      </c>
      <c r="R3613" s="66" t="s">
        <v>6792</v>
      </c>
      <c r="S3613" t="str">
        <f>CONCATENATE(Speciality[[#This Row],[тех1]],"_",Speciality[[#This Row],[Код]])</f>
        <v>Профессиональное обучение_90_14889</v>
      </c>
      <c r="T3613" t="s">
        <v>6793</v>
      </c>
    </row>
    <row r="3614" spans="15:20" x14ac:dyDescent="0.2">
      <c r="O3614" t="s">
        <v>170</v>
      </c>
      <c r="P3614">
        <v>90</v>
      </c>
      <c r="Q3614" t="str">
        <f>CONCATENATE(Speciality[[#This Row],[Программа]],"_",Speciality[[#This Row],[Процент]])</f>
        <v>Профессиональное обучение_90</v>
      </c>
      <c r="R3614" s="66" t="s">
        <v>6794</v>
      </c>
      <c r="S3614" t="str">
        <f>CONCATENATE(Speciality[[#This Row],[тех1]],"_",Speciality[[#This Row],[Код]])</f>
        <v>Профессиональное обучение_90_14891</v>
      </c>
      <c r="T3614" t="s">
        <v>6795</v>
      </c>
    </row>
    <row r="3615" spans="15:20" x14ac:dyDescent="0.2">
      <c r="O3615" t="s">
        <v>170</v>
      </c>
      <c r="P3615">
        <v>90</v>
      </c>
      <c r="Q3615" t="str">
        <f>CONCATENATE(Speciality[[#This Row],[Программа]],"_",Speciality[[#This Row],[Процент]])</f>
        <v>Профессиональное обучение_90</v>
      </c>
      <c r="R3615" s="66" t="s">
        <v>6796</v>
      </c>
      <c r="S3615" t="str">
        <f>CONCATENATE(Speciality[[#This Row],[тех1]],"_",Speciality[[#This Row],[Код]])</f>
        <v>Профессиональное обучение_90_14893</v>
      </c>
      <c r="T3615" t="s">
        <v>6797</v>
      </c>
    </row>
    <row r="3616" spans="15:20" x14ac:dyDescent="0.2">
      <c r="O3616" t="s">
        <v>170</v>
      </c>
      <c r="P3616">
        <v>90</v>
      </c>
      <c r="Q3616" t="str">
        <f>CONCATENATE(Speciality[[#This Row],[Программа]],"_",Speciality[[#This Row],[Процент]])</f>
        <v>Профессиональное обучение_90</v>
      </c>
      <c r="R3616" s="66" t="s">
        <v>6798</v>
      </c>
      <c r="S3616" t="str">
        <f>CONCATENATE(Speciality[[#This Row],[тех1]],"_",Speciality[[#This Row],[Код]])</f>
        <v>Профессиональное обучение_90_14895</v>
      </c>
      <c r="T3616" t="s">
        <v>6799</v>
      </c>
    </row>
    <row r="3617" spans="15:20" x14ac:dyDescent="0.2">
      <c r="O3617" t="s">
        <v>170</v>
      </c>
      <c r="P3617">
        <v>90</v>
      </c>
      <c r="Q3617" t="str">
        <f>CONCATENATE(Speciality[[#This Row],[Программа]],"_",Speciality[[#This Row],[Процент]])</f>
        <v>Профессиональное обучение_90</v>
      </c>
      <c r="R3617" s="66" t="s">
        <v>6800</v>
      </c>
      <c r="S3617" t="str">
        <f>CONCATENATE(Speciality[[#This Row],[тех1]],"_",Speciality[[#This Row],[Код]])</f>
        <v>Профессиональное обучение_90_14897</v>
      </c>
      <c r="T3617" t="s">
        <v>6801</v>
      </c>
    </row>
    <row r="3618" spans="15:20" x14ac:dyDescent="0.2">
      <c r="O3618" t="s">
        <v>170</v>
      </c>
      <c r="P3618">
        <v>90</v>
      </c>
      <c r="Q3618" t="str">
        <f>CONCATENATE(Speciality[[#This Row],[Программа]],"_",Speciality[[#This Row],[Процент]])</f>
        <v>Профессиональное обучение_90</v>
      </c>
      <c r="R3618" s="66" t="s">
        <v>6802</v>
      </c>
      <c r="S3618" t="str">
        <f>CONCATENATE(Speciality[[#This Row],[тех1]],"_",Speciality[[#This Row],[Код]])</f>
        <v>Профессиональное обучение_90_14899</v>
      </c>
      <c r="T3618" t="s">
        <v>6803</v>
      </c>
    </row>
    <row r="3619" spans="15:20" x14ac:dyDescent="0.2">
      <c r="O3619" t="s">
        <v>170</v>
      </c>
      <c r="P3619">
        <v>90</v>
      </c>
      <c r="Q3619" t="str">
        <f>CONCATENATE(Speciality[[#This Row],[Программа]],"_",Speciality[[#This Row],[Процент]])</f>
        <v>Профессиональное обучение_90</v>
      </c>
      <c r="R3619" s="66" t="s">
        <v>6804</v>
      </c>
      <c r="S3619" t="str">
        <f>CONCATENATE(Speciality[[#This Row],[тех1]],"_",Speciality[[#This Row],[Код]])</f>
        <v>Профессиональное обучение_90_14901</v>
      </c>
      <c r="T3619" t="s">
        <v>6805</v>
      </c>
    </row>
    <row r="3620" spans="15:20" x14ac:dyDescent="0.2">
      <c r="O3620" t="s">
        <v>170</v>
      </c>
      <c r="P3620">
        <v>90</v>
      </c>
      <c r="Q3620" t="str">
        <f>CONCATENATE(Speciality[[#This Row],[Программа]],"_",Speciality[[#This Row],[Процент]])</f>
        <v>Профессиональное обучение_90</v>
      </c>
      <c r="R3620" s="66" t="s">
        <v>6806</v>
      </c>
      <c r="S3620" t="str">
        <f>CONCATENATE(Speciality[[#This Row],[тех1]],"_",Speciality[[#This Row],[Код]])</f>
        <v>Профессиональное обучение_90_14903</v>
      </c>
      <c r="T3620" t="s">
        <v>6807</v>
      </c>
    </row>
    <row r="3621" spans="15:20" x14ac:dyDescent="0.2">
      <c r="O3621" t="s">
        <v>170</v>
      </c>
      <c r="P3621">
        <v>90</v>
      </c>
      <c r="Q3621" t="str">
        <f>CONCATENATE(Speciality[[#This Row],[Программа]],"_",Speciality[[#This Row],[Процент]])</f>
        <v>Профессиональное обучение_90</v>
      </c>
      <c r="R3621" s="66" t="s">
        <v>6808</v>
      </c>
      <c r="S3621" t="str">
        <f>CONCATENATE(Speciality[[#This Row],[тех1]],"_",Speciality[[#This Row],[Код]])</f>
        <v>Профессиональное обучение_90_14905</v>
      </c>
      <c r="T3621" t="s">
        <v>6809</v>
      </c>
    </row>
    <row r="3622" spans="15:20" x14ac:dyDescent="0.2">
      <c r="O3622" t="s">
        <v>170</v>
      </c>
      <c r="P3622">
        <v>90</v>
      </c>
      <c r="Q3622" t="str">
        <f>CONCATENATE(Speciality[[#This Row],[Программа]],"_",Speciality[[#This Row],[Процент]])</f>
        <v>Профессиональное обучение_90</v>
      </c>
      <c r="R3622" s="66" t="s">
        <v>6810</v>
      </c>
      <c r="S3622" t="str">
        <f>CONCATENATE(Speciality[[#This Row],[тех1]],"_",Speciality[[#This Row],[Код]])</f>
        <v>Профессиональное обучение_90_14910</v>
      </c>
      <c r="T3622" t="s">
        <v>6811</v>
      </c>
    </row>
    <row r="3623" spans="15:20" x14ac:dyDescent="0.2">
      <c r="O3623" t="s">
        <v>170</v>
      </c>
      <c r="P3623">
        <v>90</v>
      </c>
      <c r="Q3623" t="str">
        <f>CONCATENATE(Speciality[[#This Row],[Программа]],"_",Speciality[[#This Row],[Процент]])</f>
        <v>Профессиональное обучение_90</v>
      </c>
      <c r="R3623" s="66" t="s">
        <v>6812</v>
      </c>
      <c r="S3623" t="str">
        <f>CONCATENATE(Speciality[[#This Row],[тех1]],"_",Speciality[[#This Row],[Код]])</f>
        <v>Профессиональное обучение_90_14912</v>
      </c>
      <c r="T3623" t="s">
        <v>6813</v>
      </c>
    </row>
    <row r="3624" spans="15:20" x14ac:dyDescent="0.2">
      <c r="O3624" t="s">
        <v>170</v>
      </c>
      <c r="P3624">
        <v>90</v>
      </c>
      <c r="Q3624" t="str">
        <f>CONCATENATE(Speciality[[#This Row],[Программа]],"_",Speciality[[#This Row],[Процент]])</f>
        <v>Профессиональное обучение_90</v>
      </c>
      <c r="R3624" s="66" t="s">
        <v>6814</v>
      </c>
      <c r="S3624" t="str">
        <f>CONCATENATE(Speciality[[#This Row],[тех1]],"_",Speciality[[#This Row],[Код]])</f>
        <v>Профессиональное обучение_90_14914</v>
      </c>
      <c r="T3624" t="s">
        <v>6815</v>
      </c>
    </row>
    <row r="3625" spans="15:20" x14ac:dyDescent="0.2">
      <c r="O3625" t="s">
        <v>170</v>
      </c>
      <c r="P3625">
        <v>90</v>
      </c>
      <c r="Q3625" t="str">
        <f>CONCATENATE(Speciality[[#This Row],[Программа]],"_",Speciality[[#This Row],[Процент]])</f>
        <v>Профессиональное обучение_90</v>
      </c>
      <c r="R3625" s="66" t="s">
        <v>6816</v>
      </c>
      <c r="S3625" t="str">
        <f>CONCATENATE(Speciality[[#This Row],[тех1]],"_",Speciality[[#This Row],[Код]])</f>
        <v>Профессиональное обучение_90_14915</v>
      </c>
      <c r="T3625" t="s">
        <v>6817</v>
      </c>
    </row>
    <row r="3626" spans="15:20" x14ac:dyDescent="0.2">
      <c r="O3626" t="s">
        <v>170</v>
      </c>
      <c r="P3626">
        <v>90</v>
      </c>
      <c r="Q3626" t="str">
        <f>CONCATENATE(Speciality[[#This Row],[Программа]],"_",Speciality[[#This Row],[Процент]])</f>
        <v>Профессиональное обучение_90</v>
      </c>
      <c r="R3626" s="66" t="s">
        <v>6818</v>
      </c>
      <c r="S3626" t="str">
        <f>CONCATENATE(Speciality[[#This Row],[тех1]],"_",Speciality[[#This Row],[Код]])</f>
        <v>Профессиональное обучение_90_14919</v>
      </c>
      <c r="T3626" t="s">
        <v>1474</v>
      </c>
    </row>
    <row r="3627" spans="15:20" x14ac:dyDescent="0.2">
      <c r="O3627" t="s">
        <v>170</v>
      </c>
      <c r="P3627">
        <v>90</v>
      </c>
      <c r="Q3627" t="str">
        <f>CONCATENATE(Speciality[[#This Row],[Программа]],"_",Speciality[[#This Row],[Процент]])</f>
        <v>Профессиональное обучение_90</v>
      </c>
      <c r="R3627" s="66" t="s">
        <v>6819</v>
      </c>
      <c r="S3627" t="str">
        <f>CONCATENATE(Speciality[[#This Row],[тех1]],"_",Speciality[[#This Row],[Код]])</f>
        <v>Профессиональное обучение_90_14921</v>
      </c>
      <c r="T3627" t="s">
        <v>6820</v>
      </c>
    </row>
    <row r="3628" spans="15:20" x14ac:dyDescent="0.2">
      <c r="O3628" t="s">
        <v>170</v>
      </c>
      <c r="P3628">
        <v>90</v>
      </c>
      <c r="Q3628" t="str">
        <f>CONCATENATE(Speciality[[#This Row],[Программа]],"_",Speciality[[#This Row],[Процент]])</f>
        <v>Профессиональное обучение_90</v>
      </c>
      <c r="R3628" s="66" t="s">
        <v>6821</v>
      </c>
      <c r="S3628" t="str">
        <f>CONCATENATE(Speciality[[#This Row],[тех1]],"_",Speciality[[#This Row],[Код]])</f>
        <v>Профессиональное обучение_90_14923</v>
      </c>
      <c r="T3628" t="s">
        <v>6822</v>
      </c>
    </row>
    <row r="3629" spans="15:20" x14ac:dyDescent="0.2">
      <c r="O3629" t="s">
        <v>170</v>
      </c>
      <c r="P3629">
        <v>90</v>
      </c>
      <c r="Q3629" t="str">
        <f>CONCATENATE(Speciality[[#This Row],[Программа]],"_",Speciality[[#This Row],[Процент]])</f>
        <v>Профессиональное обучение_90</v>
      </c>
      <c r="R3629" s="66" t="s">
        <v>6823</v>
      </c>
      <c r="S3629" t="str">
        <f>CONCATENATE(Speciality[[#This Row],[тех1]],"_",Speciality[[#This Row],[Код]])</f>
        <v>Профессиональное обучение_90_14925</v>
      </c>
      <c r="T3629" t="s">
        <v>6824</v>
      </c>
    </row>
    <row r="3630" spans="15:20" x14ac:dyDescent="0.2">
      <c r="O3630" t="s">
        <v>170</v>
      </c>
      <c r="P3630">
        <v>90</v>
      </c>
      <c r="Q3630" t="str">
        <f>CONCATENATE(Speciality[[#This Row],[Программа]],"_",Speciality[[#This Row],[Процент]])</f>
        <v>Профессиональное обучение_90</v>
      </c>
      <c r="R3630" s="66" t="s">
        <v>6825</v>
      </c>
      <c r="S3630" t="str">
        <f>CONCATENATE(Speciality[[#This Row],[тех1]],"_",Speciality[[#This Row],[Код]])</f>
        <v>Профессиональное обучение_90_14926</v>
      </c>
      <c r="T3630" t="s">
        <v>6826</v>
      </c>
    </row>
    <row r="3631" spans="15:20" x14ac:dyDescent="0.2">
      <c r="O3631" t="s">
        <v>170</v>
      </c>
      <c r="P3631">
        <v>90</v>
      </c>
      <c r="Q3631" t="str">
        <f>CONCATENATE(Speciality[[#This Row],[Программа]],"_",Speciality[[#This Row],[Процент]])</f>
        <v>Профессиональное обучение_90</v>
      </c>
      <c r="R3631" s="66" t="s">
        <v>6827</v>
      </c>
      <c r="S3631" t="str">
        <f>CONCATENATE(Speciality[[#This Row],[тех1]],"_",Speciality[[#This Row],[Код]])</f>
        <v>Профессиональное обучение_90_14928</v>
      </c>
      <c r="T3631" t="s">
        <v>6828</v>
      </c>
    </row>
    <row r="3632" spans="15:20" x14ac:dyDescent="0.2">
      <c r="O3632" t="s">
        <v>170</v>
      </c>
      <c r="P3632">
        <v>90</v>
      </c>
      <c r="Q3632" t="str">
        <f>CONCATENATE(Speciality[[#This Row],[Программа]],"_",Speciality[[#This Row],[Процент]])</f>
        <v>Профессиональное обучение_90</v>
      </c>
      <c r="R3632" s="66" t="s">
        <v>6829</v>
      </c>
      <c r="S3632" t="str">
        <f>CONCATENATE(Speciality[[#This Row],[тех1]],"_",Speciality[[#This Row],[Код]])</f>
        <v>Профессиональное обучение_90_14932</v>
      </c>
      <c r="T3632" t="s">
        <v>6830</v>
      </c>
    </row>
    <row r="3633" spans="15:20" x14ac:dyDescent="0.2">
      <c r="O3633" t="s">
        <v>170</v>
      </c>
      <c r="P3633">
        <v>90</v>
      </c>
      <c r="Q3633" t="str">
        <f>CONCATENATE(Speciality[[#This Row],[Программа]],"_",Speciality[[#This Row],[Процент]])</f>
        <v>Профессиональное обучение_90</v>
      </c>
      <c r="R3633" s="66" t="s">
        <v>6831</v>
      </c>
      <c r="S3633" t="str">
        <f>CONCATENATE(Speciality[[#This Row],[тех1]],"_",Speciality[[#This Row],[Код]])</f>
        <v>Профессиональное обучение_90_14934</v>
      </c>
      <c r="T3633" t="s">
        <v>6832</v>
      </c>
    </row>
    <row r="3634" spans="15:20" x14ac:dyDescent="0.2">
      <c r="O3634" t="s">
        <v>170</v>
      </c>
      <c r="P3634">
        <v>90</v>
      </c>
      <c r="Q3634" t="str">
        <f>CONCATENATE(Speciality[[#This Row],[Программа]],"_",Speciality[[#This Row],[Процент]])</f>
        <v>Профессиональное обучение_90</v>
      </c>
      <c r="R3634" s="66" t="s">
        <v>6833</v>
      </c>
      <c r="S3634" t="str">
        <f>CONCATENATE(Speciality[[#This Row],[тех1]],"_",Speciality[[#This Row],[Код]])</f>
        <v>Профессиональное обучение_90_14936</v>
      </c>
      <c r="T3634" t="s">
        <v>6834</v>
      </c>
    </row>
    <row r="3635" spans="15:20" x14ac:dyDescent="0.2">
      <c r="O3635" t="s">
        <v>170</v>
      </c>
      <c r="P3635">
        <v>90</v>
      </c>
      <c r="Q3635" t="str">
        <f>CONCATENATE(Speciality[[#This Row],[Программа]],"_",Speciality[[#This Row],[Процент]])</f>
        <v>Профессиональное обучение_90</v>
      </c>
      <c r="R3635" s="66" t="s">
        <v>6835</v>
      </c>
      <c r="S3635" t="str">
        <f>CONCATENATE(Speciality[[#This Row],[тех1]],"_",Speciality[[#This Row],[Код]])</f>
        <v>Профессиональное обучение_90_14938</v>
      </c>
      <c r="T3635" t="s">
        <v>6836</v>
      </c>
    </row>
    <row r="3636" spans="15:20" x14ac:dyDescent="0.2">
      <c r="O3636" t="s">
        <v>170</v>
      </c>
      <c r="P3636">
        <v>90</v>
      </c>
      <c r="Q3636" t="str">
        <f>CONCATENATE(Speciality[[#This Row],[Программа]],"_",Speciality[[#This Row],[Процент]])</f>
        <v>Профессиональное обучение_90</v>
      </c>
      <c r="R3636" s="66" t="s">
        <v>6837</v>
      </c>
      <c r="S3636" t="str">
        <f>CONCATENATE(Speciality[[#This Row],[тех1]],"_",Speciality[[#This Row],[Код]])</f>
        <v>Профессиональное обучение_90_14940</v>
      </c>
      <c r="T3636" t="s">
        <v>6838</v>
      </c>
    </row>
    <row r="3637" spans="15:20" x14ac:dyDescent="0.2">
      <c r="O3637" t="s">
        <v>170</v>
      </c>
      <c r="P3637">
        <v>90</v>
      </c>
      <c r="Q3637" t="str">
        <f>CONCATENATE(Speciality[[#This Row],[Программа]],"_",Speciality[[#This Row],[Процент]])</f>
        <v>Профессиональное обучение_90</v>
      </c>
      <c r="R3637" s="66" t="s">
        <v>6839</v>
      </c>
      <c r="S3637" t="str">
        <f>CONCATENATE(Speciality[[#This Row],[тех1]],"_",Speciality[[#This Row],[Код]])</f>
        <v>Профессиональное обучение_90_14942</v>
      </c>
      <c r="T3637" t="s">
        <v>6840</v>
      </c>
    </row>
    <row r="3638" spans="15:20" x14ac:dyDescent="0.2">
      <c r="O3638" t="s">
        <v>170</v>
      </c>
      <c r="P3638">
        <v>90</v>
      </c>
      <c r="Q3638" t="str">
        <f>CONCATENATE(Speciality[[#This Row],[Программа]],"_",Speciality[[#This Row],[Процент]])</f>
        <v>Профессиональное обучение_90</v>
      </c>
      <c r="R3638" s="66" t="s">
        <v>6841</v>
      </c>
      <c r="S3638" t="str">
        <f>CONCATENATE(Speciality[[#This Row],[тех1]],"_",Speciality[[#This Row],[Код]])</f>
        <v>Профессиональное обучение_90_14946</v>
      </c>
      <c r="T3638" t="s">
        <v>6842</v>
      </c>
    </row>
    <row r="3639" spans="15:20" x14ac:dyDescent="0.2">
      <c r="O3639" t="s">
        <v>170</v>
      </c>
      <c r="P3639">
        <v>90</v>
      </c>
      <c r="Q3639" t="str">
        <f>CONCATENATE(Speciality[[#This Row],[Программа]],"_",Speciality[[#This Row],[Процент]])</f>
        <v>Профессиональное обучение_90</v>
      </c>
      <c r="R3639" s="66" t="s">
        <v>6843</v>
      </c>
      <c r="S3639" t="str">
        <f>CONCATENATE(Speciality[[#This Row],[тех1]],"_",Speciality[[#This Row],[Код]])</f>
        <v>Профессиональное обучение_90_14948</v>
      </c>
      <c r="T3639" t="s">
        <v>6844</v>
      </c>
    </row>
    <row r="3640" spans="15:20" x14ac:dyDescent="0.2">
      <c r="O3640" t="s">
        <v>170</v>
      </c>
      <c r="P3640">
        <v>90</v>
      </c>
      <c r="Q3640" t="str">
        <f>CONCATENATE(Speciality[[#This Row],[Программа]],"_",Speciality[[#This Row],[Процент]])</f>
        <v>Профессиональное обучение_90</v>
      </c>
      <c r="R3640" s="66" t="s">
        <v>6845</v>
      </c>
      <c r="S3640" t="str">
        <f>CONCATENATE(Speciality[[#This Row],[тех1]],"_",Speciality[[#This Row],[Код]])</f>
        <v>Профессиональное обучение_90_14950</v>
      </c>
      <c r="T3640" t="s">
        <v>6846</v>
      </c>
    </row>
    <row r="3641" spans="15:20" x14ac:dyDescent="0.2">
      <c r="O3641" t="s">
        <v>170</v>
      </c>
      <c r="P3641">
        <v>90</v>
      </c>
      <c r="Q3641" t="str">
        <f>CONCATENATE(Speciality[[#This Row],[Программа]],"_",Speciality[[#This Row],[Процент]])</f>
        <v>Профессиональное обучение_90</v>
      </c>
      <c r="R3641" s="66" t="s">
        <v>6847</v>
      </c>
      <c r="S3641" t="str">
        <f>CONCATENATE(Speciality[[#This Row],[тех1]],"_",Speciality[[#This Row],[Код]])</f>
        <v>Профессиональное обучение_90_14954</v>
      </c>
      <c r="T3641" t="s">
        <v>6848</v>
      </c>
    </row>
    <row r="3642" spans="15:20" x14ac:dyDescent="0.2">
      <c r="O3642" t="s">
        <v>170</v>
      </c>
      <c r="P3642">
        <v>90</v>
      </c>
      <c r="Q3642" t="str">
        <f>CONCATENATE(Speciality[[#This Row],[Программа]],"_",Speciality[[#This Row],[Процент]])</f>
        <v>Профессиональное обучение_90</v>
      </c>
      <c r="R3642" s="66" t="s">
        <v>6849</v>
      </c>
      <c r="S3642" t="str">
        <f>CONCATENATE(Speciality[[#This Row],[тех1]],"_",Speciality[[#This Row],[Код]])</f>
        <v>Профессиональное обучение_90_14956</v>
      </c>
      <c r="T3642" t="s">
        <v>6850</v>
      </c>
    </row>
    <row r="3643" spans="15:20" x14ac:dyDescent="0.2">
      <c r="O3643" t="s">
        <v>170</v>
      </c>
      <c r="P3643">
        <v>90</v>
      </c>
      <c r="Q3643" t="str">
        <f>CONCATENATE(Speciality[[#This Row],[Программа]],"_",Speciality[[#This Row],[Процент]])</f>
        <v>Профессиональное обучение_90</v>
      </c>
      <c r="R3643" s="66" t="s">
        <v>6851</v>
      </c>
      <c r="S3643" t="str">
        <f>CONCATENATE(Speciality[[#This Row],[тех1]],"_",Speciality[[#This Row],[Код]])</f>
        <v>Профессиональное обучение_90_14958</v>
      </c>
      <c r="T3643" t="s">
        <v>6852</v>
      </c>
    </row>
    <row r="3644" spans="15:20" x14ac:dyDescent="0.2">
      <c r="O3644" t="s">
        <v>170</v>
      </c>
      <c r="P3644">
        <v>90</v>
      </c>
      <c r="Q3644" t="str">
        <f>CONCATENATE(Speciality[[#This Row],[Программа]],"_",Speciality[[#This Row],[Процент]])</f>
        <v>Профессиональное обучение_90</v>
      </c>
      <c r="R3644" s="66" t="s">
        <v>6853</v>
      </c>
      <c r="S3644" t="str">
        <f>CONCATENATE(Speciality[[#This Row],[тех1]],"_",Speciality[[#This Row],[Код]])</f>
        <v>Профессиональное обучение_90_14960</v>
      </c>
      <c r="T3644" t="s">
        <v>6854</v>
      </c>
    </row>
    <row r="3645" spans="15:20" x14ac:dyDescent="0.2">
      <c r="O3645" t="s">
        <v>170</v>
      </c>
      <c r="P3645">
        <v>90</v>
      </c>
      <c r="Q3645" t="str">
        <f>CONCATENATE(Speciality[[#This Row],[Программа]],"_",Speciality[[#This Row],[Процент]])</f>
        <v>Профессиональное обучение_90</v>
      </c>
      <c r="R3645" s="66" t="s">
        <v>6855</v>
      </c>
      <c r="S3645" t="str">
        <f>CONCATENATE(Speciality[[#This Row],[тех1]],"_",Speciality[[#This Row],[Код]])</f>
        <v>Профессиональное обучение_90_14962</v>
      </c>
      <c r="T3645" t="s">
        <v>6856</v>
      </c>
    </row>
    <row r="3646" spans="15:20" x14ac:dyDescent="0.2">
      <c r="O3646" t="s">
        <v>170</v>
      </c>
      <c r="P3646">
        <v>90</v>
      </c>
      <c r="Q3646" t="str">
        <f>CONCATENATE(Speciality[[#This Row],[Программа]],"_",Speciality[[#This Row],[Процент]])</f>
        <v>Профессиональное обучение_90</v>
      </c>
      <c r="R3646" s="66" t="s">
        <v>6857</v>
      </c>
      <c r="S3646" t="str">
        <f>CONCATENATE(Speciality[[#This Row],[тех1]],"_",Speciality[[#This Row],[Код]])</f>
        <v>Профессиональное обучение_90_14964</v>
      </c>
      <c r="T3646" t="s">
        <v>6858</v>
      </c>
    </row>
    <row r="3647" spans="15:20" x14ac:dyDescent="0.2">
      <c r="O3647" t="s">
        <v>170</v>
      </c>
      <c r="P3647">
        <v>90</v>
      </c>
      <c r="Q3647" t="str">
        <f>CONCATENATE(Speciality[[#This Row],[Программа]],"_",Speciality[[#This Row],[Процент]])</f>
        <v>Профессиональное обучение_90</v>
      </c>
      <c r="R3647" s="66" t="s">
        <v>6859</v>
      </c>
      <c r="S3647" t="str">
        <f>CONCATENATE(Speciality[[#This Row],[тех1]],"_",Speciality[[#This Row],[Код]])</f>
        <v>Профессиональное обучение_90_14966</v>
      </c>
      <c r="T3647" t="s">
        <v>6860</v>
      </c>
    </row>
    <row r="3648" spans="15:20" x14ac:dyDescent="0.2">
      <c r="O3648" t="s">
        <v>170</v>
      </c>
      <c r="P3648">
        <v>90</v>
      </c>
      <c r="Q3648" t="str">
        <f>CONCATENATE(Speciality[[#This Row],[Программа]],"_",Speciality[[#This Row],[Процент]])</f>
        <v>Профессиональное обучение_90</v>
      </c>
      <c r="R3648" s="66" t="s">
        <v>6861</v>
      </c>
      <c r="S3648" t="str">
        <f>CONCATENATE(Speciality[[#This Row],[тех1]],"_",Speciality[[#This Row],[Код]])</f>
        <v>Профессиональное обучение_90_14970</v>
      </c>
      <c r="T3648" t="s">
        <v>6862</v>
      </c>
    </row>
    <row r="3649" spans="15:20" x14ac:dyDescent="0.2">
      <c r="O3649" t="s">
        <v>170</v>
      </c>
      <c r="P3649">
        <v>90</v>
      </c>
      <c r="Q3649" t="str">
        <f>CONCATENATE(Speciality[[#This Row],[Программа]],"_",Speciality[[#This Row],[Процент]])</f>
        <v>Профессиональное обучение_90</v>
      </c>
      <c r="R3649" s="66" t="s">
        <v>6863</v>
      </c>
      <c r="S3649" t="str">
        <f>CONCATENATE(Speciality[[#This Row],[тех1]],"_",Speciality[[#This Row],[Код]])</f>
        <v>Профессиональное обучение_90_14972</v>
      </c>
      <c r="T3649" t="s">
        <v>6864</v>
      </c>
    </row>
    <row r="3650" spans="15:20" x14ac:dyDescent="0.2">
      <c r="O3650" t="s">
        <v>170</v>
      </c>
      <c r="P3650">
        <v>90</v>
      </c>
      <c r="Q3650" t="str">
        <f>CONCATENATE(Speciality[[#This Row],[Программа]],"_",Speciality[[#This Row],[Процент]])</f>
        <v>Профессиональное обучение_90</v>
      </c>
      <c r="R3650" s="66" t="s">
        <v>6865</v>
      </c>
      <c r="S3650" t="str">
        <f>CONCATENATE(Speciality[[#This Row],[тех1]],"_",Speciality[[#This Row],[Код]])</f>
        <v>Профессиональное обучение_90_14974</v>
      </c>
      <c r="T3650" t="s">
        <v>6866</v>
      </c>
    </row>
    <row r="3651" spans="15:20" x14ac:dyDescent="0.2">
      <c r="O3651" t="s">
        <v>170</v>
      </c>
      <c r="P3651">
        <v>90</v>
      </c>
      <c r="Q3651" t="str">
        <f>CONCATENATE(Speciality[[#This Row],[Программа]],"_",Speciality[[#This Row],[Процент]])</f>
        <v>Профессиональное обучение_90</v>
      </c>
      <c r="R3651" s="66" t="s">
        <v>6867</v>
      </c>
      <c r="S3651" t="str">
        <f>CONCATENATE(Speciality[[#This Row],[тех1]],"_",Speciality[[#This Row],[Код]])</f>
        <v>Профессиональное обучение_90_14975</v>
      </c>
      <c r="T3651" t="s">
        <v>6868</v>
      </c>
    </row>
    <row r="3652" spans="15:20" x14ac:dyDescent="0.2">
      <c r="O3652" t="s">
        <v>170</v>
      </c>
      <c r="P3652">
        <v>90</v>
      </c>
      <c r="Q3652" t="str">
        <f>CONCATENATE(Speciality[[#This Row],[Программа]],"_",Speciality[[#This Row],[Процент]])</f>
        <v>Профессиональное обучение_90</v>
      </c>
      <c r="R3652" s="66" t="s">
        <v>6869</v>
      </c>
      <c r="S3652" t="str">
        <f>CONCATENATE(Speciality[[#This Row],[тех1]],"_",Speciality[[#This Row],[Код]])</f>
        <v>Профессиональное обучение_90_14977</v>
      </c>
      <c r="T3652" t="s">
        <v>6870</v>
      </c>
    </row>
    <row r="3653" spans="15:20" x14ac:dyDescent="0.2">
      <c r="O3653" t="s">
        <v>170</v>
      </c>
      <c r="P3653">
        <v>90</v>
      </c>
      <c r="Q3653" t="str">
        <f>CONCATENATE(Speciality[[#This Row],[Программа]],"_",Speciality[[#This Row],[Процент]])</f>
        <v>Профессиональное обучение_90</v>
      </c>
      <c r="R3653" s="66" t="s">
        <v>6871</v>
      </c>
      <c r="S3653" t="str">
        <f>CONCATENATE(Speciality[[#This Row],[тех1]],"_",Speciality[[#This Row],[Код]])</f>
        <v>Профессиональное обучение_90_14981</v>
      </c>
      <c r="T3653" t="s">
        <v>6872</v>
      </c>
    </row>
    <row r="3654" spans="15:20" x14ac:dyDescent="0.2">
      <c r="O3654" t="s">
        <v>170</v>
      </c>
      <c r="P3654">
        <v>90</v>
      </c>
      <c r="Q3654" t="str">
        <f>CONCATENATE(Speciality[[#This Row],[Программа]],"_",Speciality[[#This Row],[Процент]])</f>
        <v>Профессиональное обучение_90</v>
      </c>
      <c r="R3654" s="66" t="s">
        <v>6873</v>
      </c>
      <c r="S3654" t="str">
        <f>CONCATENATE(Speciality[[#This Row],[тех1]],"_",Speciality[[#This Row],[Код]])</f>
        <v>Профессиональное обучение_90_14983</v>
      </c>
      <c r="T3654" t="s">
        <v>6874</v>
      </c>
    </row>
    <row r="3655" spans="15:20" x14ac:dyDescent="0.2">
      <c r="O3655" t="s">
        <v>170</v>
      </c>
      <c r="P3655">
        <v>90</v>
      </c>
      <c r="Q3655" t="str">
        <f>CONCATENATE(Speciality[[#This Row],[Программа]],"_",Speciality[[#This Row],[Процент]])</f>
        <v>Профессиональное обучение_90</v>
      </c>
      <c r="R3655" s="66" t="s">
        <v>6875</v>
      </c>
      <c r="S3655" t="str">
        <f>CONCATENATE(Speciality[[#This Row],[тех1]],"_",Speciality[[#This Row],[Код]])</f>
        <v>Профессиональное обучение_90_14985</v>
      </c>
      <c r="T3655" t="s">
        <v>1180</v>
      </c>
    </row>
    <row r="3656" spans="15:20" x14ac:dyDescent="0.2">
      <c r="O3656" t="s">
        <v>170</v>
      </c>
      <c r="P3656">
        <v>90</v>
      </c>
      <c r="Q3656" t="str">
        <f>CONCATENATE(Speciality[[#This Row],[Программа]],"_",Speciality[[#This Row],[Процент]])</f>
        <v>Профессиональное обучение_90</v>
      </c>
      <c r="R3656" s="66" t="s">
        <v>6876</v>
      </c>
      <c r="S3656" t="str">
        <f>CONCATENATE(Speciality[[#This Row],[тех1]],"_",Speciality[[#This Row],[Код]])</f>
        <v>Профессиональное обучение_90_14986</v>
      </c>
      <c r="T3656" t="s">
        <v>6877</v>
      </c>
    </row>
    <row r="3657" spans="15:20" x14ac:dyDescent="0.2">
      <c r="O3657" t="s">
        <v>170</v>
      </c>
      <c r="P3657">
        <v>90</v>
      </c>
      <c r="Q3657" t="str">
        <f>CONCATENATE(Speciality[[#This Row],[Программа]],"_",Speciality[[#This Row],[Процент]])</f>
        <v>Профессиональное обучение_90</v>
      </c>
      <c r="R3657" s="66" t="s">
        <v>6878</v>
      </c>
      <c r="S3657" t="str">
        <f>CONCATENATE(Speciality[[#This Row],[тех1]],"_",Speciality[[#This Row],[Код]])</f>
        <v>Профессиональное обучение_90_14987</v>
      </c>
      <c r="T3657" t="s">
        <v>6879</v>
      </c>
    </row>
    <row r="3658" spans="15:20" x14ac:dyDescent="0.2">
      <c r="O3658" t="s">
        <v>170</v>
      </c>
      <c r="P3658">
        <v>90</v>
      </c>
      <c r="Q3658" t="str">
        <f>CONCATENATE(Speciality[[#This Row],[Программа]],"_",Speciality[[#This Row],[Процент]])</f>
        <v>Профессиональное обучение_90</v>
      </c>
      <c r="R3658" s="66" t="s">
        <v>6880</v>
      </c>
      <c r="S3658" t="str">
        <f>CONCATENATE(Speciality[[#This Row],[тех1]],"_",Speciality[[#This Row],[Код]])</f>
        <v>Профессиональное обучение_90_14989</v>
      </c>
      <c r="T3658" t="s">
        <v>6881</v>
      </c>
    </row>
    <row r="3659" spans="15:20" x14ac:dyDescent="0.2">
      <c r="O3659" t="s">
        <v>170</v>
      </c>
      <c r="P3659">
        <v>90</v>
      </c>
      <c r="Q3659" t="str">
        <f>CONCATENATE(Speciality[[#This Row],[Программа]],"_",Speciality[[#This Row],[Процент]])</f>
        <v>Профессиональное обучение_90</v>
      </c>
      <c r="R3659" s="66" t="s">
        <v>6882</v>
      </c>
      <c r="S3659" t="str">
        <f>CONCATENATE(Speciality[[#This Row],[тех1]],"_",Speciality[[#This Row],[Код]])</f>
        <v>Профессиональное обучение_90_14991</v>
      </c>
      <c r="T3659" t="s">
        <v>6883</v>
      </c>
    </row>
    <row r="3660" spans="15:20" x14ac:dyDescent="0.2">
      <c r="O3660" t="s">
        <v>170</v>
      </c>
      <c r="P3660">
        <v>90</v>
      </c>
      <c r="Q3660" t="str">
        <f>CONCATENATE(Speciality[[#This Row],[Программа]],"_",Speciality[[#This Row],[Процент]])</f>
        <v>Профессиональное обучение_90</v>
      </c>
      <c r="R3660" s="66" t="s">
        <v>6884</v>
      </c>
      <c r="S3660" t="str">
        <f>CONCATENATE(Speciality[[#This Row],[тех1]],"_",Speciality[[#This Row],[Код]])</f>
        <v>Профессиональное обучение_90_14993</v>
      </c>
      <c r="T3660" t="s">
        <v>6885</v>
      </c>
    </row>
    <row r="3661" spans="15:20" x14ac:dyDescent="0.2">
      <c r="O3661" t="s">
        <v>170</v>
      </c>
      <c r="P3661">
        <v>90</v>
      </c>
      <c r="Q3661" t="str">
        <f>CONCATENATE(Speciality[[#This Row],[Программа]],"_",Speciality[[#This Row],[Процент]])</f>
        <v>Профессиональное обучение_90</v>
      </c>
      <c r="R3661" s="66" t="s">
        <v>6886</v>
      </c>
      <c r="S3661" t="str">
        <f>CONCATENATE(Speciality[[#This Row],[тех1]],"_",Speciality[[#This Row],[Код]])</f>
        <v>Профессиональное обучение_90_14995</v>
      </c>
      <c r="T3661" t="s">
        <v>2461</v>
      </c>
    </row>
    <row r="3662" spans="15:20" x14ac:dyDescent="0.2">
      <c r="O3662" t="s">
        <v>170</v>
      </c>
      <c r="P3662">
        <v>90</v>
      </c>
      <c r="Q3662" t="str">
        <f>CONCATENATE(Speciality[[#This Row],[Программа]],"_",Speciality[[#This Row],[Процент]])</f>
        <v>Профессиональное обучение_90</v>
      </c>
      <c r="R3662" s="66" t="s">
        <v>6887</v>
      </c>
      <c r="S3662" t="str">
        <f>CONCATENATE(Speciality[[#This Row],[тех1]],"_",Speciality[[#This Row],[Код]])</f>
        <v>Профессиональное обучение_90_14996</v>
      </c>
      <c r="T3662" t="s">
        <v>2461</v>
      </c>
    </row>
    <row r="3663" spans="15:20" x14ac:dyDescent="0.2">
      <c r="O3663" t="s">
        <v>170</v>
      </c>
      <c r="P3663">
        <v>90</v>
      </c>
      <c r="Q3663" t="str">
        <f>CONCATENATE(Speciality[[#This Row],[Программа]],"_",Speciality[[#This Row],[Процент]])</f>
        <v>Профессиональное обучение_90</v>
      </c>
      <c r="R3663" s="66" t="s">
        <v>6888</v>
      </c>
      <c r="S3663" t="str">
        <f>CONCATENATE(Speciality[[#This Row],[тех1]],"_",Speciality[[#This Row],[Код]])</f>
        <v>Профессиональное обучение_90_14997</v>
      </c>
      <c r="T3663" t="s">
        <v>6889</v>
      </c>
    </row>
    <row r="3664" spans="15:20" x14ac:dyDescent="0.2">
      <c r="O3664" t="s">
        <v>170</v>
      </c>
      <c r="P3664">
        <v>90</v>
      </c>
      <c r="Q3664" t="str">
        <f>CONCATENATE(Speciality[[#This Row],[Программа]],"_",Speciality[[#This Row],[Процент]])</f>
        <v>Профессиональное обучение_90</v>
      </c>
      <c r="R3664" s="66" t="s">
        <v>6890</v>
      </c>
      <c r="S3664" t="str">
        <f>CONCATENATE(Speciality[[#This Row],[тех1]],"_",Speciality[[#This Row],[Код]])</f>
        <v>Профессиональное обучение_90_14999</v>
      </c>
      <c r="T3664" t="s">
        <v>6891</v>
      </c>
    </row>
    <row r="3665" spans="15:20" x14ac:dyDescent="0.2">
      <c r="O3665" t="s">
        <v>170</v>
      </c>
      <c r="P3665">
        <v>90</v>
      </c>
      <c r="Q3665" t="str">
        <f>CONCATENATE(Speciality[[#This Row],[Программа]],"_",Speciality[[#This Row],[Процент]])</f>
        <v>Профессиональное обучение_90</v>
      </c>
      <c r="R3665" s="66" t="s">
        <v>6892</v>
      </c>
      <c r="S3665" t="str">
        <f>CONCATENATE(Speciality[[#This Row],[тех1]],"_",Speciality[[#This Row],[Код]])</f>
        <v>Профессиональное обучение_90_15000</v>
      </c>
      <c r="T3665" t="s">
        <v>6893</v>
      </c>
    </row>
    <row r="3666" spans="15:20" x14ac:dyDescent="0.2">
      <c r="O3666" t="s">
        <v>170</v>
      </c>
      <c r="P3666">
        <v>90</v>
      </c>
      <c r="Q3666" t="str">
        <f>CONCATENATE(Speciality[[#This Row],[Программа]],"_",Speciality[[#This Row],[Процент]])</f>
        <v>Профессиональное обучение_90</v>
      </c>
      <c r="R3666" s="66" t="s">
        <v>6894</v>
      </c>
      <c r="S3666" t="str">
        <f>CONCATENATE(Speciality[[#This Row],[тех1]],"_",Speciality[[#This Row],[Код]])</f>
        <v>Профессиональное обучение_90_15002</v>
      </c>
      <c r="T3666" t="s">
        <v>6895</v>
      </c>
    </row>
    <row r="3667" spans="15:20" x14ac:dyDescent="0.2">
      <c r="O3667" t="s">
        <v>170</v>
      </c>
      <c r="P3667">
        <v>90</v>
      </c>
      <c r="Q3667" t="str">
        <f>CONCATENATE(Speciality[[#This Row],[Программа]],"_",Speciality[[#This Row],[Процент]])</f>
        <v>Профессиональное обучение_90</v>
      </c>
      <c r="R3667" s="66" t="s">
        <v>6896</v>
      </c>
      <c r="S3667" t="str">
        <f>CONCATENATE(Speciality[[#This Row],[тех1]],"_",Speciality[[#This Row],[Код]])</f>
        <v>Профессиональное обучение_90_15004</v>
      </c>
      <c r="T3667" t="s">
        <v>6897</v>
      </c>
    </row>
    <row r="3668" spans="15:20" x14ac:dyDescent="0.2">
      <c r="O3668" t="s">
        <v>170</v>
      </c>
      <c r="P3668">
        <v>90</v>
      </c>
      <c r="Q3668" t="str">
        <f>CONCATENATE(Speciality[[#This Row],[Программа]],"_",Speciality[[#This Row],[Процент]])</f>
        <v>Профессиональное обучение_90</v>
      </c>
      <c r="R3668" s="66" t="s">
        <v>6898</v>
      </c>
      <c r="S3668" t="str">
        <f>CONCATENATE(Speciality[[#This Row],[тех1]],"_",Speciality[[#This Row],[Код]])</f>
        <v>Профессиональное обучение_90_15006</v>
      </c>
      <c r="T3668" t="s">
        <v>6899</v>
      </c>
    </row>
    <row r="3669" spans="15:20" x14ac:dyDescent="0.2">
      <c r="O3669" t="s">
        <v>170</v>
      </c>
      <c r="P3669">
        <v>90</v>
      </c>
      <c r="Q3669" t="str">
        <f>CONCATENATE(Speciality[[#This Row],[Программа]],"_",Speciality[[#This Row],[Процент]])</f>
        <v>Профессиональное обучение_90</v>
      </c>
      <c r="R3669" s="66" t="s">
        <v>6900</v>
      </c>
      <c r="S3669" t="str">
        <f>CONCATENATE(Speciality[[#This Row],[тех1]],"_",Speciality[[#This Row],[Код]])</f>
        <v>Профессиональное обучение_90_15008</v>
      </c>
      <c r="T3669" t="s">
        <v>6901</v>
      </c>
    </row>
    <row r="3670" spans="15:20" x14ac:dyDescent="0.2">
      <c r="O3670" t="s">
        <v>170</v>
      </c>
      <c r="P3670">
        <v>90</v>
      </c>
      <c r="Q3670" t="str">
        <f>CONCATENATE(Speciality[[#This Row],[Программа]],"_",Speciality[[#This Row],[Процент]])</f>
        <v>Профессиональное обучение_90</v>
      </c>
      <c r="R3670" s="66" t="s">
        <v>6902</v>
      </c>
      <c r="S3670" t="str">
        <f>CONCATENATE(Speciality[[#This Row],[тех1]],"_",Speciality[[#This Row],[Код]])</f>
        <v>Профессиональное обучение_90_15010</v>
      </c>
      <c r="T3670" t="s">
        <v>6903</v>
      </c>
    </row>
    <row r="3671" spans="15:20" x14ac:dyDescent="0.2">
      <c r="O3671" t="s">
        <v>170</v>
      </c>
      <c r="P3671">
        <v>90</v>
      </c>
      <c r="Q3671" t="str">
        <f>CONCATENATE(Speciality[[#This Row],[Программа]],"_",Speciality[[#This Row],[Процент]])</f>
        <v>Профессиональное обучение_90</v>
      </c>
      <c r="R3671" s="66" t="s">
        <v>6904</v>
      </c>
      <c r="S3671" t="str">
        <f>CONCATENATE(Speciality[[#This Row],[тех1]],"_",Speciality[[#This Row],[Код]])</f>
        <v>Профессиональное обучение_90_15012</v>
      </c>
      <c r="T3671" t="s">
        <v>6905</v>
      </c>
    </row>
    <row r="3672" spans="15:20" x14ac:dyDescent="0.2">
      <c r="O3672" t="s">
        <v>170</v>
      </c>
      <c r="P3672">
        <v>90</v>
      </c>
      <c r="Q3672" t="str">
        <f>CONCATENATE(Speciality[[#This Row],[Программа]],"_",Speciality[[#This Row],[Процент]])</f>
        <v>Профессиональное обучение_90</v>
      </c>
      <c r="R3672" s="66" t="s">
        <v>6906</v>
      </c>
      <c r="S3672" t="str">
        <f>CONCATENATE(Speciality[[#This Row],[тех1]],"_",Speciality[[#This Row],[Код]])</f>
        <v>Профессиональное обучение_90_15013</v>
      </c>
      <c r="T3672" t="s">
        <v>6907</v>
      </c>
    </row>
    <row r="3673" spans="15:20" x14ac:dyDescent="0.2">
      <c r="O3673" t="s">
        <v>170</v>
      </c>
      <c r="P3673">
        <v>90</v>
      </c>
      <c r="Q3673" t="str">
        <f>CONCATENATE(Speciality[[#This Row],[Программа]],"_",Speciality[[#This Row],[Процент]])</f>
        <v>Профессиональное обучение_90</v>
      </c>
      <c r="R3673" s="66" t="s">
        <v>6908</v>
      </c>
      <c r="S3673" t="str">
        <f>CONCATENATE(Speciality[[#This Row],[тех1]],"_",Speciality[[#This Row],[Код]])</f>
        <v>Профессиональное обучение_90_15015</v>
      </c>
      <c r="T3673" t="s">
        <v>6909</v>
      </c>
    </row>
    <row r="3674" spans="15:20" x14ac:dyDescent="0.2">
      <c r="O3674" t="s">
        <v>170</v>
      </c>
      <c r="P3674">
        <v>90</v>
      </c>
      <c r="Q3674" t="str">
        <f>CONCATENATE(Speciality[[#This Row],[Программа]],"_",Speciality[[#This Row],[Процент]])</f>
        <v>Профессиональное обучение_90</v>
      </c>
      <c r="R3674" s="66" t="s">
        <v>6910</v>
      </c>
      <c r="S3674" t="str">
        <f>CONCATENATE(Speciality[[#This Row],[тех1]],"_",Speciality[[#This Row],[Код]])</f>
        <v>Профессиональное обучение_90_15017</v>
      </c>
      <c r="T3674" t="s">
        <v>6911</v>
      </c>
    </row>
    <row r="3675" spans="15:20" x14ac:dyDescent="0.2">
      <c r="O3675" t="s">
        <v>170</v>
      </c>
      <c r="P3675">
        <v>90</v>
      </c>
      <c r="Q3675" t="str">
        <f>CONCATENATE(Speciality[[#This Row],[Программа]],"_",Speciality[[#This Row],[Процент]])</f>
        <v>Профессиональное обучение_90</v>
      </c>
      <c r="R3675" s="66" t="s">
        <v>6912</v>
      </c>
      <c r="S3675" t="str">
        <f>CONCATENATE(Speciality[[#This Row],[тех1]],"_",Speciality[[#This Row],[Код]])</f>
        <v>Профессиональное обучение_90_15019</v>
      </c>
      <c r="T3675" t="s">
        <v>6913</v>
      </c>
    </row>
    <row r="3676" spans="15:20" x14ac:dyDescent="0.2">
      <c r="O3676" t="s">
        <v>170</v>
      </c>
      <c r="P3676">
        <v>90</v>
      </c>
      <c r="Q3676" t="str">
        <f>CONCATENATE(Speciality[[#This Row],[Программа]],"_",Speciality[[#This Row],[Процент]])</f>
        <v>Профессиональное обучение_90</v>
      </c>
      <c r="R3676" s="66" t="s">
        <v>6914</v>
      </c>
      <c r="S3676" t="str">
        <f>CONCATENATE(Speciality[[#This Row],[тех1]],"_",Speciality[[#This Row],[Код]])</f>
        <v>Профессиональное обучение_90_15021</v>
      </c>
      <c r="T3676" t="s">
        <v>6915</v>
      </c>
    </row>
    <row r="3677" spans="15:20" x14ac:dyDescent="0.2">
      <c r="O3677" t="s">
        <v>170</v>
      </c>
      <c r="P3677">
        <v>90</v>
      </c>
      <c r="Q3677" t="str">
        <f>CONCATENATE(Speciality[[#This Row],[Программа]],"_",Speciality[[#This Row],[Процент]])</f>
        <v>Профессиональное обучение_90</v>
      </c>
      <c r="R3677" s="66" t="s">
        <v>6916</v>
      </c>
      <c r="S3677" t="str">
        <f>CONCATENATE(Speciality[[#This Row],[тех1]],"_",Speciality[[#This Row],[Код]])</f>
        <v>Профессиональное обучение_90_15023</v>
      </c>
      <c r="T3677" t="s">
        <v>6917</v>
      </c>
    </row>
    <row r="3678" spans="15:20" x14ac:dyDescent="0.2">
      <c r="O3678" t="s">
        <v>170</v>
      </c>
      <c r="P3678">
        <v>90</v>
      </c>
      <c r="Q3678" t="str">
        <f>CONCATENATE(Speciality[[#This Row],[Программа]],"_",Speciality[[#This Row],[Процент]])</f>
        <v>Профессиональное обучение_90</v>
      </c>
      <c r="R3678" s="66" t="s">
        <v>6918</v>
      </c>
      <c r="S3678" t="str">
        <f>CONCATENATE(Speciality[[#This Row],[тех1]],"_",Speciality[[#This Row],[Код]])</f>
        <v>Профессиональное обучение_90_15025</v>
      </c>
      <c r="T3678" t="s">
        <v>6919</v>
      </c>
    </row>
    <row r="3679" spans="15:20" x14ac:dyDescent="0.2">
      <c r="O3679" t="s">
        <v>170</v>
      </c>
      <c r="P3679">
        <v>90</v>
      </c>
      <c r="Q3679" t="str">
        <f>CONCATENATE(Speciality[[#This Row],[Программа]],"_",Speciality[[#This Row],[Процент]])</f>
        <v>Профессиональное обучение_90</v>
      </c>
      <c r="R3679" s="66" t="s">
        <v>6920</v>
      </c>
      <c r="S3679" t="str">
        <f>CONCATENATE(Speciality[[#This Row],[тех1]],"_",Speciality[[#This Row],[Код]])</f>
        <v>Профессиональное обучение_90_15027</v>
      </c>
      <c r="T3679" t="s">
        <v>6921</v>
      </c>
    </row>
    <row r="3680" spans="15:20" x14ac:dyDescent="0.2">
      <c r="O3680" t="s">
        <v>170</v>
      </c>
      <c r="P3680">
        <v>90</v>
      </c>
      <c r="Q3680" t="str">
        <f>CONCATENATE(Speciality[[#This Row],[Программа]],"_",Speciality[[#This Row],[Процент]])</f>
        <v>Профессиональное обучение_90</v>
      </c>
      <c r="R3680" s="66" t="s">
        <v>6922</v>
      </c>
      <c r="S3680" t="str">
        <f>CONCATENATE(Speciality[[#This Row],[тех1]],"_",Speciality[[#This Row],[Код]])</f>
        <v>Профессиональное обучение_90_15029</v>
      </c>
      <c r="T3680" t="s">
        <v>6923</v>
      </c>
    </row>
    <row r="3681" spans="15:20" x14ac:dyDescent="0.2">
      <c r="O3681" t="s">
        <v>170</v>
      </c>
      <c r="P3681">
        <v>90</v>
      </c>
      <c r="Q3681" t="str">
        <f>CONCATENATE(Speciality[[#This Row],[Программа]],"_",Speciality[[#This Row],[Процент]])</f>
        <v>Профессиональное обучение_90</v>
      </c>
      <c r="R3681" s="66" t="s">
        <v>6924</v>
      </c>
      <c r="S3681" t="str">
        <f>CONCATENATE(Speciality[[#This Row],[тех1]],"_",Speciality[[#This Row],[Код]])</f>
        <v>Профессиональное обучение_90_15031</v>
      </c>
      <c r="T3681" t="s">
        <v>6925</v>
      </c>
    </row>
    <row r="3682" spans="15:20" x14ac:dyDescent="0.2">
      <c r="O3682" t="s">
        <v>170</v>
      </c>
      <c r="P3682">
        <v>90</v>
      </c>
      <c r="Q3682" t="str">
        <f>CONCATENATE(Speciality[[#This Row],[Программа]],"_",Speciality[[#This Row],[Процент]])</f>
        <v>Профессиональное обучение_90</v>
      </c>
      <c r="R3682" s="66" t="s">
        <v>6926</v>
      </c>
      <c r="S3682" t="str">
        <f>CONCATENATE(Speciality[[#This Row],[тех1]],"_",Speciality[[#This Row],[Код]])</f>
        <v>Профессиональное обучение_90_15034</v>
      </c>
      <c r="T3682" t="s">
        <v>6927</v>
      </c>
    </row>
    <row r="3683" spans="15:20" x14ac:dyDescent="0.2">
      <c r="O3683" t="s">
        <v>170</v>
      </c>
      <c r="P3683">
        <v>90</v>
      </c>
      <c r="Q3683" t="str">
        <f>CONCATENATE(Speciality[[#This Row],[Программа]],"_",Speciality[[#This Row],[Процент]])</f>
        <v>Профессиональное обучение_90</v>
      </c>
      <c r="R3683" s="66" t="s">
        <v>6928</v>
      </c>
      <c r="S3683" t="str">
        <f>CONCATENATE(Speciality[[#This Row],[тех1]],"_",Speciality[[#This Row],[Код]])</f>
        <v>Профессиональное обучение_90_15036</v>
      </c>
      <c r="T3683" t="s">
        <v>6929</v>
      </c>
    </row>
    <row r="3684" spans="15:20" x14ac:dyDescent="0.2">
      <c r="O3684" t="s">
        <v>170</v>
      </c>
      <c r="P3684">
        <v>90</v>
      </c>
      <c r="Q3684" t="str">
        <f>CONCATENATE(Speciality[[#This Row],[Программа]],"_",Speciality[[#This Row],[Процент]])</f>
        <v>Профессиональное обучение_90</v>
      </c>
      <c r="R3684" s="66" t="s">
        <v>6930</v>
      </c>
      <c r="S3684" t="str">
        <f>CONCATENATE(Speciality[[#This Row],[тех1]],"_",Speciality[[#This Row],[Код]])</f>
        <v>Профессиональное обучение_90_15038</v>
      </c>
      <c r="T3684" t="s">
        <v>6931</v>
      </c>
    </row>
    <row r="3685" spans="15:20" x14ac:dyDescent="0.2">
      <c r="O3685" t="s">
        <v>170</v>
      </c>
      <c r="P3685">
        <v>90</v>
      </c>
      <c r="Q3685" t="str">
        <f>CONCATENATE(Speciality[[#This Row],[Программа]],"_",Speciality[[#This Row],[Процент]])</f>
        <v>Профессиональное обучение_90</v>
      </c>
      <c r="R3685" s="66" t="s">
        <v>6932</v>
      </c>
      <c r="S3685" t="str">
        <f>CONCATENATE(Speciality[[#This Row],[тех1]],"_",Speciality[[#This Row],[Код]])</f>
        <v>Профессиональное обучение_90_15040</v>
      </c>
      <c r="T3685" t="s">
        <v>6933</v>
      </c>
    </row>
    <row r="3686" spans="15:20" x14ac:dyDescent="0.2">
      <c r="O3686" t="s">
        <v>170</v>
      </c>
      <c r="P3686">
        <v>90</v>
      </c>
      <c r="Q3686" t="str">
        <f>CONCATENATE(Speciality[[#This Row],[Программа]],"_",Speciality[[#This Row],[Процент]])</f>
        <v>Профессиональное обучение_90</v>
      </c>
      <c r="R3686" s="66" t="s">
        <v>6934</v>
      </c>
      <c r="S3686" t="str">
        <f>CONCATENATE(Speciality[[#This Row],[тех1]],"_",Speciality[[#This Row],[Код]])</f>
        <v>Профессиональное обучение_90_15043</v>
      </c>
      <c r="T3686" t="s">
        <v>6935</v>
      </c>
    </row>
    <row r="3687" spans="15:20" x14ac:dyDescent="0.2">
      <c r="O3687" t="s">
        <v>170</v>
      </c>
      <c r="P3687">
        <v>90</v>
      </c>
      <c r="Q3687" t="str">
        <f>CONCATENATE(Speciality[[#This Row],[Программа]],"_",Speciality[[#This Row],[Процент]])</f>
        <v>Профессиональное обучение_90</v>
      </c>
      <c r="R3687" s="66" t="s">
        <v>6936</v>
      </c>
      <c r="S3687" t="str">
        <f>CONCATENATE(Speciality[[#This Row],[тех1]],"_",Speciality[[#This Row],[Код]])</f>
        <v>Профессиональное обучение_90_15047</v>
      </c>
      <c r="T3687" t="s">
        <v>6937</v>
      </c>
    </row>
    <row r="3688" spans="15:20" x14ac:dyDescent="0.2">
      <c r="O3688" t="s">
        <v>170</v>
      </c>
      <c r="P3688">
        <v>90</v>
      </c>
      <c r="Q3688" t="str">
        <f>CONCATENATE(Speciality[[#This Row],[Программа]],"_",Speciality[[#This Row],[Процент]])</f>
        <v>Профессиональное обучение_90</v>
      </c>
      <c r="R3688" s="66" t="s">
        <v>6938</v>
      </c>
      <c r="S3688" t="str">
        <f>CONCATENATE(Speciality[[#This Row],[тех1]],"_",Speciality[[#This Row],[Код]])</f>
        <v>Профессиональное обучение_90_15049</v>
      </c>
      <c r="T3688" t="s">
        <v>6939</v>
      </c>
    </row>
    <row r="3689" spans="15:20" x14ac:dyDescent="0.2">
      <c r="O3689" t="s">
        <v>170</v>
      </c>
      <c r="P3689">
        <v>90</v>
      </c>
      <c r="Q3689" t="str">
        <f>CONCATENATE(Speciality[[#This Row],[Программа]],"_",Speciality[[#This Row],[Процент]])</f>
        <v>Профессиональное обучение_90</v>
      </c>
      <c r="R3689" s="66" t="s">
        <v>6940</v>
      </c>
      <c r="S3689" t="str">
        <f>CONCATENATE(Speciality[[#This Row],[тех1]],"_",Speciality[[#This Row],[Код]])</f>
        <v>Профессиональное обучение_90_15055</v>
      </c>
      <c r="T3689" t="s">
        <v>6941</v>
      </c>
    </row>
    <row r="3690" spans="15:20" x14ac:dyDescent="0.2">
      <c r="O3690" t="s">
        <v>170</v>
      </c>
      <c r="P3690">
        <v>90</v>
      </c>
      <c r="Q3690" t="str">
        <f>CONCATENATE(Speciality[[#This Row],[Программа]],"_",Speciality[[#This Row],[Процент]])</f>
        <v>Профессиональное обучение_90</v>
      </c>
      <c r="R3690" s="66" t="s">
        <v>6942</v>
      </c>
      <c r="S3690" t="str">
        <f>CONCATENATE(Speciality[[#This Row],[тех1]],"_",Speciality[[#This Row],[Код]])</f>
        <v>Профессиональное обучение_90_15056</v>
      </c>
      <c r="T3690" t="s">
        <v>6943</v>
      </c>
    </row>
    <row r="3691" spans="15:20" x14ac:dyDescent="0.2">
      <c r="O3691" t="s">
        <v>170</v>
      </c>
      <c r="P3691">
        <v>90</v>
      </c>
      <c r="Q3691" t="str">
        <f>CONCATENATE(Speciality[[#This Row],[Программа]],"_",Speciality[[#This Row],[Процент]])</f>
        <v>Профессиональное обучение_90</v>
      </c>
      <c r="R3691" s="66" t="s">
        <v>6944</v>
      </c>
      <c r="S3691" t="str">
        <f>CONCATENATE(Speciality[[#This Row],[тех1]],"_",Speciality[[#This Row],[Код]])</f>
        <v>Профессиональное обучение_90_15058</v>
      </c>
      <c r="T3691" t="s">
        <v>6945</v>
      </c>
    </row>
    <row r="3692" spans="15:20" x14ac:dyDescent="0.2">
      <c r="O3692" t="s">
        <v>170</v>
      </c>
      <c r="P3692">
        <v>90</v>
      </c>
      <c r="Q3692" t="str">
        <f>CONCATENATE(Speciality[[#This Row],[Программа]],"_",Speciality[[#This Row],[Процент]])</f>
        <v>Профессиональное обучение_90</v>
      </c>
      <c r="R3692" s="66" t="s">
        <v>6946</v>
      </c>
      <c r="S3692" t="str">
        <f>CONCATENATE(Speciality[[#This Row],[тех1]],"_",Speciality[[#This Row],[Код]])</f>
        <v>Профессиональное обучение_90_15060</v>
      </c>
      <c r="T3692" t="s">
        <v>6947</v>
      </c>
    </row>
    <row r="3693" spans="15:20" x14ac:dyDescent="0.2">
      <c r="O3693" t="s">
        <v>170</v>
      </c>
      <c r="P3693">
        <v>90</v>
      </c>
      <c r="Q3693" t="str">
        <f>CONCATENATE(Speciality[[#This Row],[Программа]],"_",Speciality[[#This Row],[Процент]])</f>
        <v>Профессиональное обучение_90</v>
      </c>
      <c r="R3693" s="66" t="s">
        <v>6948</v>
      </c>
      <c r="S3693" t="str">
        <f>CONCATENATE(Speciality[[#This Row],[тех1]],"_",Speciality[[#This Row],[Код]])</f>
        <v>Профессиональное обучение_90_15062</v>
      </c>
      <c r="T3693" t="s">
        <v>6949</v>
      </c>
    </row>
    <row r="3694" spans="15:20" x14ac:dyDescent="0.2">
      <c r="O3694" t="s">
        <v>170</v>
      </c>
      <c r="P3694">
        <v>90</v>
      </c>
      <c r="Q3694" t="str">
        <f>CONCATENATE(Speciality[[#This Row],[Программа]],"_",Speciality[[#This Row],[Процент]])</f>
        <v>Профессиональное обучение_90</v>
      </c>
      <c r="R3694" s="66" t="s">
        <v>6950</v>
      </c>
      <c r="S3694" t="str">
        <f>CONCATENATE(Speciality[[#This Row],[тех1]],"_",Speciality[[#This Row],[Код]])</f>
        <v>Профессиональное обучение_90_15064</v>
      </c>
      <c r="T3694" t="s">
        <v>6951</v>
      </c>
    </row>
    <row r="3695" spans="15:20" x14ac:dyDescent="0.2">
      <c r="O3695" t="s">
        <v>170</v>
      </c>
      <c r="P3695">
        <v>90</v>
      </c>
      <c r="Q3695" t="str">
        <f>CONCATENATE(Speciality[[#This Row],[Программа]],"_",Speciality[[#This Row],[Процент]])</f>
        <v>Профессиональное обучение_90</v>
      </c>
      <c r="R3695" s="66" t="s">
        <v>6952</v>
      </c>
      <c r="S3695" t="str">
        <f>CONCATENATE(Speciality[[#This Row],[тех1]],"_",Speciality[[#This Row],[Код]])</f>
        <v>Профессиональное обучение_90_15066</v>
      </c>
      <c r="T3695" t="s">
        <v>6953</v>
      </c>
    </row>
    <row r="3696" spans="15:20" x14ac:dyDescent="0.2">
      <c r="O3696" t="s">
        <v>170</v>
      </c>
      <c r="P3696">
        <v>90</v>
      </c>
      <c r="Q3696" t="str">
        <f>CONCATENATE(Speciality[[#This Row],[Программа]],"_",Speciality[[#This Row],[Процент]])</f>
        <v>Профессиональное обучение_90</v>
      </c>
      <c r="R3696" s="66" t="s">
        <v>6954</v>
      </c>
      <c r="S3696" t="str">
        <f>CONCATENATE(Speciality[[#This Row],[тех1]],"_",Speciality[[#This Row],[Код]])</f>
        <v>Профессиональное обучение_90_15068</v>
      </c>
      <c r="T3696" t="s">
        <v>6955</v>
      </c>
    </row>
    <row r="3697" spans="15:20" x14ac:dyDescent="0.2">
      <c r="O3697" t="s">
        <v>170</v>
      </c>
      <c r="P3697">
        <v>90</v>
      </c>
      <c r="Q3697" t="str">
        <f>CONCATENATE(Speciality[[#This Row],[Программа]],"_",Speciality[[#This Row],[Процент]])</f>
        <v>Профессиональное обучение_90</v>
      </c>
      <c r="R3697" s="66" t="s">
        <v>6956</v>
      </c>
      <c r="S3697" t="str">
        <f>CONCATENATE(Speciality[[#This Row],[тех1]],"_",Speciality[[#This Row],[Код]])</f>
        <v>Профессиональное обучение_90_15072</v>
      </c>
      <c r="T3697" t="s">
        <v>6957</v>
      </c>
    </row>
    <row r="3698" spans="15:20" x14ac:dyDescent="0.2">
      <c r="O3698" t="s">
        <v>170</v>
      </c>
      <c r="P3698">
        <v>90</v>
      </c>
      <c r="Q3698" t="str">
        <f>CONCATENATE(Speciality[[#This Row],[Программа]],"_",Speciality[[#This Row],[Процент]])</f>
        <v>Профессиональное обучение_90</v>
      </c>
      <c r="R3698" s="66" t="s">
        <v>6958</v>
      </c>
      <c r="S3698" t="str">
        <f>CONCATENATE(Speciality[[#This Row],[тех1]],"_",Speciality[[#This Row],[Код]])</f>
        <v>Профессиональное обучение_90_15075</v>
      </c>
      <c r="T3698" t="s">
        <v>6959</v>
      </c>
    </row>
    <row r="3699" spans="15:20" x14ac:dyDescent="0.2">
      <c r="O3699" t="s">
        <v>170</v>
      </c>
      <c r="P3699">
        <v>90</v>
      </c>
      <c r="Q3699" t="str">
        <f>CONCATENATE(Speciality[[#This Row],[Программа]],"_",Speciality[[#This Row],[Процент]])</f>
        <v>Профессиональное обучение_90</v>
      </c>
      <c r="R3699" s="66" t="s">
        <v>6960</v>
      </c>
      <c r="S3699" t="str">
        <f>CONCATENATE(Speciality[[#This Row],[тех1]],"_",Speciality[[#This Row],[Код]])</f>
        <v>Профессиональное обучение_90_15077</v>
      </c>
      <c r="T3699" t="s">
        <v>6961</v>
      </c>
    </row>
    <row r="3700" spans="15:20" x14ac:dyDescent="0.2">
      <c r="O3700" t="s">
        <v>170</v>
      </c>
      <c r="P3700">
        <v>90</v>
      </c>
      <c r="Q3700" t="str">
        <f>CONCATENATE(Speciality[[#This Row],[Программа]],"_",Speciality[[#This Row],[Процент]])</f>
        <v>Профессиональное обучение_90</v>
      </c>
      <c r="R3700" s="66" t="s">
        <v>6962</v>
      </c>
      <c r="S3700" t="str">
        <f>CONCATENATE(Speciality[[#This Row],[тех1]],"_",Speciality[[#This Row],[Код]])</f>
        <v>Профессиональное обучение_90_15079</v>
      </c>
      <c r="T3700" t="s">
        <v>6963</v>
      </c>
    </row>
    <row r="3701" spans="15:20" x14ac:dyDescent="0.2">
      <c r="O3701" t="s">
        <v>170</v>
      </c>
      <c r="P3701">
        <v>90</v>
      </c>
      <c r="Q3701" t="str">
        <f>CONCATENATE(Speciality[[#This Row],[Программа]],"_",Speciality[[#This Row],[Процент]])</f>
        <v>Профессиональное обучение_90</v>
      </c>
      <c r="R3701" s="66" t="s">
        <v>6964</v>
      </c>
      <c r="S3701" t="str">
        <f>CONCATENATE(Speciality[[#This Row],[тех1]],"_",Speciality[[#This Row],[Код]])</f>
        <v>Профессиональное обучение_90_15080</v>
      </c>
      <c r="T3701" t="s">
        <v>6965</v>
      </c>
    </row>
    <row r="3702" spans="15:20" x14ac:dyDescent="0.2">
      <c r="O3702" t="s">
        <v>170</v>
      </c>
      <c r="P3702">
        <v>90</v>
      </c>
      <c r="Q3702" t="str">
        <f>CONCATENATE(Speciality[[#This Row],[Программа]],"_",Speciality[[#This Row],[Процент]])</f>
        <v>Профессиональное обучение_90</v>
      </c>
      <c r="R3702" s="66" t="s">
        <v>6966</v>
      </c>
      <c r="S3702" t="str">
        <f>CONCATENATE(Speciality[[#This Row],[тех1]],"_",Speciality[[#This Row],[Код]])</f>
        <v>Профессиональное обучение_90_15082</v>
      </c>
      <c r="T3702" t="s">
        <v>6967</v>
      </c>
    </row>
    <row r="3703" spans="15:20" x14ac:dyDescent="0.2">
      <c r="O3703" t="s">
        <v>170</v>
      </c>
      <c r="P3703">
        <v>90</v>
      </c>
      <c r="Q3703" t="str">
        <f>CONCATENATE(Speciality[[#This Row],[Программа]],"_",Speciality[[#This Row],[Процент]])</f>
        <v>Профессиональное обучение_90</v>
      </c>
      <c r="R3703" s="66" t="s">
        <v>6968</v>
      </c>
      <c r="S3703" t="str">
        <f>CONCATENATE(Speciality[[#This Row],[тех1]],"_",Speciality[[#This Row],[Код]])</f>
        <v>Профессиональное обучение_90_15084</v>
      </c>
      <c r="T3703" t="s">
        <v>6969</v>
      </c>
    </row>
    <row r="3704" spans="15:20" x14ac:dyDescent="0.2">
      <c r="O3704" t="s">
        <v>170</v>
      </c>
      <c r="P3704">
        <v>90</v>
      </c>
      <c r="Q3704" t="str">
        <f>CONCATENATE(Speciality[[#This Row],[Программа]],"_",Speciality[[#This Row],[Процент]])</f>
        <v>Профессиональное обучение_90</v>
      </c>
      <c r="R3704" s="66" t="s">
        <v>6970</v>
      </c>
      <c r="S3704" t="str">
        <f>CONCATENATE(Speciality[[#This Row],[тех1]],"_",Speciality[[#This Row],[Код]])</f>
        <v>Профессиональное обучение_90_15086</v>
      </c>
      <c r="T3704" t="s">
        <v>6971</v>
      </c>
    </row>
    <row r="3705" spans="15:20" x14ac:dyDescent="0.2">
      <c r="O3705" t="s">
        <v>170</v>
      </c>
      <c r="P3705">
        <v>90</v>
      </c>
      <c r="Q3705" t="str">
        <f>CONCATENATE(Speciality[[#This Row],[Программа]],"_",Speciality[[#This Row],[Процент]])</f>
        <v>Профессиональное обучение_90</v>
      </c>
      <c r="R3705" s="66" t="s">
        <v>6972</v>
      </c>
      <c r="S3705" t="str">
        <f>CONCATENATE(Speciality[[#This Row],[тех1]],"_",Speciality[[#This Row],[Код]])</f>
        <v>Профессиональное обучение_90_15088</v>
      </c>
      <c r="T3705" t="s">
        <v>2462</v>
      </c>
    </row>
    <row r="3706" spans="15:20" x14ac:dyDescent="0.2">
      <c r="O3706" t="s">
        <v>170</v>
      </c>
      <c r="P3706">
        <v>90</v>
      </c>
      <c r="Q3706" t="str">
        <f>CONCATENATE(Speciality[[#This Row],[Программа]],"_",Speciality[[#This Row],[Процент]])</f>
        <v>Профессиональное обучение_90</v>
      </c>
      <c r="R3706" s="66" t="s">
        <v>6973</v>
      </c>
      <c r="S3706" t="str">
        <f>CONCATENATE(Speciality[[#This Row],[тех1]],"_",Speciality[[#This Row],[Код]])</f>
        <v>Профессиональное обучение_90_15090</v>
      </c>
      <c r="T3706" t="s">
        <v>6974</v>
      </c>
    </row>
    <row r="3707" spans="15:20" x14ac:dyDescent="0.2">
      <c r="O3707" t="s">
        <v>170</v>
      </c>
      <c r="P3707">
        <v>90</v>
      </c>
      <c r="Q3707" t="str">
        <f>CONCATENATE(Speciality[[#This Row],[Программа]],"_",Speciality[[#This Row],[Процент]])</f>
        <v>Профессиональное обучение_90</v>
      </c>
      <c r="R3707" s="66" t="s">
        <v>6975</v>
      </c>
      <c r="S3707" t="str">
        <f>CONCATENATE(Speciality[[#This Row],[тех1]],"_",Speciality[[#This Row],[Код]])</f>
        <v>Профессиональное обучение_90_15091</v>
      </c>
      <c r="T3707" t="s">
        <v>6976</v>
      </c>
    </row>
    <row r="3708" spans="15:20" x14ac:dyDescent="0.2">
      <c r="O3708" t="s">
        <v>170</v>
      </c>
      <c r="P3708">
        <v>90</v>
      </c>
      <c r="Q3708" t="str">
        <f>CONCATENATE(Speciality[[#This Row],[Программа]],"_",Speciality[[#This Row],[Процент]])</f>
        <v>Профессиональное обучение_90</v>
      </c>
      <c r="R3708" s="66" t="s">
        <v>6977</v>
      </c>
      <c r="S3708" t="str">
        <f>CONCATENATE(Speciality[[#This Row],[тех1]],"_",Speciality[[#This Row],[Код]])</f>
        <v>Профессиональное обучение_90_15092</v>
      </c>
      <c r="T3708" t="s">
        <v>6976</v>
      </c>
    </row>
    <row r="3709" spans="15:20" x14ac:dyDescent="0.2">
      <c r="O3709" t="s">
        <v>170</v>
      </c>
      <c r="P3709">
        <v>90</v>
      </c>
      <c r="Q3709" t="str">
        <f>CONCATENATE(Speciality[[#This Row],[Программа]],"_",Speciality[[#This Row],[Процент]])</f>
        <v>Профессиональное обучение_90</v>
      </c>
      <c r="R3709" s="66" t="s">
        <v>6978</v>
      </c>
      <c r="S3709" t="str">
        <f>CONCATENATE(Speciality[[#This Row],[тех1]],"_",Speciality[[#This Row],[Код]])</f>
        <v>Профессиональное обучение_90_15094</v>
      </c>
      <c r="T3709" t="s">
        <v>6979</v>
      </c>
    </row>
    <row r="3710" spans="15:20" x14ac:dyDescent="0.2">
      <c r="O3710" t="s">
        <v>170</v>
      </c>
      <c r="P3710">
        <v>90</v>
      </c>
      <c r="Q3710" t="str">
        <f>CONCATENATE(Speciality[[#This Row],[Программа]],"_",Speciality[[#This Row],[Процент]])</f>
        <v>Профессиональное обучение_90</v>
      </c>
      <c r="R3710" s="66" t="s">
        <v>6980</v>
      </c>
      <c r="S3710" t="str">
        <f>CONCATENATE(Speciality[[#This Row],[тех1]],"_",Speciality[[#This Row],[Код]])</f>
        <v>Профессиональное обучение_90_15096</v>
      </c>
      <c r="T3710" t="s">
        <v>6981</v>
      </c>
    </row>
    <row r="3711" spans="15:20" x14ac:dyDescent="0.2">
      <c r="O3711" t="s">
        <v>170</v>
      </c>
      <c r="P3711">
        <v>90</v>
      </c>
      <c r="Q3711" t="str">
        <f>CONCATENATE(Speciality[[#This Row],[Программа]],"_",Speciality[[#This Row],[Процент]])</f>
        <v>Профессиональное обучение_90</v>
      </c>
      <c r="R3711" s="66" t="s">
        <v>6982</v>
      </c>
      <c r="S3711" t="str">
        <f>CONCATENATE(Speciality[[#This Row],[тех1]],"_",Speciality[[#This Row],[Код]])</f>
        <v>Профессиональное обучение_90_15099</v>
      </c>
      <c r="T3711" t="s">
        <v>6983</v>
      </c>
    </row>
    <row r="3712" spans="15:20" x14ac:dyDescent="0.2">
      <c r="O3712" t="s">
        <v>170</v>
      </c>
      <c r="P3712">
        <v>90</v>
      </c>
      <c r="Q3712" t="str">
        <f>CONCATENATE(Speciality[[#This Row],[Программа]],"_",Speciality[[#This Row],[Процент]])</f>
        <v>Профессиональное обучение_90</v>
      </c>
      <c r="R3712" s="66" t="s">
        <v>6984</v>
      </c>
      <c r="S3712" t="str">
        <f>CONCATENATE(Speciality[[#This Row],[тех1]],"_",Speciality[[#This Row],[Код]])</f>
        <v>Профессиональное обучение_90_15101</v>
      </c>
      <c r="T3712" t="s">
        <v>6985</v>
      </c>
    </row>
    <row r="3713" spans="15:20" x14ac:dyDescent="0.2">
      <c r="O3713" t="s">
        <v>170</v>
      </c>
      <c r="P3713">
        <v>90</v>
      </c>
      <c r="Q3713" t="str">
        <f>CONCATENATE(Speciality[[#This Row],[Программа]],"_",Speciality[[#This Row],[Процент]])</f>
        <v>Профессиональное обучение_90</v>
      </c>
      <c r="R3713" s="66" t="s">
        <v>6986</v>
      </c>
      <c r="S3713" t="str">
        <f>CONCATENATE(Speciality[[#This Row],[тех1]],"_",Speciality[[#This Row],[Код]])</f>
        <v>Профессиональное обучение_90_15105</v>
      </c>
      <c r="T3713" t="s">
        <v>6987</v>
      </c>
    </row>
    <row r="3714" spans="15:20" x14ac:dyDescent="0.2">
      <c r="O3714" t="s">
        <v>170</v>
      </c>
      <c r="P3714">
        <v>90</v>
      </c>
      <c r="Q3714" t="str">
        <f>CONCATENATE(Speciality[[#This Row],[Программа]],"_",Speciality[[#This Row],[Процент]])</f>
        <v>Профессиональное обучение_90</v>
      </c>
      <c r="R3714" s="66" t="s">
        <v>6988</v>
      </c>
      <c r="S3714" t="str">
        <f>CONCATENATE(Speciality[[#This Row],[тех1]],"_",Speciality[[#This Row],[Код]])</f>
        <v>Профессиональное обучение_90_15108</v>
      </c>
      <c r="T3714" t="s">
        <v>6989</v>
      </c>
    </row>
    <row r="3715" spans="15:20" x14ac:dyDescent="0.2">
      <c r="O3715" t="s">
        <v>170</v>
      </c>
      <c r="P3715">
        <v>90</v>
      </c>
      <c r="Q3715" t="str">
        <f>CONCATENATE(Speciality[[#This Row],[Программа]],"_",Speciality[[#This Row],[Процент]])</f>
        <v>Профессиональное обучение_90</v>
      </c>
      <c r="R3715" s="66" t="s">
        <v>6990</v>
      </c>
      <c r="S3715" t="str">
        <f>CONCATENATE(Speciality[[#This Row],[тех1]],"_",Speciality[[#This Row],[Код]])</f>
        <v>Профессиональное обучение_90_15110</v>
      </c>
      <c r="T3715" t="s">
        <v>6991</v>
      </c>
    </row>
    <row r="3716" spans="15:20" x14ac:dyDescent="0.2">
      <c r="O3716" t="s">
        <v>170</v>
      </c>
      <c r="P3716">
        <v>90</v>
      </c>
      <c r="Q3716" t="str">
        <f>CONCATENATE(Speciality[[#This Row],[Программа]],"_",Speciality[[#This Row],[Процент]])</f>
        <v>Профессиональное обучение_90</v>
      </c>
      <c r="R3716" s="66" t="s">
        <v>6992</v>
      </c>
      <c r="S3716" t="str">
        <f>CONCATENATE(Speciality[[#This Row],[тех1]],"_",Speciality[[#This Row],[Код]])</f>
        <v>Профессиональное обучение_90_15111</v>
      </c>
      <c r="T3716" t="s">
        <v>6993</v>
      </c>
    </row>
    <row r="3717" spans="15:20" x14ac:dyDescent="0.2">
      <c r="O3717" t="s">
        <v>170</v>
      </c>
      <c r="P3717">
        <v>90</v>
      </c>
      <c r="Q3717" t="str">
        <f>CONCATENATE(Speciality[[#This Row],[Программа]],"_",Speciality[[#This Row],[Процент]])</f>
        <v>Профессиональное обучение_90</v>
      </c>
      <c r="R3717" s="66" t="s">
        <v>6994</v>
      </c>
      <c r="S3717" t="str">
        <f>CONCATENATE(Speciality[[#This Row],[тех1]],"_",Speciality[[#This Row],[Код]])</f>
        <v>Профессиональное обучение_90_15113</v>
      </c>
      <c r="T3717" t="s">
        <v>6995</v>
      </c>
    </row>
    <row r="3718" spans="15:20" x14ac:dyDescent="0.2">
      <c r="O3718" t="s">
        <v>170</v>
      </c>
      <c r="P3718">
        <v>90</v>
      </c>
      <c r="Q3718" t="str">
        <f>CONCATENATE(Speciality[[#This Row],[Программа]],"_",Speciality[[#This Row],[Процент]])</f>
        <v>Профессиональное обучение_90</v>
      </c>
      <c r="R3718" s="66" t="s">
        <v>6996</v>
      </c>
      <c r="S3718" t="str">
        <f>CONCATENATE(Speciality[[#This Row],[тех1]],"_",Speciality[[#This Row],[Код]])</f>
        <v>Профессиональное обучение_90_15115</v>
      </c>
      <c r="T3718" t="s">
        <v>6997</v>
      </c>
    </row>
    <row r="3719" spans="15:20" x14ac:dyDescent="0.2">
      <c r="O3719" t="s">
        <v>170</v>
      </c>
      <c r="P3719">
        <v>90</v>
      </c>
      <c r="Q3719" t="str">
        <f>CONCATENATE(Speciality[[#This Row],[Программа]],"_",Speciality[[#This Row],[Процент]])</f>
        <v>Профессиональное обучение_90</v>
      </c>
      <c r="R3719" s="66" t="s">
        <v>6998</v>
      </c>
      <c r="S3719" t="str">
        <f>CONCATENATE(Speciality[[#This Row],[тех1]],"_",Speciality[[#This Row],[Код]])</f>
        <v>Профессиональное обучение_90_15117</v>
      </c>
      <c r="T3719" t="s">
        <v>6999</v>
      </c>
    </row>
    <row r="3720" spans="15:20" x14ac:dyDescent="0.2">
      <c r="O3720" t="s">
        <v>170</v>
      </c>
      <c r="P3720">
        <v>90</v>
      </c>
      <c r="Q3720" t="str">
        <f>CONCATENATE(Speciality[[#This Row],[Программа]],"_",Speciality[[#This Row],[Процент]])</f>
        <v>Профессиональное обучение_90</v>
      </c>
      <c r="R3720" s="66" t="s">
        <v>7000</v>
      </c>
      <c r="S3720" t="str">
        <f>CONCATENATE(Speciality[[#This Row],[тех1]],"_",Speciality[[#This Row],[Код]])</f>
        <v>Профессиональное обучение_90_15119</v>
      </c>
      <c r="T3720" t="s">
        <v>7001</v>
      </c>
    </row>
    <row r="3721" spans="15:20" x14ac:dyDescent="0.2">
      <c r="O3721" t="s">
        <v>170</v>
      </c>
      <c r="P3721">
        <v>90</v>
      </c>
      <c r="Q3721" t="str">
        <f>CONCATENATE(Speciality[[#This Row],[Программа]],"_",Speciality[[#This Row],[Процент]])</f>
        <v>Профессиональное обучение_90</v>
      </c>
      <c r="R3721" s="66" t="s">
        <v>7002</v>
      </c>
      <c r="S3721" t="str">
        <f>CONCATENATE(Speciality[[#This Row],[тех1]],"_",Speciality[[#This Row],[Код]])</f>
        <v>Профессиональное обучение_90_15121</v>
      </c>
      <c r="T3721" t="s">
        <v>7003</v>
      </c>
    </row>
    <row r="3722" spans="15:20" x14ac:dyDescent="0.2">
      <c r="O3722" t="s">
        <v>170</v>
      </c>
      <c r="P3722">
        <v>90</v>
      </c>
      <c r="Q3722" t="str">
        <f>CONCATENATE(Speciality[[#This Row],[Программа]],"_",Speciality[[#This Row],[Процент]])</f>
        <v>Профессиональное обучение_90</v>
      </c>
      <c r="R3722" s="66" t="s">
        <v>7004</v>
      </c>
      <c r="S3722" t="str">
        <f>CONCATENATE(Speciality[[#This Row],[тех1]],"_",Speciality[[#This Row],[Код]])</f>
        <v>Профессиональное обучение_90_15124</v>
      </c>
      <c r="T3722" t="s">
        <v>7005</v>
      </c>
    </row>
    <row r="3723" spans="15:20" x14ac:dyDescent="0.2">
      <c r="O3723" t="s">
        <v>170</v>
      </c>
      <c r="P3723">
        <v>90</v>
      </c>
      <c r="Q3723" t="str">
        <f>CONCATENATE(Speciality[[#This Row],[Программа]],"_",Speciality[[#This Row],[Процент]])</f>
        <v>Профессиональное обучение_90</v>
      </c>
      <c r="R3723" s="66" t="s">
        <v>7006</v>
      </c>
      <c r="S3723" t="str">
        <f>CONCATENATE(Speciality[[#This Row],[тех1]],"_",Speciality[[#This Row],[Код]])</f>
        <v>Профессиональное обучение_90_15126</v>
      </c>
      <c r="T3723" t="s">
        <v>7007</v>
      </c>
    </row>
    <row r="3724" spans="15:20" x14ac:dyDescent="0.2">
      <c r="O3724" t="s">
        <v>170</v>
      </c>
      <c r="P3724">
        <v>90</v>
      </c>
      <c r="Q3724" t="str">
        <f>CONCATENATE(Speciality[[#This Row],[Программа]],"_",Speciality[[#This Row],[Процент]])</f>
        <v>Профессиональное обучение_90</v>
      </c>
      <c r="R3724" s="66" t="s">
        <v>7008</v>
      </c>
      <c r="S3724" t="str">
        <f>CONCATENATE(Speciality[[#This Row],[тех1]],"_",Speciality[[#This Row],[Код]])</f>
        <v>Профессиональное обучение_90_15129</v>
      </c>
      <c r="T3724" t="s">
        <v>7009</v>
      </c>
    </row>
    <row r="3725" spans="15:20" x14ac:dyDescent="0.2">
      <c r="O3725" t="s">
        <v>170</v>
      </c>
      <c r="P3725">
        <v>90</v>
      </c>
      <c r="Q3725" t="str">
        <f>CONCATENATE(Speciality[[#This Row],[Программа]],"_",Speciality[[#This Row],[Процент]])</f>
        <v>Профессиональное обучение_90</v>
      </c>
      <c r="R3725" s="66" t="s">
        <v>7010</v>
      </c>
      <c r="S3725" t="str">
        <f>CONCATENATE(Speciality[[#This Row],[тех1]],"_",Speciality[[#This Row],[Код]])</f>
        <v>Профессиональное обучение_90_15131</v>
      </c>
      <c r="T3725" t="s">
        <v>7011</v>
      </c>
    </row>
    <row r="3726" spans="15:20" x14ac:dyDescent="0.2">
      <c r="O3726" t="s">
        <v>170</v>
      </c>
      <c r="P3726">
        <v>90</v>
      </c>
      <c r="Q3726" t="str">
        <f>CONCATENATE(Speciality[[#This Row],[Программа]],"_",Speciality[[#This Row],[Процент]])</f>
        <v>Профессиональное обучение_90</v>
      </c>
      <c r="R3726" s="66" t="s">
        <v>7012</v>
      </c>
      <c r="S3726" t="str">
        <f>CONCATENATE(Speciality[[#This Row],[тех1]],"_",Speciality[[#This Row],[Код]])</f>
        <v>Профессиональное обучение_90_15133</v>
      </c>
      <c r="T3726" t="s">
        <v>7013</v>
      </c>
    </row>
    <row r="3727" spans="15:20" x14ac:dyDescent="0.2">
      <c r="O3727" t="s">
        <v>170</v>
      </c>
      <c r="P3727">
        <v>90</v>
      </c>
      <c r="Q3727" t="str">
        <f>CONCATENATE(Speciality[[#This Row],[Программа]],"_",Speciality[[#This Row],[Процент]])</f>
        <v>Профессиональное обучение_90</v>
      </c>
      <c r="R3727" s="66" t="s">
        <v>7014</v>
      </c>
      <c r="S3727" t="str">
        <f>CONCATENATE(Speciality[[#This Row],[тех1]],"_",Speciality[[#This Row],[Код]])</f>
        <v>Профессиональное обучение_90_15135</v>
      </c>
      <c r="T3727" t="s">
        <v>7015</v>
      </c>
    </row>
    <row r="3728" spans="15:20" x14ac:dyDescent="0.2">
      <c r="O3728" t="s">
        <v>170</v>
      </c>
      <c r="P3728">
        <v>90</v>
      </c>
      <c r="Q3728" t="str">
        <f>CONCATENATE(Speciality[[#This Row],[Программа]],"_",Speciality[[#This Row],[Процент]])</f>
        <v>Профессиональное обучение_90</v>
      </c>
      <c r="R3728" s="66" t="s">
        <v>7016</v>
      </c>
      <c r="S3728" t="str">
        <f>CONCATENATE(Speciality[[#This Row],[тех1]],"_",Speciality[[#This Row],[Код]])</f>
        <v>Профессиональное обучение_90_15143</v>
      </c>
      <c r="T3728" t="s">
        <v>2463</v>
      </c>
    </row>
    <row r="3729" spans="15:20" x14ac:dyDescent="0.2">
      <c r="O3729" t="s">
        <v>170</v>
      </c>
      <c r="P3729">
        <v>90</v>
      </c>
      <c r="Q3729" t="str">
        <f>CONCATENATE(Speciality[[#This Row],[Программа]],"_",Speciality[[#This Row],[Процент]])</f>
        <v>Профессиональное обучение_90</v>
      </c>
      <c r="R3729" s="66" t="s">
        <v>7017</v>
      </c>
      <c r="S3729" t="str">
        <f>CONCATENATE(Speciality[[#This Row],[тех1]],"_",Speciality[[#This Row],[Код]])</f>
        <v>Профессиональное обучение_90_15145</v>
      </c>
      <c r="T3729" t="s">
        <v>7018</v>
      </c>
    </row>
    <row r="3730" spans="15:20" x14ac:dyDescent="0.2">
      <c r="O3730" t="s">
        <v>170</v>
      </c>
      <c r="P3730">
        <v>90</v>
      </c>
      <c r="Q3730" t="str">
        <f>CONCATENATE(Speciality[[#This Row],[Программа]],"_",Speciality[[#This Row],[Процент]])</f>
        <v>Профессиональное обучение_90</v>
      </c>
      <c r="R3730" s="66" t="s">
        <v>7019</v>
      </c>
      <c r="S3730" t="str">
        <f>CONCATENATE(Speciality[[#This Row],[тех1]],"_",Speciality[[#This Row],[Код]])</f>
        <v>Профессиональное обучение_90_15147</v>
      </c>
      <c r="T3730" t="s">
        <v>7020</v>
      </c>
    </row>
    <row r="3731" spans="15:20" x14ac:dyDescent="0.2">
      <c r="O3731" t="s">
        <v>170</v>
      </c>
      <c r="P3731">
        <v>90</v>
      </c>
      <c r="Q3731" t="str">
        <f>CONCATENATE(Speciality[[#This Row],[Программа]],"_",Speciality[[#This Row],[Процент]])</f>
        <v>Профессиональное обучение_90</v>
      </c>
      <c r="R3731" s="66" t="s">
        <v>7021</v>
      </c>
      <c r="S3731" t="str">
        <f>CONCATENATE(Speciality[[#This Row],[тех1]],"_",Speciality[[#This Row],[Код]])</f>
        <v>Профессиональное обучение_90_15149</v>
      </c>
      <c r="T3731" t="s">
        <v>7022</v>
      </c>
    </row>
    <row r="3732" spans="15:20" x14ac:dyDescent="0.2">
      <c r="O3732" t="s">
        <v>170</v>
      </c>
      <c r="P3732">
        <v>90</v>
      </c>
      <c r="Q3732" t="str">
        <f>CONCATENATE(Speciality[[#This Row],[Программа]],"_",Speciality[[#This Row],[Процент]])</f>
        <v>Профессиональное обучение_90</v>
      </c>
      <c r="R3732" s="66" t="s">
        <v>7023</v>
      </c>
      <c r="S3732" t="str">
        <f>CONCATENATE(Speciality[[#This Row],[тех1]],"_",Speciality[[#This Row],[Код]])</f>
        <v>Профессиональное обучение_90_15151</v>
      </c>
      <c r="T3732" t="s">
        <v>7024</v>
      </c>
    </row>
    <row r="3733" spans="15:20" x14ac:dyDescent="0.2">
      <c r="O3733" t="s">
        <v>170</v>
      </c>
      <c r="P3733">
        <v>90</v>
      </c>
      <c r="Q3733" t="str">
        <f>CONCATENATE(Speciality[[#This Row],[Программа]],"_",Speciality[[#This Row],[Процент]])</f>
        <v>Профессиональное обучение_90</v>
      </c>
      <c r="R3733" s="66" t="s">
        <v>7025</v>
      </c>
      <c r="S3733" t="str">
        <f>CONCATENATE(Speciality[[#This Row],[тех1]],"_",Speciality[[#This Row],[Код]])</f>
        <v>Профессиональное обучение_90_15153</v>
      </c>
      <c r="T3733" t="s">
        <v>7026</v>
      </c>
    </row>
    <row r="3734" spans="15:20" x14ac:dyDescent="0.2">
      <c r="O3734" t="s">
        <v>170</v>
      </c>
      <c r="P3734">
        <v>90</v>
      </c>
      <c r="Q3734" t="str">
        <f>CONCATENATE(Speciality[[#This Row],[Программа]],"_",Speciality[[#This Row],[Процент]])</f>
        <v>Профессиональное обучение_90</v>
      </c>
      <c r="R3734" s="66" t="s">
        <v>7027</v>
      </c>
      <c r="S3734" t="str">
        <f>CONCATENATE(Speciality[[#This Row],[тех1]],"_",Speciality[[#This Row],[Код]])</f>
        <v>Профессиональное обучение_90_15159</v>
      </c>
      <c r="T3734" t="s">
        <v>7028</v>
      </c>
    </row>
    <row r="3735" spans="15:20" x14ac:dyDescent="0.2">
      <c r="O3735" t="s">
        <v>170</v>
      </c>
      <c r="P3735">
        <v>90</v>
      </c>
      <c r="Q3735" t="str">
        <f>CONCATENATE(Speciality[[#This Row],[Программа]],"_",Speciality[[#This Row],[Процент]])</f>
        <v>Профессиональное обучение_90</v>
      </c>
      <c r="R3735" s="66" t="s">
        <v>7029</v>
      </c>
      <c r="S3735" t="str">
        <f>CONCATENATE(Speciality[[#This Row],[тех1]],"_",Speciality[[#This Row],[Код]])</f>
        <v>Профессиональное обучение_90_15161</v>
      </c>
      <c r="T3735" t="s">
        <v>7030</v>
      </c>
    </row>
    <row r="3736" spans="15:20" x14ac:dyDescent="0.2">
      <c r="O3736" t="s">
        <v>170</v>
      </c>
      <c r="P3736">
        <v>90</v>
      </c>
      <c r="Q3736" t="str">
        <f>CONCATENATE(Speciality[[#This Row],[Программа]],"_",Speciality[[#This Row],[Процент]])</f>
        <v>Профессиональное обучение_90</v>
      </c>
      <c r="R3736" s="66" t="s">
        <v>7031</v>
      </c>
      <c r="S3736" t="str">
        <f>CONCATENATE(Speciality[[#This Row],[тех1]],"_",Speciality[[#This Row],[Код]])</f>
        <v>Профессиональное обучение_90_15163</v>
      </c>
      <c r="T3736" t="s">
        <v>7032</v>
      </c>
    </row>
    <row r="3737" spans="15:20" x14ac:dyDescent="0.2">
      <c r="O3737" t="s">
        <v>170</v>
      </c>
      <c r="P3737">
        <v>90</v>
      </c>
      <c r="Q3737" t="str">
        <f>CONCATENATE(Speciality[[#This Row],[Программа]],"_",Speciality[[#This Row],[Процент]])</f>
        <v>Профессиональное обучение_90</v>
      </c>
      <c r="R3737" s="66" t="s">
        <v>7033</v>
      </c>
      <c r="S3737" t="str">
        <f>CONCATENATE(Speciality[[#This Row],[тех1]],"_",Speciality[[#This Row],[Код]])</f>
        <v>Профессиональное обучение_90_15165</v>
      </c>
      <c r="T3737" t="s">
        <v>7034</v>
      </c>
    </row>
    <row r="3738" spans="15:20" x14ac:dyDescent="0.2">
      <c r="O3738" t="s">
        <v>170</v>
      </c>
      <c r="P3738">
        <v>90</v>
      </c>
      <c r="Q3738" t="str">
        <f>CONCATENATE(Speciality[[#This Row],[Программа]],"_",Speciality[[#This Row],[Процент]])</f>
        <v>Профессиональное обучение_90</v>
      </c>
      <c r="R3738" s="66" t="s">
        <v>7035</v>
      </c>
      <c r="S3738" t="str">
        <f>CONCATENATE(Speciality[[#This Row],[тех1]],"_",Speciality[[#This Row],[Код]])</f>
        <v>Профессиональное обучение_90_15167</v>
      </c>
      <c r="T3738" t="s">
        <v>7036</v>
      </c>
    </row>
    <row r="3739" spans="15:20" x14ac:dyDescent="0.2">
      <c r="O3739" t="s">
        <v>170</v>
      </c>
      <c r="P3739">
        <v>90</v>
      </c>
      <c r="Q3739" t="str">
        <f>CONCATENATE(Speciality[[#This Row],[Программа]],"_",Speciality[[#This Row],[Процент]])</f>
        <v>Профессиональное обучение_90</v>
      </c>
      <c r="R3739" s="66" t="s">
        <v>7037</v>
      </c>
      <c r="S3739" t="str">
        <f>CONCATENATE(Speciality[[#This Row],[тех1]],"_",Speciality[[#This Row],[Код]])</f>
        <v>Профессиональное обучение_90_15169</v>
      </c>
      <c r="T3739" t="s">
        <v>7038</v>
      </c>
    </row>
    <row r="3740" spans="15:20" x14ac:dyDescent="0.2">
      <c r="O3740" t="s">
        <v>170</v>
      </c>
      <c r="P3740">
        <v>90</v>
      </c>
      <c r="Q3740" t="str">
        <f>CONCATENATE(Speciality[[#This Row],[Программа]],"_",Speciality[[#This Row],[Процент]])</f>
        <v>Профессиональное обучение_90</v>
      </c>
      <c r="R3740" s="66" t="s">
        <v>7039</v>
      </c>
      <c r="S3740" t="str">
        <f>CONCATENATE(Speciality[[#This Row],[тех1]],"_",Speciality[[#This Row],[Код]])</f>
        <v>Профессиональное обучение_90_15171</v>
      </c>
      <c r="T3740" t="s">
        <v>7040</v>
      </c>
    </row>
    <row r="3741" spans="15:20" x14ac:dyDescent="0.2">
      <c r="O3741" t="s">
        <v>170</v>
      </c>
      <c r="P3741">
        <v>90</v>
      </c>
      <c r="Q3741" t="str">
        <f>CONCATENATE(Speciality[[#This Row],[Программа]],"_",Speciality[[#This Row],[Процент]])</f>
        <v>Профессиональное обучение_90</v>
      </c>
      <c r="R3741" s="66" t="s">
        <v>7041</v>
      </c>
      <c r="S3741" t="str">
        <f>CONCATENATE(Speciality[[#This Row],[тех1]],"_",Speciality[[#This Row],[Код]])</f>
        <v>Профессиональное обучение_90_15173</v>
      </c>
      <c r="T3741" t="s">
        <v>7042</v>
      </c>
    </row>
    <row r="3742" spans="15:20" x14ac:dyDescent="0.2">
      <c r="O3742" t="s">
        <v>170</v>
      </c>
      <c r="P3742">
        <v>90</v>
      </c>
      <c r="Q3742" t="str">
        <f>CONCATENATE(Speciality[[#This Row],[Программа]],"_",Speciality[[#This Row],[Процент]])</f>
        <v>Профессиональное обучение_90</v>
      </c>
      <c r="R3742" s="66" t="s">
        <v>7043</v>
      </c>
      <c r="S3742" t="str">
        <f>CONCATENATE(Speciality[[#This Row],[тех1]],"_",Speciality[[#This Row],[Код]])</f>
        <v>Профессиональное обучение_90_15175</v>
      </c>
      <c r="T3742" t="s">
        <v>7044</v>
      </c>
    </row>
    <row r="3743" spans="15:20" x14ac:dyDescent="0.2">
      <c r="O3743" t="s">
        <v>170</v>
      </c>
      <c r="P3743">
        <v>90</v>
      </c>
      <c r="Q3743" t="str">
        <f>CONCATENATE(Speciality[[#This Row],[Программа]],"_",Speciality[[#This Row],[Процент]])</f>
        <v>Профессиональное обучение_90</v>
      </c>
      <c r="R3743" s="66" t="s">
        <v>7045</v>
      </c>
      <c r="S3743" t="str">
        <f>CONCATENATE(Speciality[[#This Row],[тех1]],"_",Speciality[[#This Row],[Код]])</f>
        <v>Профессиональное обучение_90_15177</v>
      </c>
      <c r="T3743" t="s">
        <v>7046</v>
      </c>
    </row>
    <row r="3744" spans="15:20" x14ac:dyDescent="0.2">
      <c r="O3744" t="s">
        <v>170</v>
      </c>
      <c r="P3744">
        <v>90</v>
      </c>
      <c r="Q3744" t="str">
        <f>CONCATENATE(Speciality[[#This Row],[Программа]],"_",Speciality[[#This Row],[Процент]])</f>
        <v>Профессиональное обучение_90</v>
      </c>
      <c r="R3744" s="66" t="s">
        <v>7047</v>
      </c>
      <c r="S3744" t="str">
        <f>CONCATENATE(Speciality[[#This Row],[тех1]],"_",Speciality[[#This Row],[Код]])</f>
        <v>Профессиональное обучение_90_15179</v>
      </c>
      <c r="T3744" t="s">
        <v>7048</v>
      </c>
    </row>
    <row r="3745" spans="15:20" x14ac:dyDescent="0.2">
      <c r="O3745" t="s">
        <v>170</v>
      </c>
      <c r="P3745">
        <v>90</v>
      </c>
      <c r="Q3745" t="str">
        <f>CONCATENATE(Speciality[[#This Row],[Программа]],"_",Speciality[[#This Row],[Процент]])</f>
        <v>Профессиональное обучение_90</v>
      </c>
      <c r="R3745" s="66" t="s">
        <v>7049</v>
      </c>
      <c r="S3745" t="str">
        <f>CONCATENATE(Speciality[[#This Row],[тех1]],"_",Speciality[[#This Row],[Код]])</f>
        <v>Профессиональное обучение_90_15181</v>
      </c>
      <c r="T3745" t="s">
        <v>7050</v>
      </c>
    </row>
    <row r="3746" spans="15:20" x14ac:dyDescent="0.2">
      <c r="O3746" t="s">
        <v>170</v>
      </c>
      <c r="P3746">
        <v>90</v>
      </c>
      <c r="Q3746" t="str">
        <f>CONCATENATE(Speciality[[#This Row],[Программа]],"_",Speciality[[#This Row],[Процент]])</f>
        <v>Профессиональное обучение_90</v>
      </c>
      <c r="R3746" s="66" t="s">
        <v>7051</v>
      </c>
      <c r="S3746" t="str">
        <f>CONCATENATE(Speciality[[#This Row],[тех1]],"_",Speciality[[#This Row],[Код]])</f>
        <v>Профессиональное обучение_90_15183</v>
      </c>
      <c r="T3746" t="s">
        <v>7052</v>
      </c>
    </row>
    <row r="3747" spans="15:20" x14ac:dyDescent="0.2">
      <c r="O3747" t="s">
        <v>170</v>
      </c>
      <c r="P3747">
        <v>90</v>
      </c>
      <c r="Q3747" t="str">
        <f>CONCATENATE(Speciality[[#This Row],[Программа]],"_",Speciality[[#This Row],[Процент]])</f>
        <v>Профессиональное обучение_90</v>
      </c>
      <c r="R3747" s="66" t="s">
        <v>7053</v>
      </c>
      <c r="S3747" t="str">
        <f>CONCATENATE(Speciality[[#This Row],[тех1]],"_",Speciality[[#This Row],[Код]])</f>
        <v>Профессиональное обучение_90_15187</v>
      </c>
      <c r="T3747" t="s">
        <v>7054</v>
      </c>
    </row>
    <row r="3748" spans="15:20" x14ac:dyDescent="0.2">
      <c r="O3748" t="s">
        <v>170</v>
      </c>
      <c r="P3748">
        <v>90</v>
      </c>
      <c r="Q3748" t="str">
        <f>CONCATENATE(Speciality[[#This Row],[Программа]],"_",Speciality[[#This Row],[Процент]])</f>
        <v>Профессиональное обучение_90</v>
      </c>
      <c r="R3748" s="66" t="s">
        <v>7055</v>
      </c>
      <c r="S3748" t="str">
        <f>CONCATENATE(Speciality[[#This Row],[тех1]],"_",Speciality[[#This Row],[Код]])</f>
        <v>Профессиональное обучение_90_15189</v>
      </c>
      <c r="T3748" t="s">
        <v>7056</v>
      </c>
    </row>
    <row r="3749" spans="15:20" x14ac:dyDescent="0.2">
      <c r="O3749" t="s">
        <v>170</v>
      </c>
      <c r="P3749">
        <v>90</v>
      </c>
      <c r="Q3749" t="str">
        <f>CONCATENATE(Speciality[[#This Row],[Программа]],"_",Speciality[[#This Row],[Процент]])</f>
        <v>Профессиональное обучение_90</v>
      </c>
      <c r="R3749" s="66" t="s">
        <v>7057</v>
      </c>
      <c r="S3749" t="str">
        <f>CONCATENATE(Speciality[[#This Row],[тех1]],"_",Speciality[[#This Row],[Код]])</f>
        <v>Профессиональное обучение_90_15191</v>
      </c>
      <c r="T3749" t="s">
        <v>7058</v>
      </c>
    </row>
    <row r="3750" spans="15:20" x14ac:dyDescent="0.2">
      <c r="O3750" t="s">
        <v>170</v>
      </c>
      <c r="P3750">
        <v>90</v>
      </c>
      <c r="Q3750" t="str">
        <f>CONCATENATE(Speciality[[#This Row],[Программа]],"_",Speciality[[#This Row],[Процент]])</f>
        <v>Профессиональное обучение_90</v>
      </c>
      <c r="R3750" s="66" t="s">
        <v>7059</v>
      </c>
      <c r="S3750" t="str">
        <f>CONCATENATE(Speciality[[#This Row],[тех1]],"_",Speciality[[#This Row],[Код]])</f>
        <v>Профессиональное обучение_90_15193</v>
      </c>
      <c r="T3750" t="s">
        <v>7060</v>
      </c>
    </row>
    <row r="3751" spans="15:20" x14ac:dyDescent="0.2">
      <c r="O3751" t="s">
        <v>170</v>
      </c>
      <c r="P3751">
        <v>90</v>
      </c>
      <c r="Q3751" t="str">
        <f>CONCATENATE(Speciality[[#This Row],[Программа]],"_",Speciality[[#This Row],[Процент]])</f>
        <v>Профессиональное обучение_90</v>
      </c>
      <c r="R3751" s="66" t="s">
        <v>7061</v>
      </c>
      <c r="S3751" t="str">
        <f>CONCATENATE(Speciality[[#This Row],[тех1]],"_",Speciality[[#This Row],[Код]])</f>
        <v>Профессиональное обучение_90_15195</v>
      </c>
      <c r="T3751" t="s">
        <v>7062</v>
      </c>
    </row>
    <row r="3752" spans="15:20" x14ac:dyDescent="0.2">
      <c r="O3752" t="s">
        <v>170</v>
      </c>
      <c r="P3752">
        <v>90</v>
      </c>
      <c r="Q3752" t="str">
        <f>CONCATENATE(Speciality[[#This Row],[Программа]],"_",Speciality[[#This Row],[Процент]])</f>
        <v>Профессиональное обучение_90</v>
      </c>
      <c r="R3752" s="66" t="s">
        <v>7063</v>
      </c>
      <c r="S3752" t="str">
        <f>CONCATENATE(Speciality[[#This Row],[тех1]],"_",Speciality[[#This Row],[Код]])</f>
        <v>Профессиональное обучение_90_15197</v>
      </c>
      <c r="T3752" t="s">
        <v>7064</v>
      </c>
    </row>
    <row r="3753" spans="15:20" x14ac:dyDescent="0.2">
      <c r="O3753" t="s">
        <v>170</v>
      </c>
      <c r="P3753">
        <v>90</v>
      </c>
      <c r="Q3753" t="str">
        <f>CONCATENATE(Speciality[[#This Row],[Программа]],"_",Speciality[[#This Row],[Процент]])</f>
        <v>Профессиональное обучение_90</v>
      </c>
      <c r="R3753" s="66" t="s">
        <v>7065</v>
      </c>
      <c r="S3753" t="str">
        <f>CONCATENATE(Speciality[[#This Row],[тех1]],"_",Speciality[[#This Row],[Код]])</f>
        <v>Профессиональное обучение_90_15199</v>
      </c>
      <c r="T3753" t="s">
        <v>7066</v>
      </c>
    </row>
    <row r="3754" spans="15:20" x14ac:dyDescent="0.2">
      <c r="O3754" t="s">
        <v>170</v>
      </c>
      <c r="P3754">
        <v>90</v>
      </c>
      <c r="Q3754" t="str">
        <f>CONCATENATE(Speciality[[#This Row],[Программа]],"_",Speciality[[#This Row],[Процент]])</f>
        <v>Профессиональное обучение_90</v>
      </c>
      <c r="R3754" s="66" t="s">
        <v>7067</v>
      </c>
      <c r="S3754" t="str">
        <f>CONCATENATE(Speciality[[#This Row],[тех1]],"_",Speciality[[#This Row],[Код]])</f>
        <v>Профессиональное обучение_90_15201</v>
      </c>
      <c r="T3754" t="s">
        <v>7068</v>
      </c>
    </row>
    <row r="3755" spans="15:20" x14ac:dyDescent="0.2">
      <c r="O3755" t="s">
        <v>170</v>
      </c>
      <c r="P3755">
        <v>90</v>
      </c>
      <c r="Q3755" t="str">
        <f>CONCATENATE(Speciality[[#This Row],[Программа]],"_",Speciality[[#This Row],[Процент]])</f>
        <v>Профессиональное обучение_90</v>
      </c>
      <c r="R3755" s="66" t="s">
        <v>7069</v>
      </c>
      <c r="S3755" t="str">
        <f>CONCATENATE(Speciality[[#This Row],[тех1]],"_",Speciality[[#This Row],[Код]])</f>
        <v>Профессиональное обучение_90_15206</v>
      </c>
      <c r="T3755" t="s">
        <v>2464</v>
      </c>
    </row>
    <row r="3756" spans="15:20" x14ac:dyDescent="0.2">
      <c r="O3756" t="s">
        <v>170</v>
      </c>
      <c r="P3756">
        <v>90</v>
      </c>
      <c r="Q3756" t="str">
        <f>CONCATENATE(Speciality[[#This Row],[Программа]],"_",Speciality[[#This Row],[Процент]])</f>
        <v>Профессиональное обучение_90</v>
      </c>
      <c r="R3756" s="66" t="s">
        <v>7070</v>
      </c>
      <c r="S3756" t="str">
        <f>CONCATENATE(Speciality[[#This Row],[тех1]],"_",Speciality[[#This Row],[Код]])</f>
        <v>Профессиональное обучение_90_15208</v>
      </c>
      <c r="T3756" t="s">
        <v>7071</v>
      </c>
    </row>
    <row r="3757" spans="15:20" x14ac:dyDescent="0.2">
      <c r="O3757" t="s">
        <v>170</v>
      </c>
      <c r="P3757">
        <v>90</v>
      </c>
      <c r="Q3757" t="str">
        <f>CONCATENATE(Speciality[[#This Row],[Программа]],"_",Speciality[[#This Row],[Процент]])</f>
        <v>Профессиональное обучение_90</v>
      </c>
      <c r="R3757" s="66" t="s">
        <v>7072</v>
      </c>
      <c r="S3757" t="str">
        <f>CONCATENATE(Speciality[[#This Row],[тех1]],"_",Speciality[[#This Row],[Код]])</f>
        <v>Профессиональное обучение_90_15212</v>
      </c>
      <c r="T3757" t="s">
        <v>7073</v>
      </c>
    </row>
    <row r="3758" spans="15:20" x14ac:dyDescent="0.2">
      <c r="O3758" t="s">
        <v>170</v>
      </c>
      <c r="P3758">
        <v>90</v>
      </c>
      <c r="Q3758" t="str">
        <f>CONCATENATE(Speciality[[#This Row],[Программа]],"_",Speciality[[#This Row],[Процент]])</f>
        <v>Профессиональное обучение_90</v>
      </c>
      <c r="R3758" s="66" t="s">
        <v>7074</v>
      </c>
      <c r="S3758" t="str">
        <f>CONCATENATE(Speciality[[#This Row],[тех1]],"_",Speciality[[#This Row],[Код]])</f>
        <v>Профессиональное обучение_90_15214</v>
      </c>
      <c r="T3758" t="s">
        <v>7075</v>
      </c>
    </row>
    <row r="3759" spans="15:20" x14ac:dyDescent="0.2">
      <c r="O3759" t="s">
        <v>170</v>
      </c>
      <c r="P3759">
        <v>90</v>
      </c>
      <c r="Q3759" t="str">
        <f>CONCATENATE(Speciality[[#This Row],[Программа]],"_",Speciality[[#This Row],[Процент]])</f>
        <v>Профессиональное обучение_90</v>
      </c>
      <c r="R3759" s="66" t="s">
        <v>7076</v>
      </c>
      <c r="S3759" t="str">
        <f>CONCATENATE(Speciality[[#This Row],[тех1]],"_",Speciality[[#This Row],[Код]])</f>
        <v>Профессиональное обучение_90_15216</v>
      </c>
      <c r="T3759" t="s">
        <v>7077</v>
      </c>
    </row>
    <row r="3760" spans="15:20" x14ac:dyDescent="0.2">
      <c r="O3760" t="s">
        <v>170</v>
      </c>
      <c r="P3760">
        <v>90</v>
      </c>
      <c r="Q3760" t="str">
        <f>CONCATENATE(Speciality[[#This Row],[Программа]],"_",Speciality[[#This Row],[Процент]])</f>
        <v>Профессиональное обучение_90</v>
      </c>
      <c r="R3760" s="66" t="s">
        <v>7078</v>
      </c>
      <c r="S3760" t="str">
        <f>CONCATENATE(Speciality[[#This Row],[тех1]],"_",Speciality[[#This Row],[Код]])</f>
        <v>Профессиональное обучение_90_15218</v>
      </c>
      <c r="T3760" t="s">
        <v>7079</v>
      </c>
    </row>
    <row r="3761" spans="15:20" x14ac:dyDescent="0.2">
      <c r="O3761" t="s">
        <v>170</v>
      </c>
      <c r="P3761">
        <v>90</v>
      </c>
      <c r="Q3761" t="str">
        <f>CONCATENATE(Speciality[[#This Row],[Программа]],"_",Speciality[[#This Row],[Процент]])</f>
        <v>Профессиональное обучение_90</v>
      </c>
      <c r="R3761" s="66" t="s">
        <v>7080</v>
      </c>
      <c r="S3761" t="str">
        <f>CONCATENATE(Speciality[[#This Row],[тех1]],"_",Speciality[[#This Row],[Код]])</f>
        <v>Профессиональное обучение_90_15220</v>
      </c>
      <c r="T3761" t="s">
        <v>7081</v>
      </c>
    </row>
    <row r="3762" spans="15:20" x14ac:dyDescent="0.2">
      <c r="O3762" t="s">
        <v>170</v>
      </c>
      <c r="P3762">
        <v>90</v>
      </c>
      <c r="Q3762" t="str">
        <f>CONCATENATE(Speciality[[#This Row],[Программа]],"_",Speciality[[#This Row],[Процент]])</f>
        <v>Профессиональное обучение_90</v>
      </c>
      <c r="R3762" s="66" t="s">
        <v>7082</v>
      </c>
      <c r="S3762" t="str">
        <f>CONCATENATE(Speciality[[#This Row],[тех1]],"_",Speciality[[#This Row],[Код]])</f>
        <v>Профессиональное обучение_90_15222</v>
      </c>
      <c r="T3762" t="s">
        <v>7083</v>
      </c>
    </row>
    <row r="3763" spans="15:20" x14ac:dyDescent="0.2">
      <c r="O3763" t="s">
        <v>170</v>
      </c>
      <c r="P3763">
        <v>90</v>
      </c>
      <c r="Q3763" t="str">
        <f>CONCATENATE(Speciality[[#This Row],[Программа]],"_",Speciality[[#This Row],[Процент]])</f>
        <v>Профессиональное обучение_90</v>
      </c>
      <c r="R3763" s="66" t="s">
        <v>7084</v>
      </c>
      <c r="S3763" t="str">
        <f>CONCATENATE(Speciality[[#This Row],[тех1]],"_",Speciality[[#This Row],[Код]])</f>
        <v>Профессиональное обучение_90_15224</v>
      </c>
      <c r="T3763" t="s">
        <v>7085</v>
      </c>
    </row>
    <row r="3764" spans="15:20" x14ac:dyDescent="0.2">
      <c r="O3764" t="s">
        <v>170</v>
      </c>
      <c r="P3764">
        <v>90</v>
      </c>
      <c r="Q3764" t="str">
        <f>CONCATENATE(Speciality[[#This Row],[Программа]],"_",Speciality[[#This Row],[Процент]])</f>
        <v>Профессиональное обучение_90</v>
      </c>
      <c r="R3764" s="66" t="s">
        <v>7086</v>
      </c>
      <c r="S3764" t="str">
        <f>CONCATENATE(Speciality[[#This Row],[тех1]],"_",Speciality[[#This Row],[Код]])</f>
        <v>Профессиональное обучение_90_15226</v>
      </c>
      <c r="T3764" t="s">
        <v>7087</v>
      </c>
    </row>
    <row r="3765" spans="15:20" x14ac:dyDescent="0.2">
      <c r="O3765" t="s">
        <v>170</v>
      </c>
      <c r="P3765">
        <v>90</v>
      </c>
      <c r="Q3765" t="str">
        <f>CONCATENATE(Speciality[[#This Row],[Программа]],"_",Speciality[[#This Row],[Процент]])</f>
        <v>Профессиональное обучение_90</v>
      </c>
      <c r="R3765" s="66" t="s">
        <v>7088</v>
      </c>
      <c r="S3765" t="str">
        <f>CONCATENATE(Speciality[[#This Row],[тех1]],"_",Speciality[[#This Row],[Код]])</f>
        <v>Профессиональное обучение_90_15228</v>
      </c>
      <c r="T3765" t="s">
        <v>7089</v>
      </c>
    </row>
    <row r="3766" spans="15:20" x14ac:dyDescent="0.2">
      <c r="O3766" t="s">
        <v>170</v>
      </c>
      <c r="P3766">
        <v>90</v>
      </c>
      <c r="Q3766" t="str">
        <f>CONCATENATE(Speciality[[#This Row],[Программа]],"_",Speciality[[#This Row],[Процент]])</f>
        <v>Профессиональное обучение_90</v>
      </c>
      <c r="R3766" s="66" t="s">
        <v>7090</v>
      </c>
      <c r="S3766" t="str">
        <f>CONCATENATE(Speciality[[#This Row],[тех1]],"_",Speciality[[#This Row],[Код]])</f>
        <v>Профессиональное обучение_90_15230</v>
      </c>
      <c r="T3766" t="s">
        <v>7091</v>
      </c>
    </row>
    <row r="3767" spans="15:20" x14ac:dyDescent="0.2">
      <c r="O3767" t="s">
        <v>170</v>
      </c>
      <c r="P3767">
        <v>90</v>
      </c>
      <c r="Q3767" t="str">
        <f>CONCATENATE(Speciality[[#This Row],[Программа]],"_",Speciality[[#This Row],[Процент]])</f>
        <v>Профессиональное обучение_90</v>
      </c>
      <c r="R3767" s="66" t="s">
        <v>7092</v>
      </c>
      <c r="S3767" t="str">
        <f>CONCATENATE(Speciality[[#This Row],[тех1]],"_",Speciality[[#This Row],[Код]])</f>
        <v>Профессиональное обучение_90_15234</v>
      </c>
      <c r="T3767" t="s">
        <v>2465</v>
      </c>
    </row>
    <row r="3768" spans="15:20" x14ac:dyDescent="0.2">
      <c r="O3768" t="s">
        <v>170</v>
      </c>
      <c r="P3768">
        <v>90</v>
      </c>
      <c r="Q3768" t="str">
        <f>CONCATENATE(Speciality[[#This Row],[Программа]],"_",Speciality[[#This Row],[Процент]])</f>
        <v>Профессиональное обучение_90</v>
      </c>
      <c r="R3768" s="66" t="s">
        <v>7093</v>
      </c>
      <c r="S3768" t="str">
        <f>CONCATENATE(Speciality[[#This Row],[тех1]],"_",Speciality[[#This Row],[Код]])</f>
        <v>Профессиональное обучение_90_15236</v>
      </c>
      <c r="T3768" t="s">
        <v>7094</v>
      </c>
    </row>
    <row r="3769" spans="15:20" x14ac:dyDescent="0.2">
      <c r="O3769" t="s">
        <v>170</v>
      </c>
      <c r="P3769">
        <v>90</v>
      </c>
      <c r="Q3769" t="str">
        <f>CONCATENATE(Speciality[[#This Row],[Программа]],"_",Speciality[[#This Row],[Процент]])</f>
        <v>Профессиональное обучение_90</v>
      </c>
      <c r="R3769" s="66" t="s">
        <v>7095</v>
      </c>
      <c r="S3769" t="str">
        <f>CONCATENATE(Speciality[[#This Row],[тех1]],"_",Speciality[[#This Row],[Код]])</f>
        <v>Профессиональное обучение_90_15238</v>
      </c>
      <c r="T3769" t="s">
        <v>7096</v>
      </c>
    </row>
    <row r="3770" spans="15:20" x14ac:dyDescent="0.2">
      <c r="O3770" t="s">
        <v>170</v>
      </c>
      <c r="P3770">
        <v>90</v>
      </c>
      <c r="Q3770" t="str">
        <f>CONCATENATE(Speciality[[#This Row],[Программа]],"_",Speciality[[#This Row],[Процент]])</f>
        <v>Профессиональное обучение_90</v>
      </c>
      <c r="R3770" s="66" t="s">
        <v>7097</v>
      </c>
      <c r="S3770" t="str">
        <f>CONCATENATE(Speciality[[#This Row],[тех1]],"_",Speciality[[#This Row],[Код]])</f>
        <v>Профессиональное обучение_90_15240</v>
      </c>
      <c r="T3770" t="s">
        <v>7098</v>
      </c>
    </row>
    <row r="3771" spans="15:20" x14ac:dyDescent="0.2">
      <c r="O3771" t="s">
        <v>170</v>
      </c>
      <c r="P3771">
        <v>90</v>
      </c>
      <c r="Q3771" t="str">
        <f>CONCATENATE(Speciality[[#This Row],[Программа]],"_",Speciality[[#This Row],[Процент]])</f>
        <v>Профессиональное обучение_90</v>
      </c>
      <c r="R3771" s="66" t="s">
        <v>7099</v>
      </c>
      <c r="S3771" t="str">
        <f>CONCATENATE(Speciality[[#This Row],[тех1]],"_",Speciality[[#This Row],[Код]])</f>
        <v>Профессиональное обучение_90_15242</v>
      </c>
      <c r="T3771" t="s">
        <v>7100</v>
      </c>
    </row>
    <row r="3772" spans="15:20" x14ac:dyDescent="0.2">
      <c r="O3772" t="s">
        <v>170</v>
      </c>
      <c r="P3772">
        <v>90</v>
      </c>
      <c r="Q3772" t="str">
        <f>CONCATENATE(Speciality[[#This Row],[Программа]],"_",Speciality[[#This Row],[Процент]])</f>
        <v>Профессиональное обучение_90</v>
      </c>
      <c r="R3772" s="66" t="s">
        <v>7101</v>
      </c>
      <c r="S3772" t="str">
        <f>CONCATENATE(Speciality[[#This Row],[тех1]],"_",Speciality[[#This Row],[Код]])</f>
        <v>Профессиональное обучение_90_15244</v>
      </c>
      <c r="T3772" t="s">
        <v>7102</v>
      </c>
    </row>
    <row r="3773" spans="15:20" x14ac:dyDescent="0.2">
      <c r="O3773" t="s">
        <v>170</v>
      </c>
      <c r="P3773">
        <v>90</v>
      </c>
      <c r="Q3773" t="str">
        <f>CONCATENATE(Speciality[[#This Row],[Программа]],"_",Speciality[[#This Row],[Процент]])</f>
        <v>Профессиональное обучение_90</v>
      </c>
      <c r="R3773" s="66" t="s">
        <v>7103</v>
      </c>
      <c r="S3773" t="str">
        <f>CONCATENATE(Speciality[[#This Row],[тех1]],"_",Speciality[[#This Row],[Код]])</f>
        <v>Профессиональное обучение_90_15246</v>
      </c>
      <c r="T3773" t="s">
        <v>7104</v>
      </c>
    </row>
    <row r="3774" spans="15:20" x14ac:dyDescent="0.2">
      <c r="O3774" t="s">
        <v>170</v>
      </c>
      <c r="P3774">
        <v>90</v>
      </c>
      <c r="Q3774" t="str">
        <f>CONCATENATE(Speciality[[#This Row],[Программа]],"_",Speciality[[#This Row],[Процент]])</f>
        <v>Профессиональное обучение_90</v>
      </c>
      <c r="R3774" s="66" t="s">
        <v>7105</v>
      </c>
      <c r="S3774" t="str">
        <f>CONCATENATE(Speciality[[#This Row],[тех1]],"_",Speciality[[#This Row],[Код]])</f>
        <v>Профессиональное обучение_90_15248</v>
      </c>
      <c r="T3774" t="s">
        <v>7106</v>
      </c>
    </row>
    <row r="3775" spans="15:20" x14ac:dyDescent="0.2">
      <c r="O3775" t="s">
        <v>170</v>
      </c>
      <c r="P3775">
        <v>90</v>
      </c>
      <c r="Q3775" t="str">
        <f>CONCATENATE(Speciality[[#This Row],[Программа]],"_",Speciality[[#This Row],[Процент]])</f>
        <v>Профессиональное обучение_90</v>
      </c>
      <c r="R3775" s="66" t="s">
        <v>7107</v>
      </c>
      <c r="S3775" t="str">
        <f>CONCATENATE(Speciality[[#This Row],[тех1]],"_",Speciality[[#This Row],[Код]])</f>
        <v>Профессиональное обучение_90_15250</v>
      </c>
      <c r="T3775" t="s">
        <v>7108</v>
      </c>
    </row>
    <row r="3776" spans="15:20" x14ac:dyDescent="0.2">
      <c r="O3776" t="s">
        <v>170</v>
      </c>
      <c r="P3776">
        <v>90</v>
      </c>
      <c r="Q3776" t="str">
        <f>CONCATENATE(Speciality[[#This Row],[Программа]],"_",Speciality[[#This Row],[Процент]])</f>
        <v>Профессиональное обучение_90</v>
      </c>
      <c r="R3776" s="66" t="s">
        <v>7109</v>
      </c>
      <c r="S3776" t="str">
        <f>CONCATENATE(Speciality[[#This Row],[тех1]],"_",Speciality[[#This Row],[Код]])</f>
        <v>Профессиональное обучение_90_15252</v>
      </c>
      <c r="T3776" t="s">
        <v>7110</v>
      </c>
    </row>
    <row r="3777" spans="15:20" x14ac:dyDescent="0.2">
      <c r="O3777" t="s">
        <v>170</v>
      </c>
      <c r="P3777">
        <v>90</v>
      </c>
      <c r="Q3777" t="str">
        <f>CONCATENATE(Speciality[[#This Row],[Программа]],"_",Speciality[[#This Row],[Процент]])</f>
        <v>Профессиональное обучение_90</v>
      </c>
      <c r="R3777" s="66" t="s">
        <v>7111</v>
      </c>
      <c r="S3777" t="str">
        <f>CONCATENATE(Speciality[[#This Row],[тех1]],"_",Speciality[[#This Row],[Код]])</f>
        <v>Профессиональное обучение_90_15254</v>
      </c>
      <c r="T3777" t="s">
        <v>7112</v>
      </c>
    </row>
    <row r="3778" spans="15:20" x14ac:dyDescent="0.2">
      <c r="O3778" t="s">
        <v>170</v>
      </c>
      <c r="P3778">
        <v>90</v>
      </c>
      <c r="Q3778" t="str">
        <f>CONCATENATE(Speciality[[#This Row],[Программа]],"_",Speciality[[#This Row],[Процент]])</f>
        <v>Профессиональное обучение_90</v>
      </c>
      <c r="R3778" s="66" t="s">
        <v>7113</v>
      </c>
      <c r="S3778" t="str">
        <f>CONCATENATE(Speciality[[#This Row],[тех1]],"_",Speciality[[#This Row],[Код]])</f>
        <v>Профессиональное обучение_90_15257</v>
      </c>
      <c r="T3778" t="s">
        <v>7114</v>
      </c>
    </row>
    <row r="3779" spans="15:20" x14ac:dyDescent="0.2">
      <c r="O3779" t="s">
        <v>170</v>
      </c>
      <c r="P3779">
        <v>90</v>
      </c>
      <c r="Q3779" t="str">
        <f>CONCATENATE(Speciality[[#This Row],[Программа]],"_",Speciality[[#This Row],[Процент]])</f>
        <v>Профессиональное обучение_90</v>
      </c>
      <c r="R3779" s="66" t="s">
        <v>7115</v>
      </c>
      <c r="S3779" t="str">
        <f>CONCATENATE(Speciality[[#This Row],[тех1]],"_",Speciality[[#This Row],[Код]])</f>
        <v>Профессиональное обучение_90_15259</v>
      </c>
      <c r="T3779" t="s">
        <v>2466</v>
      </c>
    </row>
    <row r="3780" spans="15:20" x14ac:dyDescent="0.2">
      <c r="O3780" t="s">
        <v>170</v>
      </c>
      <c r="P3780">
        <v>90</v>
      </c>
      <c r="Q3780" t="str">
        <f>CONCATENATE(Speciality[[#This Row],[Программа]],"_",Speciality[[#This Row],[Процент]])</f>
        <v>Профессиональное обучение_90</v>
      </c>
      <c r="R3780" s="66" t="s">
        <v>7116</v>
      </c>
      <c r="S3780" t="str">
        <f>CONCATENATE(Speciality[[#This Row],[тех1]],"_",Speciality[[#This Row],[Код]])</f>
        <v>Профессиональное обучение_90_15261</v>
      </c>
      <c r="T3780" t="s">
        <v>7117</v>
      </c>
    </row>
    <row r="3781" spans="15:20" x14ac:dyDescent="0.2">
      <c r="O3781" t="s">
        <v>170</v>
      </c>
      <c r="P3781">
        <v>90</v>
      </c>
      <c r="Q3781" t="str">
        <f>CONCATENATE(Speciality[[#This Row],[Программа]],"_",Speciality[[#This Row],[Процент]])</f>
        <v>Профессиональное обучение_90</v>
      </c>
      <c r="R3781" s="66" t="s">
        <v>7118</v>
      </c>
      <c r="S3781" t="str">
        <f>CONCATENATE(Speciality[[#This Row],[тех1]],"_",Speciality[[#This Row],[Код]])</f>
        <v>Профессиональное обучение_90_15267</v>
      </c>
      <c r="T3781" t="s">
        <v>7119</v>
      </c>
    </row>
    <row r="3782" spans="15:20" x14ac:dyDescent="0.2">
      <c r="O3782" t="s">
        <v>170</v>
      </c>
      <c r="P3782">
        <v>90</v>
      </c>
      <c r="Q3782" t="str">
        <f>CONCATENATE(Speciality[[#This Row],[Программа]],"_",Speciality[[#This Row],[Процент]])</f>
        <v>Профессиональное обучение_90</v>
      </c>
      <c r="R3782" s="66" t="s">
        <v>7120</v>
      </c>
      <c r="S3782" t="str">
        <f>CONCATENATE(Speciality[[#This Row],[тех1]],"_",Speciality[[#This Row],[Код]])</f>
        <v>Профессиональное обучение_90_15269</v>
      </c>
      <c r="T3782" t="s">
        <v>2467</v>
      </c>
    </row>
    <row r="3783" spans="15:20" x14ac:dyDescent="0.2">
      <c r="O3783" t="s">
        <v>170</v>
      </c>
      <c r="P3783">
        <v>90</v>
      </c>
      <c r="Q3783" t="str">
        <f>CONCATENATE(Speciality[[#This Row],[Программа]],"_",Speciality[[#This Row],[Процент]])</f>
        <v>Профессиональное обучение_90</v>
      </c>
      <c r="R3783" s="66" t="s">
        <v>7121</v>
      </c>
      <c r="S3783" t="str">
        <f>CONCATENATE(Speciality[[#This Row],[тех1]],"_",Speciality[[#This Row],[Код]])</f>
        <v>Профессиональное обучение_90_15271</v>
      </c>
      <c r="T3783" t="s">
        <v>7122</v>
      </c>
    </row>
    <row r="3784" spans="15:20" x14ac:dyDescent="0.2">
      <c r="O3784" t="s">
        <v>170</v>
      </c>
      <c r="P3784">
        <v>90</v>
      </c>
      <c r="Q3784" t="str">
        <f>CONCATENATE(Speciality[[#This Row],[Программа]],"_",Speciality[[#This Row],[Процент]])</f>
        <v>Профессиональное обучение_90</v>
      </c>
      <c r="R3784" s="66" t="s">
        <v>7123</v>
      </c>
      <c r="S3784" t="str">
        <f>CONCATENATE(Speciality[[#This Row],[тех1]],"_",Speciality[[#This Row],[Код]])</f>
        <v>Профессиональное обучение_90_15275</v>
      </c>
      <c r="T3784" t="s">
        <v>7124</v>
      </c>
    </row>
    <row r="3785" spans="15:20" x14ac:dyDescent="0.2">
      <c r="O3785" t="s">
        <v>170</v>
      </c>
      <c r="P3785">
        <v>90</v>
      </c>
      <c r="Q3785" t="str">
        <f>CONCATENATE(Speciality[[#This Row],[Программа]],"_",Speciality[[#This Row],[Процент]])</f>
        <v>Профессиональное обучение_90</v>
      </c>
      <c r="R3785" s="66" t="s">
        <v>7125</v>
      </c>
      <c r="S3785" t="str">
        <f>CONCATENATE(Speciality[[#This Row],[тех1]],"_",Speciality[[#This Row],[Код]])</f>
        <v>Профессиональное обучение_90_15277</v>
      </c>
      <c r="T3785" t="s">
        <v>7126</v>
      </c>
    </row>
    <row r="3786" spans="15:20" x14ac:dyDescent="0.2">
      <c r="O3786" t="s">
        <v>170</v>
      </c>
      <c r="P3786">
        <v>90</v>
      </c>
      <c r="Q3786" t="str">
        <f>CONCATENATE(Speciality[[#This Row],[Программа]],"_",Speciality[[#This Row],[Процент]])</f>
        <v>Профессиональное обучение_90</v>
      </c>
      <c r="R3786" s="66" t="s">
        <v>7127</v>
      </c>
      <c r="S3786" t="str">
        <f>CONCATENATE(Speciality[[#This Row],[тех1]],"_",Speciality[[#This Row],[Код]])</f>
        <v>Профессиональное обучение_90_15279</v>
      </c>
      <c r="T3786" t="s">
        <v>7128</v>
      </c>
    </row>
    <row r="3787" spans="15:20" x14ac:dyDescent="0.2">
      <c r="O3787" t="s">
        <v>170</v>
      </c>
      <c r="P3787">
        <v>90</v>
      </c>
      <c r="Q3787" t="str">
        <f>CONCATENATE(Speciality[[#This Row],[Программа]],"_",Speciality[[#This Row],[Процент]])</f>
        <v>Профессиональное обучение_90</v>
      </c>
      <c r="R3787" s="66" t="s">
        <v>7129</v>
      </c>
      <c r="S3787" t="str">
        <f>CONCATENATE(Speciality[[#This Row],[тех1]],"_",Speciality[[#This Row],[Код]])</f>
        <v>Профессиональное обучение_90_15281</v>
      </c>
      <c r="T3787" t="s">
        <v>7130</v>
      </c>
    </row>
    <row r="3788" spans="15:20" x14ac:dyDescent="0.2">
      <c r="O3788" t="s">
        <v>170</v>
      </c>
      <c r="P3788">
        <v>90</v>
      </c>
      <c r="Q3788" t="str">
        <f>CONCATENATE(Speciality[[#This Row],[Программа]],"_",Speciality[[#This Row],[Процент]])</f>
        <v>Профессиональное обучение_90</v>
      </c>
      <c r="R3788" s="66" t="s">
        <v>7131</v>
      </c>
      <c r="S3788" t="str">
        <f>CONCATENATE(Speciality[[#This Row],[тех1]],"_",Speciality[[#This Row],[Код]])</f>
        <v>Профессиональное обучение_90_15285</v>
      </c>
      <c r="T3788" t="s">
        <v>7132</v>
      </c>
    </row>
    <row r="3789" spans="15:20" x14ac:dyDescent="0.2">
      <c r="O3789" t="s">
        <v>170</v>
      </c>
      <c r="P3789">
        <v>90</v>
      </c>
      <c r="Q3789" t="str">
        <f>CONCATENATE(Speciality[[#This Row],[Программа]],"_",Speciality[[#This Row],[Процент]])</f>
        <v>Профессиональное обучение_90</v>
      </c>
      <c r="R3789" s="66" t="s">
        <v>7133</v>
      </c>
      <c r="S3789" t="str">
        <f>CONCATENATE(Speciality[[#This Row],[тех1]],"_",Speciality[[#This Row],[Код]])</f>
        <v>Профессиональное обучение_90_15287</v>
      </c>
      <c r="T3789" t="s">
        <v>7134</v>
      </c>
    </row>
    <row r="3790" spans="15:20" x14ac:dyDescent="0.2">
      <c r="O3790" t="s">
        <v>170</v>
      </c>
      <c r="P3790">
        <v>90</v>
      </c>
      <c r="Q3790" t="str">
        <f>CONCATENATE(Speciality[[#This Row],[Программа]],"_",Speciality[[#This Row],[Процент]])</f>
        <v>Профессиональное обучение_90</v>
      </c>
      <c r="R3790" s="66" t="s">
        <v>7135</v>
      </c>
      <c r="S3790" t="str">
        <f>CONCATENATE(Speciality[[#This Row],[тех1]],"_",Speciality[[#This Row],[Код]])</f>
        <v>Профессиональное обучение_90_15289</v>
      </c>
      <c r="T3790" t="s">
        <v>7136</v>
      </c>
    </row>
    <row r="3791" spans="15:20" x14ac:dyDescent="0.2">
      <c r="O3791" t="s">
        <v>170</v>
      </c>
      <c r="P3791">
        <v>90</v>
      </c>
      <c r="Q3791" t="str">
        <f>CONCATENATE(Speciality[[#This Row],[Программа]],"_",Speciality[[#This Row],[Процент]])</f>
        <v>Профессиональное обучение_90</v>
      </c>
      <c r="R3791" s="66" t="s">
        <v>7137</v>
      </c>
      <c r="S3791" t="str">
        <f>CONCATENATE(Speciality[[#This Row],[тех1]],"_",Speciality[[#This Row],[Код]])</f>
        <v>Профессиональное обучение_90_15295</v>
      </c>
      <c r="T3791" t="s">
        <v>7138</v>
      </c>
    </row>
    <row r="3792" spans="15:20" x14ac:dyDescent="0.2">
      <c r="O3792" t="s">
        <v>170</v>
      </c>
      <c r="P3792">
        <v>90</v>
      </c>
      <c r="Q3792" t="str">
        <f>CONCATENATE(Speciality[[#This Row],[Программа]],"_",Speciality[[#This Row],[Процент]])</f>
        <v>Профессиональное обучение_90</v>
      </c>
      <c r="R3792" s="66" t="s">
        <v>7139</v>
      </c>
      <c r="S3792" t="str">
        <f>CONCATENATE(Speciality[[#This Row],[тех1]],"_",Speciality[[#This Row],[Код]])</f>
        <v>Профессиональное обучение_90_15297</v>
      </c>
      <c r="T3792" t="s">
        <v>2468</v>
      </c>
    </row>
    <row r="3793" spans="15:20" x14ac:dyDescent="0.2">
      <c r="O3793" t="s">
        <v>170</v>
      </c>
      <c r="P3793">
        <v>90</v>
      </c>
      <c r="Q3793" t="str">
        <f>CONCATENATE(Speciality[[#This Row],[Программа]],"_",Speciality[[#This Row],[Процент]])</f>
        <v>Профессиональное обучение_90</v>
      </c>
      <c r="R3793" s="66" t="s">
        <v>7140</v>
      </c>
      <c r="S3793" t="str">
        <f>CONCATENATE(Speciality[[#This Row],[тех1]],"_",Speciality[[#This Row],[Код]])</f>
        <v>Профессиональное обучение_90_15303</v>
      </c>
      <c r="T3793" t="s">
        <v>2469</v>
      </c>
    </row>
    <row r="3794" spans="15:20" x14ac:dyDescent="0.2">
      <c r="O3794" t="s">
        <v>170</v>
      </c>
      <c r="P3794">
        <v>90</v>
      </c>
      <c r="Q3794" t="str">
        <f>CONCATENATE(Speciality[[#This Row],[Программа]],"_",Speciality[[#This Row],[Процент]])</f>
        <v>Профессиональное обучение_90</v>
      </c>
      <c r="R3794" s="66" t="s">
        <v>7141</v>
      </c>
      <c r="S3794" t="str">
        <f>CONCATENATE(Speciality[[#This Row],[тех1]],"_",Speciality[[#This Row],[Код]])</f>
        <v>Профессиональное обучение_90_15305</v>
      </c>
      <c r="T3794" t="s">
        <v>7142</v>
      </c>
    </row>
    <row r="3795" spans="15:20" x14ac:dyDescent="0.2">
      <c r="O3795" t="s">
        <v>170</v>
      </c>
      <c r="P3795">
        <v>90</v>
      </c>
      <c r="Q3795" t="str">
        <f>CONCATENATE(Speciality[[#This Row],[Программа]],"_",Speciality[[#This Row],[Процент]])</f>
        <v>Профессиональное обучение_90</v>
      </c>
      <c r="R3795" s="66" t="s">
        <v>7143</v>
      </c>
      <c r="S3795" t="str">
        <f>CONCATENATE(Speciality[[#This Row],[тех1]],"_",Speciality[[#This Row],[Код]])</f>
        <v>Профессиональное обучение_90_15307</v>
      </c>
      <c r="T3795" t="s">
        <v>7144</v>
      </c>
    </row>
    <row r="3796" spans="15:20" x14ac:dyDescent="0.2">
      <c r="O3796" t="s">
        <v>170</v>
      </c>
      <c r="P3796">
        <v>90</v>
      </c>
      <c r="Q3796" t="str">
        <f>CONCATENATE(Speciality[[#This Row],[Программа]],"_",Speciality[[#This Row],[Процент]])</f>
        <v>Профессиональное обучение_90</v>
      </c>
      <c r="R3796" s="66" t="s">
        <v>7145</v>
      </c>
      <c r="S3796" t="str">
        <f>CONCATENATE(Speciality[[#This Row],[тех1]],"_",Speciality[[#This Row],[Код]])</f>
        <v>Профессиональное обучение_90_15309</v>
      </c>
      <c r="T3796" t="s">
        <v>7146</v>
      </c>
    </row>
    <row r="3797" spans="15:20" x14ac:dyDescent="0.2">
      <c r="O3797" t="s">
        <v>170</v>
      </c>
      <c r="P3797">
        <v>90</v>
      </c>
      <c r="Q3797" t="str">
        <f>CONCATENATE(Speciality[[#This Row],[Программа]],"_",Speciality[[#This Row],[Процент]])</f>
        <v>Профессиональное обучение_90</v>
      </c>
      <c r="R3797" s="66" t="s">
        <v>7147</v>
      </c>
      <c r="S3797" t="str">
        <f>CONCATENATE(Speciality[[#This Row],[тех1]],"_",Speciality[[#This Row],[Код]])</f>
        <v>Профессиональное обучение_90_15313</v>
      </c>
      <c r="T3797" t="s">
        <v>2470</v>
      </c>
    </row>
    <row r="3798" spans="15:20" x14ac:dyDescent="0.2">
      <c r="O3798" t="s">
        <v>170</v>
      </c>
      <c r="P3798">
        <v>90</v>
      </c>
      <c r="Q3798" t="str">
        <f>CONCATENATE(Speciality[[#This Row],[Программа]],"_",Speciality[[#This Row],[Процент]])</f>
        <v>Профессиональное обучение_90</v>
      </c>
      <c r="R3798" s="66" t="s">
        <v>7148</v>
      </c>
      <c r="S3798" t="str">
        <f>CONCATENATE(Speciality[[#This Row],[тех1]],"_",Speciality[[#This Row],[Код]])</f>
        <v>Профессиональное обучение_90_15315</v>
      </c>
      <c r="T3798" t="s">
        <v>2471</v>
      </c>
    </row>
    <row r="3799" spans="15:20" x14ac:dyDescent="0.2">
      <c r="O3799" t="s">
        <v>170</v>
      </c>
      <c r="P3799">
        <v>90</v>
      </c>
      <c r="Q3799" t="str">
        <f>CONCATENATE(Speciality[[#This Row],[Программа]],"_",Speciality[[#This Row],[Процент]])</f>
        <v>Профессиональное обучение_90</v>
      </c>
      <c r="R3799" s="66" t="s">
        <v>7149</v>
      </c>
      <c r="S3799" t="str">
        <f>CONCATENATE(Speciality[[#This Row],[тех1]],"_",Speciality[[#This Row],[Код]])</f>
        <v>Профессиональное обучение_90_15317</v>
      </c>
      <c r="T3799" t="s">
        <v>7150</v>
      </c>
    </row>
    <row r="3800" spans="15:20" x14ac:dyDescent="0.2">
      <c r="O3800" t="s">
        <v>170</v>
      </c>
      <c r="P3800">
        <v>90</v>
      </c>
      <c r="Q3800" t="str">
        <f>CONCATENATE(Speciality[[#This Row],[Программа]],"_",Speciality[[#This Row],[Процент]])</f>
        <v>Профессиональное обучение_90</v>
      </c>
      <c r="R3800" s="66" t="s">
        <v>7151</v>
      </c>
      <c r="S3800" t="str">
        <f>CONCATENATE(Speciality[[#This Row],[тех1]],"_",Speciality[[#This Row],[Код]])</f>
        <v>Профессиональное обучение_90_15319</v>
      </c>
      <c r="T3800" t="s">
        <v>7152</v>
      </c>
    </row>
    <row r="3801" spans="15:20" x14ac:dyDescent="0.2">
      <c r="O3801" t="s">
        <v>170</v>
      </c>
      <c r="P3801">
        <v>90</v>
      </c>
      <c r="Q3801" t="str">
        <f>CONCATENATE(Speciality[[#This Row],[Программа]],"_",Speciality[[#This Row],[Процент]])</f>
        <v>Профессиональное обучение_90</v>
      </c>
      <c r="R3801" s="66" t="s">
        <v>7153</v>
      </c>
      <c r="S3801" t="str">
        <f>CONCATENATE(Speciality[[#This Row],[тех1]],"_",Speciality[[#This Row],[Код]])</f>
        <v>Профессиональное обучение_90_15321</v>
      </c>
      <c r="T3801" t="s">
        <v>7154</v>
      </c>
    </row>
    <row r="3802" spans="15:20" x14ac:dyDescent="0.2">
      <c r="O3802" t="s">
        <v>170</v>
      </c>
      <c r="P3802">
        <v>90</v>
      </c>
      <c r="Q3802" t="str">
        <f>CONCATENATE(Speciality[[#This Row],[Программа]],"_",Speciality[[#This Row],[Процент]])</f>
        <v>Профессиональное обучение_90</v>
      </c>
      <c r="R3802" s="66" t="s">
        <v>7155</v>
      </c>
      <c r="S3802" t="str">
        <f>CONCATENATE(Speciality[[#This Row],[тех1]],"_",Speciality[[#This Row],[Код]])</f>
        <v>Профессиональное обучение_90_15323</v>
      </c>
      <c r="T3802" t="s">
        <v>7156</v>
      </c>
    </row>
    <row r="3803" spans="15:20" x14ac:dyDescent="0.2">
      <c r="O3803" t="s">
        <v>170</v>
      </c>
      <c r="P3803">
        <v>90</v>
      </c>
      <c r="Q3803" t="str">
        <f>CONCATENATE(Speciality[[#This Row],[Программа]],"_",Speciality[[#This Row],[Процент]])</f>
        <v>Профессиональное обучение_90</v>
      </c>
      <c r="R3803" s="66" t="s">
        <v>7157</v>
      </c>
      <c r="S3803" t="str">
        <f>CONCATENATE(Speciality[[#This Row],[тех1]],"_",Speciality[[#This Row],[Код]])</f>
        <v>Профессиональное обучение_90_15325</v>
      </c>
      <c r="T3803" t="s">
        <v>2472</v>
      </c>
    </row>
    <row r="3804" spans="15:20" x14ac:dyDescent="0.2">
      <c r="O3804" t="s">
        <v>170</v>
      </c>
      <c r="P3804">
        <v>90</v>
      </c>
      <c r="Q3804" t="str">
        <f>CONCATENATE(Speciality[[#This Row],[Программа]],"_",Speciality[[#This Row],[Процент]])</f>
        <v>Профессиональное обучение_90</v>
      </c>
      <c r="R3804" s="66" t="s">
        <v>7158</v>
      </c>
      <c r="S3804" t="str">
        <f>CONCATENATE(Speciality[[#This Row],[тех1]],"_",Speciality[[#This Row],[Код]])</f>
        <v>Профессиональное обучение_90_15327</v>
      </c>
      <c r="T3804" t="s">
        <v>7159</v>
      </c>
    </row>
    <row r="3805" spans="15:20" x14ac:dyDescent="0.2">
      <c r="O3805" t="s">
        <v>170</v>
      </c>
      <c r="P3805">
        <v>90</v>
      </c>
      <c r="Q3805" t="str">
        <f>CONCATENATE(Speciality[[#This Row],[Программа]],"_",Speciality[[#This Row],[Процент]])</f>
        <v>Профессиональное обучение_90</v>
      </c>
      <c r="R3805" s="66" t="s">
        <v>7160</v>
      </c>
      <c r="S3805" t="str">
        <f>CONCATENATE(Speciality[[#This Row],[тех1]],"_",Speciality[[#This Row],[Код]])</f>
        <v>Профессиональное обучение_90_15329</v>
      </c>
      <c r="T3805" t="s">
        <v>7161</v>
      </c>
    </row>
    <row r="3806" spans="15:20" x14ac:dyDescent="0.2">
      <c r="O3806" t="s">
        <v>170</v>
      </c>
      <c r="P3806">
        <v>90</v>
      </c>
      <c r="Q3806" t="str">
        <f>CONCATENATE(Speciality[[#This Row],[Программа]],"_",Speciality[[#This Row],[Процент]])</f>
        <v>Профессиональное обучение_90</v>
      </c>
      <c r="R3806" s="66" t="s">
        <v>7162</v>
      </c>
      <c r="S3806" t="str">
        <f>CONCATENATE(Speciality[[#This Row],[тех1]],"_",Speciality[[#This Row],[Код]])</f>
        <v>Профессиональное обучение_90_15331</v>
      </c>
      <c r="T3806" t="s">
        <v>7163</v>
      </c>
    </row>
    <row r="3807" spans="15:20" x14ac:dyDescent="0.2">
      <c r="O3807" t="s">
        <v>170</v>
      </c>
      <c r="P3807">
        <v>90</v>
      </c>
      <c r="Q3807" t="str">
        <f>CONCATENATE(Speciality[[#This Row],[Программа]],"_",Speciality[[#This Row],[Процент]])</f>
        <v>Профессиональное обучение_90</v>
      </c>
      <c r="R3807" s="66" t="s">
        <v>7164</v>
      </c>
      <c r="S3807" t="str">
        <f>CONCATENATE(Speciality[[#This Row],[тех1]],"_",Speciality[[#This Row],[Код]])</f>
        <v>Профессиональное обучение_90_15333</v>
      </c>
      <c r="T3807" t="s">
        <v>7165</v>
      </c>
    </row>
    <row r="3808" spans="15:20" x14ac:dyDescent="0.2">
      <c r="O3808" t="s">
        <v>170</v>
      </c>
      <c r="P3808">
        <v>90</v>
      </c>
      <c r="Q3808" t="str">
        <f>CONCATENATE(Speciality[[#This Row],[Программа]],"_",Speciality[[#This Row],[Процент]])</f>
        <v>Профессиональное обучение_90</v>
      </c>
      <c r="R3808" s="66" t="s">
        <v>7166</v>
      </c>
      <c r="S3808" t="str">
        <f>CONCATENATE(Speciality[[#This Row],[тех1]],"_",Speciality[[#This Row],[Код]])</f>
        <v>Профессиональное обучение_90_15335</v>
      </c>
      <c r="T3808" t="s">
        <v>2473</v>
      </c>
    </row>
    <row r="3809" spans="15:20" x14ac:dyDescent="0.2">
      <c r="O3809" t="s">
        <v>170</v>
      </c>
      <c r="P3809">
        <v>90</v>
      </c>
      <c r="Q3809" t="str">
        <f>CONCATENATE(Speciality[[#This Row],[Программа]],"_",Speciality[[#This Row],[Процент]])</f>
        <v>Профессиональное обучение_90</v>
      </c>
      <c r="R3809" s="66" t="s">
        <v>7167</v>
      </c>
      <c r="S3809" t="str">
        <f>CONCATENATE(Speciality[[#This Row],[тех1]],"_",Speciality[[#This Row],[Код]])</f>
        <v>Профессиональное обучение_90_15337</v>
      </c>
      <c r="T3809" t="s">
        <v>7168</v>
      </c>
    </row>
    <row r="3810" spans="15:20" x14ac:dyDescent="0.2">
      <c r="O3810" t="s">
        <v>170</v>
      </c>
      <c r="P3810">
        <v>90</v>
      </c>
      <c r="Q3810" t="str">
        <f>CONCATENATE(Speciality[[#This Row],[Программа]],"_",Speciality[[#This Row],[Процент]])</f>
        <v>Профессиональное обучение_90</v>
      </c>
      <c r="R3810" s="66" t="s">
        <v>7169</v>
      </c>
      <c r="S3810" t="str">
        <f>CONCATENATE(Speciality[[#This Row],[тех1]],"_",Speciality[[#This Row],[Код]])</f>
        <v>Профессиональное обучение_90_15341</v>
      </c>
      <c r="T3810" t="s">
        <v>236</v>
      </c>
    </row>
    <row r="3811" spans="15:20" x14ac:dyDescent="0.2">
      <c r="O3811" t="s">
        <v>170</v>
      </c>
      <c r="P3811">
        <v>90</v>
      </c>
      <c r="Q3811" t="str">
        <f>CONCATENATE(Speciality[[#This Row],[Программа]],"_",Speciality[[#This Row],[Процент]])</f>
        <v>Профессиональное обучение_90</v>
      </c>
      <c r="R3811" s="66" t="s">
        <v>7170</v>
      </c>
      <c r="S3811" t="str">
        <f>CONCATENATE(Speciality[[#This Row],[тех1]],"_",Speciality[[#This Row],[Код]])</f>
        <v>Профессиональное обучение_90_15343</v>
      </c>
      <c r="T3811" t="s">
        <v>7171</v>
      </c>
    </row>
    <row r="3812" spans="15:20" x14ac:dyDescent="0.2">
      <c r="O3812" t="s">
        <v>170</v>
      </c>
      <c r="P3812">
        <v>90</v>
      </c>
      <c r="Q3812" t="str">
        <f>CONCATENATE(Speciality[[#This Row],[Программа]],"_",Speciality[[#This Row],[Процент]])</f>
        <v>Профессиональное обучение_90</v>
      </c>
      <c r="R3812" s="66" t="s">
        <v>7172</v>
      </c>
      <c r="S3812" t="str">
        <f>CONCATENATE(Speciality[[#This Row],[тех1]],"_",Speciality[[#This Row],[Код]])</f>
        <v>Профессиональное обучение_90_15345</v>
      </c>
      <c r="T3812" t="s">
        <v>7173</v>
      </c>
    </row>
    <row r="3813" spans="15:20" x14ac:dyDescent="0.2">
      <c r="O3813" t="s">
        <v>170</v>
      </c>
      <c r="P3813">
        <v>90</v>
      </c>
      <c r="Q3813" t="str">
        <f>CONCATENATE(Speciality[[#This Row],[Программа]],"_",Speciality[[#This Row],[Процент]])</f>
        <v>Профессиональное обучение_90</v>
      </c>
      <c r="R3813" s="66" t="s">
        <v>7174</v>
      </c>
      <c r="S3813" t="str">
        <f>CONCATENATE(Speciality[[#This Row],[тех1]],"_",Speciality[[#This Row],[Код]])</f>
        <v>Профессиональное обучение_90_15347</v>
      </c>
      <c r="T3813" t="s">
        <v>7175</v>
      </c>
    </row>
    <row r="3814" spans="15:20" x14ac:dyDescent="0.2">
      <c r="O3814" t="s">
        <v>170</v>
      </c>
      <c r="P3814">
        <v>90</v>
      </c>
      <c r="Q3814" t="str">
        <f>CONCATENATE(Speciality[[#This Row],[Программа]],"_",Speciality[[#This Row],[Процент]])</f>
        <v>Профессиональное обучение_90</v>
      </c>
      <c r="R3814" s="66" t="s">
        <v>7176</v>
      </c>
      <c r="S3814" t="str">
        <f>CONCATENATE(Speciality[[#This Row],[тех1]],"_",Speciality[[#This Row],[Код]])</f>
        <v>Профессиональное обучение_90_15349</v>
      </c>
      <c r="T3814" t="s">
        <v>7177</v>
      </c>
    </row>
    <row r="3815" spans="15:20" x14ac:dyDescent="0.2">
      <c r="O3815" t="s">
        <v>170</v>
      </c>
      <c r="P3815">
        <v>90</v>
      </c>
      <c r="Q3815" t="str">
        <f>CONCATENATE(Speciality[[#This Row],[Программа]],"_",Speciality[[#This Row],[Процент]])</f>
        <v>Профессиональное обучение_90</v>
      </c>
      <c r="R3815" s="66" t="s">
        <v>7178</v>
      </c>
      <c r="S3815" t="str">
        <f>CONCATENATE(Speciality[[#This Row],[тех1]],"_",Speciality[[#This Row],[Код]])</f>
        <v>Профессиональное обучение_90_15351</v>
      </c>
      <c r="T3815" t="s">
        <v>7179</v>
      </c>
    </row>
    <row r="3816" spans="15:20" x14ac:dyDescent="0.2">
      <c r="O3816" t="s">
        <v>170</v>
      </c>
      <c r="P3816">
        <v>90</v>
      </c>
      <c r="Q3816" t="str">
        <f>CONCATENATE(Speciality[[#This Row],[Программа]],"_",Speciality[[#This Row],[Процент]])</f>
        <v>Профессиональное обучение_90</v>
      </c>
      <c r="R3816" s="66" t="s">
        <v>7180</v>
      </c>
      <c r="S3816" t="str">
        <f>CONCATENATE(Speciality[[#This Row],[тех1]],"_",Speciality[[#This Row],[Код]])</f>
        <v>Профессиональное обучение_90_15353</v>
      </c>
      <c r="T3816" t="s">
        <v>7181</v>
      </c>
    </row>
    <row r="3817" spans="15:20" x14ac:dyDescent="0.2">
      <c r="O3817" t="s">
        <v>170</v>
      </c>
      <c r="P3817">
        <v>90</v>
      </c>
      <c r="Q3817" t="str">
        <f>CONCATENATE(Speciality[[#This Row],[Программа]],"_",Speciality[[#This Row],[Процент]])</f>
        <v>Профессиональное обучение_90</v>
      </c>
      <c r="R3817" s="66" t="s">
        <v>7182</v>
      </c>
      <c r="S3817" t="str">
        <f>CONCATENATE(Speciality[[#This Row],[тех1]],"_",Speciality[[#This Row],[Код]])</f>
        <v>Профессиональное обучение_90_15355</v>
      </c>
      <c r="T3817" t="s">
        <v>7183</v>
      </c>
    </row>
    <row r="3818" spans="15:20" x14ac:dyDescent="0.2">
      <c r="O3818" t="s">
        <v>170</v>
      </c>
      <c r="P3818">
        <v>90</v>
      </c>
      <c r="Q3818" t="str">
        <f>CONCATENATE(Speciality[[#This Row],[Программа]],"_",Speciality[[#This Row],[Процент]])</f>
        <v>Профессиональное обучение_90</v>
      </c>
      <c r="R3818" s="66" t="s">
        <v>7184</v>
      </c>
      <c r="S3818" t="str">
        <f>CONCATENATE(Speciality[[#This Row],[тех1]],"_",Speciality[[#This Row],[Код]])</f>
        <v>Профессиональное обучение_90_15365</v>
      </c>
      <c r="T3818" t="s">
        <v>7185</v>
      </c>
    </row>
    <row r="3819" spans="15:20" x14ac:dyDescent="0.2">
      <c r="O3819" t="s">
        <v>170</v>
      </c>
      <c r="P3819">
        <v>90</v>
      </c>
      <c r="Q3819" t="str">
        <f>CONCATENATE(Speciality[[#This Row],[Программа]],"_",Speciality[[#This Row],[Процент]])</f>
        <v>Профессиональное обучение_90</v>
      </c>
      <c r="R3819" s="66" t="s">
        <v>7186</v>
      </c>
      <c r="S3819" t="str">
        <f>CONCATENATE(Speciality[[#This Row],[тех1]],"_",Speciality[[#This Row],[Код]])</f>
        <v>Профессиональное обучение_90_15366</v>
      </c>
      <c r="T3819" t="s">
        <v>2474</v>
      </c>
    </row>
    <row r="3820" spans="15:20" x14ac:dyDescent="0.2">
      <c r="O3820" t="s">
        <v>170</v>
      </c>
      <c r="P3820">
        <v>90</v>
      </c>
      <c r="Q3820" t="str">
        <f>CONCATENATE(Speciality[[#This Row],[Программа]],"_",Speciality[[#This Row],[Процент]])</f>
        <v>Профессиональное обучение_90</v>
      </c>
      <c r="R3820" s="66" t="s">
        <v>7187</v>
      </c>
      <c r="S3820" t="str">
        <f>CONCATENATE(Speciality[[#This Row],[тех1]],"_",Speciality[[#This Row],[Код]])</f>
        <v>Профессиональное обучение_90_15367</v>
      </c>
      <c r="T3820" t="s">
        <v>2474</v>
      </c>
    </row>
    <row r="3821" spans="15:20" x14ac:dyDescent="0.2">
      <c r="O3821" t="s">
        <v>170</v>
      </c>
      <c r="P3821">
        <v>90</v>
      </c>
      <c r="Q3821" t="str">
        <f>CONCATENATE(Speciality[[#This Row],[Программа]],"_",Speciality[[#This Row],[Процент]])</f>
        <v>Профессиональное обучение_90</v>
      </c>
      <c r="R3821" s="66" t="s">
        <v>7188</v>
      </c>
      <c r="S3821" t="str">
        <f>CONCATENATE(Speciality[[#This Row],[тех1]],"_",Speciality[[#This Row],[Код]])</f>
        <v>Профессиональное обучение_90_15369</v>
      </c>
      <c r="T3821" t="s">
        <v>7189</v>
      </c>
    </row>
    <row r="3822" spans="15:20" x14ac:dyDescent="0.2">
      <c r="O3822" t="s">
        <v>170</v>
      </c>
      <c r="P3822">
        <v>90</v>
      </c>
      <c r="Q3822" t="str">
        <f>CONCATENATE(Speciality[[#This Row],[Программа]],"_",Speciality[[#This Row],[Процент]])</f>
        <v>Профессиональное обучение_90</v>
      </c>
      <c r="R3822" s="66" t="s">
        <v>7190</v>
      </c>
      <c r="S3822" t="str">
        <f>CONCATENATE(Speciality[[#This Row],[тех1]],"_",Speciality[[#This Row],[Код]])</f>
        <v>Профессиональное обучение_90_15371</v>
      </c>
      <c r="T3822" t="s">
        <v>7191</v>
      </c>
    </row>
    <row r="3823" spans="15:20" x14ac:dyDescent="0.2">
      <c r="O3823" t="s">
        <v>170</v>
      </c>
      <c r="P3823">
        <v>90</v>
      </c>
      <c r="Q3823" t="str">
        <f>CONCATENATE(Speciality[[#This Row],[Программа]],"_",Speciality[[#This Row],[Процент]])</f>
        <v>Профессиональное обучение_90</v>
      </c>
      <c r="R3823" s="66" t="s">
        <v>7192</v>
      </c>
      <c r="S3823" t="str">
        <f>CONCATENATE(Speciality[[#This Row],[тех1]],"_",Speciality[[#This Row],[Код]])</f>
        <v>Профессиональное обучение_90_15373</v>
      </c>
      <c r="T3823" t="s">
        <v>7193</v>
      </c>
    </row>
    <row r="3824" spans="15:20" x14ac:dyDescent="0.2">
      <c r="O3824" t="s">
        <v>170</v>
      </c>
      <c r="P3824">
        <v>90</v>
      </c>
      <c r="Q3824" t="str">
        <f>CONCATENATE(Speciality[[#This Row],[Программа]],"_",Speciality[[#This Row],[Процент]])</f>
        <v>Профессиональное обучение_90</v>
      </c>
      <c r="R3824" s="66" t="s">
        <v>7194</v>
      </c>
      <c r="S3824" t="str">
        <f>CONCATENATE(Speciality[[#This Row],[тех1]],"_",Speciality[[#This Row],[Код]])</f>
        <v>Профессиональное обучение_90_15377</v>
      </c>
      <c r="T3824" t="s">
        <v>7195</v>
      </c>
    </row>
    <row r="3825" spans="15:20" x14ac:dyDescent="0.2">
      <c r="O3825" t="s">
        <v>170</v>
      </c>
      <c r="P3825">
        <v>90</v>
      </c>
      <c r="Q3825" t="str">
        <f>CONCATENATE(Speciality[[#This Row],[Программа]],"_",Speciality[[#This Row],[Процент]])</f>
        <v>Профессиональное обучение_90</v>
      </c>
      <c r="R3825" s="66" t="s">
        <v>7196</v>
      </c>
      <c r="S3825" t="str">
        <f>CONCATENATE(Speciality[[#This Row],[тех1]],"_",Speciality[[#This Row],[Код]])</f>
        <v>Профессиональное обучение_90_15379</v>
      </c>
      <c r="T3825" t="s">
        <v>7197</v>
      </c>
    </row>
    <row r="3826" spans="15:20" x14ac:dyDescent="0.2">
      <c r="O3826" t="s">
        <v>170</v>
      </c>
      <c r="P3826">
        <v>90</v>
      </c>
      <c r="Q3826" t="str">
        <f>CONCATENATE(Speciality[[#This Row],[Программа]],"_",Speciality[[#This Row],[Процент]])</f>
        <v>Профессиональное обучение_90</v>
      </c>
      <c r="R3826" s="66" t="s">
        <v>7198</v>
      </c>
      <c r="S3826" t="str">
        <f>CONCATENATE(Speciality[[#This Row],[тех1]],"_",Speciality[[#This Row],[Код]])</f>
        <v>Профессиональное обучение_90_15381</v>
      </c>
      <c r="T3826" t="s">
        <v>7199</v>
      </c>
    </row>
    <row r="3827" spans="15:20" x14ac:dyDescent="0.2">
      <c r="O3827" t="s">
        <v>170</v>
      </c>
      <c r="P3827">
        <v>90</v>
      </c>
      <c r="Q3827" t="str">
        <f>CONCATENATE(Speciality[[#This Row],[Программа]],"_",Speciality[[#This Row],[Процент]])</f>
        <v>Профессиональное обучение_90</v>
      </c>
      <c r="R3827" s="66" t="s">
        <v>7200</v>
      </c>
      <c r="S3827" t="str">
        <f>CONCATENATE(Speciality[[#This Row],[тех1]],"_",Speciality[[#This Row],[Код]])</f>
        <v>Профессиональное обучение_90_15383</v>
      </c>
      <c r="T3827" t="s">
        <v>7201</v>
      </c>
    </row>
    <row r="3828" spans="15:20" x14ac:dyDescent="0.2">
      <c r="O3828" t="s">
        <v>170</v>
      </c>
      <c r="P3828">
        <v>90</v>
      </c>
      <c r="Q3828" t="str">
        <f>CONCATENATE(Speciality[[#This Row],[Программа]],"_",Speciality[[#This Row],[Процент]])</f>
        <v>Профессиональное обучение_90</v>
      </c>
      <c r="R3828" s="66" t="s">
        <v>7202</v>
      </c>
      <c r="S3828" t="str">
        <f>CONCATENATE(Speciality[[#This Row],[тех1]],"_",Speciality[[#This Row],[Код]])</f>
        <v>Профессиональное обучение_90_15385</v>
      </c>
      <c r="T3828" t="s">
        <v>7203</v>
      </c>
    </row>
    <row r="3829" spans="15:20" x14ac:dyDescent="0.2">
      <c r="O3829" t="s">
        <v>170</v>
      </c>
      <c r="P3829">
        <v>90</v>
      </c>
      <c r="Q3829" t="str">
        <f>CONCATENATE(Speciality[[#This Row],[Программа]],"_",Speciality[[#This Row],[Процент]])</f>
        <v>Профессиональное обучение_90</v>
      </c>
      <c r="R3829" s="66" t="s">
        <v>7204</v>
      </c>
      <c r="S3829" t="str">
        <f>CONCATENATE(Speciality[[#This Row],[тех1]],"_",Speciality[[#This Row],[Код]])</f>
        <v>Профессиональное обучение_90_15387</v>
      </c>
      <c r="T3829" t="s">
        <v>7205</v>
      </c>
    </row>
    <row r="3830" spans="15:20" x14ac:dyDescent="0.2">
      <c r="O3830" t="s">
        <v>170</v>
      </c>
      <c r="P3830">
        <v>90</v>
      </c>
      <c r="Q3830" t="str">
        <f>CONCATENATE(Speciality[[#This Row],[Программа]],"_",Speciality[[#This Row],[Процент]])</f>
        <v>Профессиональное обучение_90</v>
      </c>
      <c r="R3830" s="66" t="s">
        <v>7206</v>
      </c>
      <c r="S3830" t="str">
        <f>CONCATENATE(Speciality[[#This Row],[тех1]],"_",Speciality[[#This Row],[Код]])</f>
        <v>Профессиональное обучение_90_15389</v>
      </c>
      <c r="T3830" t="s">
        <v>7207</v>
      </c>
    </row>
    <row r="3831" spans="15:20" x14ac:dyDescent="0.2">
      <c r="O3831" t="s">
        <v>170</v>
      </c>
      <c r="P3831">
        <v>90</v>
      </c>
      <c r="Q3831" t="str">
        <f>CONCATENATE(Speciality[[#This Row],[Программа]],"_",Speciality[[#This Row],[Процент]])</f>
        <v>Профессиональное обучение_90</v>
      </c>
      <c r="R3831" s="66" t="s">
        <v>7208</v>
      </c>
      <c r="S3831" t="str">
        <f>CONCATENATE(Speciality[[#This Row],[тех1]],"_",Speciality[[#This Row],[Код]])</f>
        <v>Профессиональное обучение_90_15391</v>
      </c>
      <c r="T3831" t="s">
        <v>2475</v>
      </c>
    </row>
    <row r="3832" spans="15:20" x14ac:dyDescent="0.2">
      <c r="O3832" t="s">
        <v>170</v>
      </c>
      <c r="P3832">
        <v>90</v>
      </c>
      <c r="Q3832" t="str">
        <f>CONCATENATE(Speciality[[#This Row],[Программа]],"_",Speciality[[#This Row],[Процент]])</f>
        <v>Профессиональное обучение_90</v>
      </c>
      <c r="R3832" s="66" t="s">
        <v>7209</v>
      </c>
      <c r="S3832" t="str">
        <f>CONCATENATE(Speciality[[#This Row],[тех1]],"_",Speciality[[#This Row],[Код]])</f>
        <v>Профессиональное обучение_90_15393</v>
      </c>
      <c r="T3832" t="s">
        <v>7210</v>
      </c>
    </row>
    <row r="3833" spans="15:20" x14ac:dyDescent="0.2">
      <c r="O3833" t="s">
        <v>170</v>
      </c>
      <c r="P3833">
        <v>90</v>
      </c>
      <c r="Q3833" t="str">
        <f>CONCATENATE(Speciality[[#This Row],[Программа]],"_",Speciality[[#This Row],[Процент]])</f>
        <v>Профессиональное обучение_90</v>
      </c>
      <c r="R3833" s="66" t="s">
        <v>7211</v>
      </c>
      <c r="S3833" t="str">
        <f>CONCATENATE(Speciality[[#This Row],[тех1]],"_",Speciality[[#This Row],[Код]])</f>
        <v>Профессиональное обучение_90_15396</v>
      </c>
      <c r="T3833" t="s">
        <v>7212</v>
      </c>
    </row>
    <row r="3834" spans="15:20" x14ac:dyDescent="0.2">
      <c r="O3834" t="s">
        <v>170</v>
      </c>
      <c r="P3834">
        <v>90</v>
      </c>
      <c r="Q3834" t="str">
        <f>CONCATENATE(Speciality[[#This Row],[Программа]],"_",Speciality[[#This Row],[Процент]])</f>
        <v>Профессиональное обучение_90</v>
      </c>
      <c r="R3834" s="66" t="s">
        <v>7213</v>
      </c>
      <c r="S3834" t="str">
        <f>CONCATENATE(Speciality[[#This Row],[тех1]],"_",Speciality[[#This Row],[Код]])</f>
        <v>Профессиональное обучение_90_15398</v>
      </c>
      <c r="T3834" t="s">
        <v>7214</v>
      </c>
    </row>
    <row r="3835" spans="15:20" x14ac:dyDescent="0.2">
      <c r="O3835" t="s">
        <v>170</v>
      </c>
      <c r="P3835">
        <v>90</v>
      </c>
      <c r="Q3835" t="str">
        <f>CONCATENATE(Speciality[[#This Row],[Программа]],"_",Speciality[[#This Row],[Процент]])</f>
        <v>Профессиональное обучение_90</v>
      </c>
      <c r="R3835" s="66" t="s">
        <v>7215</v>
      </c>
      <c r="S3835" t="str">
        <f>CONCATENATE(Speciality[[#This Row],[тех1]],"_",Speciality[[#This Row],[Код]])</f>
        <v>Профессиональное обучение_90_15400</v>
      </c>
      <c r="T3835" t="s">
        <v>7216</v>
      </c>
    </row>
    <row r="3836" spans="15:20" x14ac:dyDescent="0.2">
      <c r="O3836" t="s">
        <v>170</v>
      </c>
      <c r="P3836">
        <v>90</v>
      </c>
      <c r="Q3836" t="str">
        <f>CONCATENATE(Speciality[[#This Row],[Программа]],"_",Speciality[[#This Row],[Процент]])</f>
        <v>Профессиональное обучение_90</v>
      </c>
      <c r="R3836" s="66" t="s">
        <v>7217</v>
      </c>
      <c r="S3836" t="str">
        <f>CONCATENATE(Speciality[[#This Row],[тех1]],"_",Speciality[[#This Row],[Код]])</f>
        <v>Профессиональное обучение_90_15402</v>
      </c>
      <c r="T3836" t="s">
        <v>7218</v>
      </c>
    </row>
    <row r="3837" spans="15:20" x14ac:dyDescent="0.2">
      <c r="O3837" t="s">
        <v>170</v>
      </c>
      <c r="P3837">
        <v>90</v>
      </c>
      <c r="Q3837" t="str">
        <f>CONCATENATE(Speciality[[#This Row],[Программа]],"_",Speciality[[#This Row],[Процент]])</f>
        <v>Профессиональное обучение_90</v>
      </c>
      <c r="R3837" s="66" t="s">
        <v>7219</v>
      </c>
      <c r="S3837" t="str">
        <f>CONCATENATE(Speciality[[#This Row],[тех1]],"_",Speciality[[#This Row],[Код]])</f>
        <v>Профессиональное обучение_90_15404</v>
      </c>
      <c r="T3837" t="s">
        <v>7220</v>
      </c>
    </row>
    <row r="3838" spans="15:20" x14ac:dyDescent="0.2">
      <c r="O3838" t="s">
        <v>170</v>
      </c>
      <c r="P3838">
        <v>90</v>
      </c>
      <c r="Q3838" t="str">
        <f>CONCATENATE(Speciality[[#This Row],[Программа]],"_",Speciality[[#This Row],[Процент]])</f>
        <v>Профессиональное обучение_90</v>
      </c>
      <c r="R3838" s="66" t="s">
        <v>7221</v>
      </c>
      <c r="S3838" t="str">
        <f>CONCATENATE(Speciality[[#This Row],[тех1]],"_",Speciality[[#This Row],[Код]])</f>
        <v>Профессиональное обучение_90_15408</v>
      </c>
      <c r="T3838" t="s">
        <v>7222</v>
      </c>
    </row>
    <row r="3839" spans="15:20" x14ac:dyDescent="0.2">
      <c r="O3839" t="s">
        <v>170</v>
      </c>
      <c r="P3839">
        <v>90</v>
      </c>
      <c r="Q3839" t="str">
        <f>CONCATENATE(Speciality[[#This Row],[Программа]],"_",Speciality[[#This Row],[Процент]])</f>
        <v>Профессиональное обучение_90</v>
      </c>
      <c r="R3839" s="66" t="s">
        <v>7223</v>
      </c>
      <c r="S3839" t="str">
        <f>CONCATENATE(Speciality[[#This Row],[тех1]],"_",Speciality[[#This Row],[Код]])</f>
        <v>Профессиональное обучение_90_15410</v>
      </c>
      <c r="T3839" t="s">
        <v>7224</v>
      </c>
    </row>
    <row r="3840" spans="15:20" x14ac:dyDescent="0.2">
      <c r="O3840" t="s">
        <v>170</v>
      </c>
      <c r="P3840">
        <v>90</v>
      </c>
      <c r="Q3840" t="str">
        <f>CONCATENATE(Speciality[[#This Row],[Программа]],"_",Speciality[[#This Row],[Процент]])</f>
        <v>Профессиональное обучение_90</v>
      </c>
      <c r="R3840" s="66" t="s">
        <v>7225</v>
      </c>
      <c r="S3840" t="str">
        <f>CONCATENATE(Speciality[[#This Row],[тех1]],"_",Speciality[[#This Row],[Код]])</f>
        <v>Профессиональное обучение_90_15412</v>
      </c>
      <c r="T3840" t="s">
        <v>7226</v>
      </c>
    </row>
    <row r="3841" spans="15:20" x14ac:dyDescent="0.2">
      <c r="O3841" t="s">
        <v>170</v>
      </c>
      <c r="P3841">
        <v>90</v>
      </c>
      <c r="Q3841" t="str">
        <f>CONCATENATE(Speciality[[#This Row],[Программа]],"_",Speciality[[#This Row],[Процент]])</f>
        <v>Профессиональное обучение_90</v>
      </c>
      <c r="R3841" s="66" t="s">
        <v>7227</v>
      </c>
      <c r="S3841" t="str">
        <f>CONCATENATE(Speciality[[#This Row],[тех1]],"_",Speciality[[#This Row],[Код]])</f>
        <v>Профессиональное обучение_90_15416</v>
      </c>
      <c r="T3841" t="s">
        <v>7228</v>
      </c>
    </row>
    <row r="3842" spans="15:20" x14ac:dyDescent="0.2">
      <c r="O3842" t="s">
        <v>170</v>
      </c>
      <c r="P3842">
        <v>90</v>
      </c>
      <c r="Q3842" t="str">
        <f>CONCATENATE(Speciality[[#This Row],[Программа]],"_",Speciality[[#This Row],[Процент]])</f>
        <v>Профессиональное обучение_90</v>
      </c>
      <c r="R3842" s="66" t="s">
        <v>7229</v>
      </c>
      <c r="S3842" t="str">
        <f>CONCATENATE(Speciality[[#This Row],[тех1]],"_",Speciality[[#This Row],[Код]])</f>
        <v>Профессиональное обучение_90_15418</v>
      </c>
      <c r="T3842" t="s">
        <v>1676</v>
      </c>
    </row>
    <row r="3843" spans="15:20" x14ac:dyDescent="0.2">
      <c r="O3843" t="s">
        <v>170</v>
      </c>
      <c r="P3843">
        <v>90</v>
      </c>
      <c r="Q3843" t="str">
        <f>CONCATENATE(Speciality[[#This Row],[Программа]],"_",Speciality[[#This Row],[Процент]])</f>
        <v>Профессиональное обучение_90</v>
      </c>
      <c r="R3843" s="66" t="s">
        <v>7230</v>
      </c>
      <c r="S3843" t="str">
        <f>CONCATENATE(Speciality[[#This Row],[тех1]],"_",Speciality[[#This Row],[Код]])</f>
        <v>Профессиональное обучение_90_15424</v>
      </c>
      <c r="T3843" t="s">
        <v>7231</v>
      </c>
    </row>
    <row r="3844" spans="15:20" x14ac:dyDescent="0.2">
      <c r="O3844" t="s">
        <v>170</v>
      </c>
      <c r="P3844">
        <v>90</v>
      </c>
      <c r="Q3844" t="str">
        <f>CONCATENATE(Speciality[[#This Row],[Программа]],"_",Speciality[[#This Row],[Процент]])</f>
        <v>Профессиональное обучение_90</v>
      </c>
      <c r="R3844" s="66" t="s">
        <v>7232</v>
      </c>
      <c r="S3844" t="str">
        <f>CONCATENATE(Speciality[[#This Row],[тех1]],"_",Speciality[[#This Row],[Код]])</f>
        <v>Профессиональное обучение_90_15426</v>
      </c>
      <c r="T3844" t="s">
        <v>7233</v>
      </c>
    </row>
    <row r="3845" spans="15:20" x14ac:dyDescent="0.2">
      <c r="O3845" t="s">
        <v>170</v>
      </c>
      <c r="P3845">
        <v>90</v>
      </c>
      <c r="Q3845" t="str">
        <f>CONCATENATE(Speciality[[#This Row],[Программа]],"_",Speciality[[#This Row],[Процент]])</f>
        <v>Профессиональное обучение_90</v>
      </c>
      <c r="R3845" s="66" t="s">
        <v>7234</v>
      </c>
      <c r="S3845" t="str">
        <f>CONCATENATE(Speciality[[#This Row],[тех1]],"_",Speciality[[#This Row],[Код]])</f>
        <v>Профессиональное обучение_90_15428</v>
      </c>
      <c r="T3845" t="s">
        <v>7235</v>
      </c>
    </row>
    <row r="3846" spans="15:20" x14ac:dyDescent="0.2">
      <c r="O3846" t="s">
        <v>170</v>
      </c>
      <c r="P3846">
        <v>90</v>
      </c>
      <c r="Q3846" t="str">
        <f>CONCATENATE(Speciality[[#This Row],[Программа]],"_",Speciality[[#This Row],[Процент]])</f>
        <v>Профессиональное обучение_90</v>
      </c>
      <c r="R3846" s="66" t="s">
        <v>7236</v>
      </c>
      <c r="S3846" t="str">
        <f>CONCATENATE(Speciality[[#This Row],[тех1]],"_",Speciality[[#This Row],[Код]])</f>
        <v>Профессиональное обучение_90_15430</v>
      </c>
      <c r="T3846" t="s">
        <v>7237</v>
      </c>
    </row>
    <row r="3847" spans="15:20" x14ac:dyDescent="0.2">
      <c r="O3847" t="s">
        <v>170</v>
      </c>
      <c r="P3847">
        <v>90</v>
      </c>
      <c r="Q3847" t="str">
        <f>CONCATENATE(Speciality[[#This Row],[Программа]],"_",Speciality[[#This Row],[Процент]])</f>
        <v>Профессиональное обучение_90</v>
      </c>
      <c r="R3847" s="66" t="s">
        <v>7238</v>
      </c>
      <c r="S3847" t="str">
        <f>CONCATENATE(Speciality[[#This Row],[тех1]],"_",Speciality[[#This Row],[Код]])</f>
        <v>Профессиональное обучение_90_15432</v>
      </c>
      <c r="T3847" t="s">
        <v>7239</v>
      </c>
    </row>
    <row r="3848" spans="15:20" x14ac:dyDescent="0.2">
      <c r="O3848" t="s">
        <v>170</v>
      </c>
      <c r="P3848">
        <v>90</v>
      </c>
      <c r="Q3848" t="str">
        <f>CONCATENATE(Speciality[[#This Row],[Программа]],"_",Speciality[[#This Row],[Процент]])</f>
        <v>Профессиональное обучение_90</v>
      </c>
      <c r="R3848" s="66" t="s">
        <v>7240</v>
      </c>
      <c r="S3848" t="str">
        <f>CONCATENATE(Speciality[[#This Row],[тех1]],"_",Speciality[[#This Row],[Код]])</f>
        <v>Профессиональное обучение_90_15434</v>
      </c>
      <c r="T3848" t="s">
        <v>7241</v>
      </c>
    </row>
    <row r="3849" spans="15:20" x14ac:dyDescent="0.2">
      <c r="O3849" t="s">
        <v>170</v>
      </c>
      <c r="P3849">
        <v>90</v>
      </c>
      <c r="Q3849" t="str">
        <f>CONCATENATE(Speciality[[#This Row],[Программа]],"_",Speciality[[#This Row],[Процент]])</f>
        <v>Профессиональное обучение_90</v>
      </c>
      <c r="R3849" s="66" t="s">
        <v>7242</v>
      </c>
      <c r="S3849" t="str">
        <f>CONCATENATE(Speciality[[#This Row],[тех1]],"_",Speciality[[#This Row],[Код]])</f>
        <v>Профессиональное обучение_90_15436</v>
      </c>
      <c r="T3849" t="s">
        <v>7243</v>
      </c>
    </row>
    <row r="3850" spans="15:20" x14ac:dyDescent="0.2">
      <c r="O3850" t="s">
        <v>170</v>
      </c>
      <c r="P3850">
        <v>90</v>
      </c>
      <c r="Q3850" t="str">
        <f>CONCATENATE(Speciality[[#This Row],[Программа]],"_",Speciality[[#This Row],[Процент]])</f>
        <v>Профессиональное обучение_90</v>
      </c>
      <c r="R3850" s="66" t="s">
        <v>7244</v>
      </c>
      <c r="S3850" t="str">
        <f>CONCATENATE(Speciality[[#This Row],[тех1]],"_",Speciality[[#This Row],[Код]])</f>
        <v>Профессиональное обучение_90_15440</v>
      </c>
      <c r="T3850" t="s">
        <v>7245</v>
      </c>
    </row>
    <row r="3851" spans="15:20" x14ac:dyDescent="0.2">
      <c r="O3851" t="s">
        <v>170</v>
      </c>
      <c r="P3851">
        <v>90</v>
      </c>
      <c r="Q3851" t="str">
        <f>CONCATENATE(Speciality[[#This Row],[Программа]],"_",Speciality[[#This Row],[Процент]])</f>
        <v>Профессиональное обучение_90</v>
      </c>
      <c r="R3851" s="66" t="s">
        <v>7246</v>
      </c>
      <c r="S3851" t="str">
        <f>CONCATENATE(Speciality[[#This Row],[тех1]],"_",Speciality[[#This Row],[Код]])</f>
        <v>Профессиональное обучение_90_15442</v>
      </c>
      <c r="T3851" t="s">
        <v>7247</v>
      </c>
    </row>
    <row r="3852" spans="15:20" x14ac:dyDescent="0.2">
      <c r="O3852" t="s">
        <v>170</v>
      </c>
      <c r="P3852">
        <v>90</v>
      </c>
      <c r="Q3852" t="str">
        <f>CONCATENATE(Speciality[[#This Row],[Программа]],"_",Speciality[[#This Row],[Процент]])</f>
        <v>Профессиональное обучение_90</v>
      </c>
      <c r="R3852" s="66" t="s">
        <v>7248</v>
      </c>
      <c r="S3852" t="str">
        <f>CONCATENATE(Speciality[[#This Row],[тех1]],"_",Speciality[[#This Row],[Код]])</f>
        <v>Профессиональное обучение_90_15444</v>
      </c>
      <c r="T3852" t="s">
        <v>7249</v>
      </c>
    </row>
    <row r="3853" spans="15:20" x14ac:dyDescent="0.2">
      <c r="O3853" t="s">
        <v>170</v>
      </c>
      <c r="P3853">
        <v>90</v>
      </c>
      <c r="Q3853" t="str">
        <f>CONCATENATE(Speciality[[#This Row],[Программа]],"_",Speciality[[#This Row],[Процент]])</f>
        <v>Профессиональное обучение_90</v>
      </c>
      <c r="R3853" s="66" t="s">
        <v>7250</v>
      </c>
      <c r="S3853" t="str">
        <f>CONCATENATE(Speciality[[#This Row],[тех1]],"_",Speciality[[#This Row],[Код]])</f>
        <v>Профессиональное обучение_90_15446</v>
      </c>
      <c r="T3853" t="s">
        <v>7251</v>
      </c>
    </row>
    <row r="3854" spans="15:20" x14ac:dyDescent="0.2">
      <c r="O3854" t="s">
        <v>170</v>
      </c>
      <c r="P3854">
        <v>90</v>
      </c>
      <c r="Q3854" t="str">
        <f>CONCATENATE(Speciality[[#This Row],[Программа]],"_",Speciality[[#This Row],[Процент]])</f>
        <v>Профессиональное обучение_90</v>
      </c>
      <c r="R3854" s="66" t="s">
        <v>7252</v>
      </c>
      <c r="S3854" t="str">
        <f>CONCATENATE(Speciality[[#This Row],[тех1]],"_",Speciality[[#This Row],[Код]])</f>
        <v>Профессиональное обучение_90_15448</v>
      </c>
      <c r="T3854" t="s">
        <v>7253</v>
      </c>
    </row>
    <row r="3855" spans="15:20" x14ac:dyDescent="0.2">
      <c r="O3855" t="s">
        <v>170</v>
      </c>
      <c r="P3855">
        <v>90</v>
      </c>
      <c r="Q3855" t="str">
        <f>CONCATENATE(Speciality[[#This Row],[Программа]],"_",Speciality[[#This Row],[Процент]])</f>
        <v>Профессиональное обучение_90</v>
      </c>
      <c r="R3855" s="66" t="s">
        <v>7254</v>
      </c>
      <c r="S3855" t="str">
        <f>CONCATENATE(Speciality[[#This Row],[тех1]],"_",Speciality[[#This Row],[Код]])</f>
        <v>Профессиональное обучение_90_15450</v>
      </c>
      <c r="T3855" t="s">
        <v>7255</v>
      </c>
    </row>
    <row r="3856" spans="15:20" x14ac:dyDescent="0.2">
      <c r="O3856" t="s">
        <v>170</v>
      </c>
      <c r="P3856">
        <v>90</v>
      </c>
      <c r="Q3856" t="str">
        <f>CONCATENATE(Speciality[[#This Row],[Программа]],"_",Speciality[[#This Row],[Процент]])</f>
        <v>Профессиональное обучение_90</v>
      </c>
      <c r="R3856" s="66" t="s">
        <v>7256</v>
      </c>
      <c r="S3856" t="str">
        <f>CONCATENATE(Speciality[[#This Row],[тех1]],"_",Speciality[[#This Row],[Код]])</f>
        <v>Профессиональное обучение_90_15452</v>
      </c>
      <c r="T3856" t="s">
        <v>7257</v>
      </c>
    </row>
    <row r="3857" spans="15:20" x14ac:dyDescent="0.2">
      <c r="O3857" t="s">
        <v>170</v>
      </c>
      <c r="P3857">
        <v>90</v>
      </c>
      <c r="Q3857" t="str">
        <f>CONCATENATE(Speciality[[#This Row],[Программа]],"_",Speciality[[#This Row],[Процент]])</f>
        <v>Профессиональное обучение_90</v>
      </c>
      <c r="R3857" s="66" t="s">
        <v>7258</v>
      </c>
      <c r="S3857" t="str">
        <f>CONCATENATE(Speciality[[#This Row],[тех1]],"_",Speciality[[#This Row],[Код]])</f>
        <v>Профессиональное обучение_90_15454</v>
      </c>
      <c r="T3857" t="s">
        <v>7259</v>
      </c>
    </row>
    <row r="3858" spans="15:20" x14ac:dyDescent="0.2">
      <c r="O3858" t="s">
        <v>170</v>
      </c>
      <c r="P3858">
        <v>90</v>
      </c>
      <c r="Q3858" t="str">
        <f>CONCATENATE(Speciality[[#This Row],[Программа]],"_",Speciality[[#This Row],[Процент]])</f>
        <v>Профессиональное обучение_90</v>
      </c>
      <c r="R3858" s="66" t="s">
        <v>7260</v>
      </c>
      <c r="S3858" t="str">
        <f>CONCATENATE(Speciality[[#This Row],[тех1]],"_",Speciality[[#This Row],[Код]])</f>
        <v>Профессиональное обучение_90_15456</v>
      </c>
      <c r="T3858" t="s">
        <v>2476</v>
      </c>
    </row>
    <row r="3859" spans="15:20" x14ac:dyDescent="0.2">
      <c r="O3859" t="s">
        <v>170</v>
      </c>
      <c r="P3859">
        <v>90</v>
      </c>
      <c r="Q3859" t="str">
        <f>CONCATENATE(Speciality[[#This Row],[Программа]],"_",Speciality[[#This Row],[Процент]])</f>
        <v>Профессиональное обучение_90</v>
      </c>
      <c r="R3859" s="66" t="s">
        <v>7261</v>
      </c>
      <c r="S3859" t="str">
        <f>CONCATENATE(Speciality[[#This Row],[тех1]],"_",Speciality[[#This Row],[Код]])</f>
        <v>Профессиональное обучение_90_15458</v>
      </c>
      <c r="T3859" t="s">
        <v>7262</v>
      </c>
    </row>
    <row r="3860" spans="15:20" x14ac:dyDescent="0.2">
      <c r="O3860" t="s">
        <v>170</v>
      </c>
      <c r="P3860">
        <v>90</v>
      </c>
      <c r="Q3860" t="str">
        <f>CONCATENATE(Speciality[[#This Row],[Программа]],"_",Speciality[[#This Row],[Процент]])</f>
        <v>Профессиональное обучение_90</v>
      </c>
      <c r="R3860" s="66" t="s">
        <v>7263</v>
      </c>
      <c r="S3860" t="str">
        <f>CONCATENATE(Speciality[[#This Row],[тех1]],"_",Speciality[[#This Row],[Код]])</f>
        <v>Профессиональное обучение_90_15460</v>
      </c>
      <c r="T3860" t="s">
        <v>2477</v>
      </c>
    </row>
    <row r="3861" spans="15:20" x14ac:dyDescent="0.2">
      <c r="O3861" t="s">
        <v>170</v>
      </c>
      <c r="P3861">
        <v>90</v>
      </c>
      <c r="Q3861" t="str">
        <f>CONCATENATE(Speciality[[#This Row],[Программа]],"_",Speciality[[#This Row],[Процент]])</f>
        <v>Профессиональное обучение_90</v>
      </c>
      <c r="R3861" s="66" t="s">
        <v>7264</v>
      </c>
      <c r="S3861" t="str">
        <f>CONCATENATE(Speciality[[#This Row],[тех1]],"_",Speciality[[#This Row],[Код]])</f>
        <v>Профессиональное обучение_90_15464</v>
      </c>
      <c r="T3861" t="s">
        <v>2478</v>
      </c>
    </row>
    <row r="3862" spans="15:20" x14ac:dyDescent="0.2">
      <c r="O3862" t="s">
        <v>170</v>
      </c>
      <c r="P3862">
        <v>90</v>
      </c>
      <c r="Q3862" t="str">
        <f>CONCATENATE(Speciality[[#This Row],[Программа]],"_",Speciality[[#This Row],[Процент]])</f>
        <v>Профессиональное обучение_90</v>
      </c>
      <c r="R3862" s="66" t="s">
        <v>7265</v>
      </c>
      <c r="S3862" t="str">
        <f>CONCATENATE(Speciality[[#This Row],[тех1]],"_",Speciality[[#This Row],[Код]])</f>
        <v>Профессиональное обучение_90_15465</v>
      </c>
      <c r="T3862" t="s">
        <v>2479</v>
      </c>
    </row>
    <row r="3863" spans="15:20" x14ac:dyDescent="0.2">
      <c r="O3863" t="s">
        <v>170</v>
      </c>
      <c r="P3863">
        <v>90</v>
      </c>
      <c r="Q3863" t="str">
        <f>CONCATENATE(Speciality[[#This Row],[Программа]],"_",Speciality[[#This Row],[Процент]])</f>
        <v>Профессиональное обучение_90</v>
      </c>
      <c r="R3863" s="66" t="s">
        <v>7266</v>
      </c>
      <c r="S3863" t="str">
        <f>CONCATENATE(Speciality[[#This Row],[тех1]],"_",Speciality[[#This Row],[Код]])</f>
        <v>Профессиональное обучение_90_15466</v>
      </c>
      <c r="T3863" t="s">
        <v>2480</v>
      </c>
    </row>
    <row r="3864" spans="15:20" x14ac:dyDescent="0.2">
      <c r="O3864" t="s">
        <v>170</v>
      </c>
      <c r="P3864">
        <v>90</v>
      </c>
      <c r="Q3864" t="str">
        <f>CONCATENATE(Speciality[[#This Row],[Программа]],"_",Speciality[[#This Row],[Процент]])</f>
        <v>Профессиональное обучение_90</v>
      </c>
      <c r="R3864" s="66" t="s">
        <v>7267</v>
      </c>
      <c r="S3864" t="str">
        <f>CONCATENATE(Speciality[[#This Row],[тех1]],"_",Speciality[[#This Row],[Код]])</f>
        <v>Профессиональное обучение_90_15468</v>
      </c>
      <c r="T3864" t="s">
        <v>7268</v>
      </c>
    </row>
    <row r="3865" spans="15:20" x14ac:dyDescent="0.2">
      <c r="O3865" t="s">
        <v>170</v>
      </c>
      <c r="P3865">
        <v>90</v>
      </c>
      <c r="Q3865" t="str">
        <f>CONCATENATE(Speciality[[#This Row],[Программа]],"_",Speciality[[#This Row],[Процент]])</f>
        <v>Профессиональное обучение_90</v>
      </c>
      <c r="R3865" s="66" t="s">
        <v>7269</v>
      </c>
      <c r="S3865" t="str">
        <f>CONCATENATE(Speciality[[#This Row],[тех1]],"_",Speciality[[#This Row],[Код]])</f>
        <v>Профессиональное обучение_90_15472</v>
      </c>
      <c r="T3865" t="s">
        <v>7270</v>
      </c>
    </row>
    <row r="3866" spans="15:20" x14ac:dyDescent="0.2">
      <c r="O3866" t="s">
        <v>170</v>
      </c>
      <c r="P3866">
        <v>90</v>
      </c>
      <c r="Q3866" t="str">
        <f>CONCATENATE(Speciality[[#This Row],[Программа]],"_",Speciality[[#This Row],[Процент]])</f>
        <v>Профессиональное обучение_90</v>
      </c>
      <c r="R3866" s="66" t="s">
        <v>7271</v>
      </c>
      <c r="S3866" t="str">
        <f>CONCATENATE(Speciality[[#This Row],[тех1]],"_",Speciality[[#This Row],[Код]])</f>
        <v>Профессиональное обучение_90_15474</v>
      </c>
      <c r="T3866" t="s">
        <v>7272</v>
      </c>
    </row>
    <row r="3867" spans="15:20" x14ac:dyDescent="0.2">
      <c r="O3867" t="s">
        <v>170</v>
      </c>
      <c r="P3867">
        <v>90</v>
      </c>
      <c r="Q3867" t="str">
        <f>CONCATENATE(Speciality[[#This Row],[Программа]],"_",Speciality[[#This Row],[Процент]])</f>
        <v>Профессиональное обучение_90</v>
      </c>
      <c r="R3867" s="66" t="s">
        <v>7273</v>
      </c>
      <c r="S3867" t="str">
        <f>CONCATENATE(Speciality[[#This Row],[тех1]],"_",Speciality[[#This Row],[Код]])</f>
        <v>Профессиональное обучение_90_15477</v>
      </c>
      <c r="T3867" t="s">
        <v>7274</v>
      </c>
    </row>
    <row r="3868" spans="15:20" x14ac:dyDescent="0.2">
      <c r="O3868" t="s">
        <v>170</v>
      </c>
      <c r="P3868">
        <v>90</v>
      </c>
      <c r="Q3868" t="str">
        <f>CONCATENATE(Speciality[[#This Row],[Программа]],"_",Speciality[[#This Row],[Процент]])</f>
        <v>Профессиональное обучение_90</v>
      </c>
      <c r="R3868" s="66" t="s">
        <v>7275</v>
      </c>
      <c r="S3868" t="str">
        <f>CONCATENATE(Speciality[[#This Row],[тех1]],"_",Speciality[[#This Row],[Код]])</f>
        <v>Профессиональное обучение_90_15478</v>
      </c>
      <c r="T3868" t="s">
        <v>7276</v>
      </c>
    </row>
    <row r="3869" spans="15:20" x14ac:dyDescent="0.2">
      <c r="O3869" t="s">
        <v>170</v>
      </c>
      <c r="P3869">
        <v>90</v>
      </c>
      <c r="Q3869" t="str">
        <f>CONCATENATE(Speciality[[#This Row],[Программа]],"_",Speciality[[#This Row],[Процент]])</f>
        <v>Профессиональное обучение_90</v>
      </c>
      <c r="R3869" s="66" t="s">
        <v>7277</v>
      </c>
      <c r="S3869" t="str">
        <f>CONCATENATE(Speciality[[#This Row],[тех1]],"_",Speciality[[#This Row],[Код]])</f>
        <v>Профессиональное обучение_90_15479</v>
      </c>
      <c r="T3869" t="s">
        <v>7278</v>
      </c>
    </row>
    <row r="3870" spans="15:20" x14ac:dyDescent="0.2">
      <c r="O3870" t="s">
        <v>170</v>
      </c>
      <c r="P3870">
        <v>90</v>
      </c>
      <c r="Q3870" t="str">
        <f>CONCATENATE(Speciality[[#This Row],[Программа]],"_",Speciality[[#This Row],[Процент]])</f>
        <v>Профессиональное обучение_90</v>
      </c>
      <c r="R3870" s="66" t="s">
        <v>7279</v>
      </c>
      <c r="S3870" t="str">
        <f>CONCATENATE(Speciality[[#This Row],[тех1]],"_",Speciality[[#This Row],[Код]])</f>
        <v>Профессиональное обучение_90_15481</v>
      </c>
      <c r="T3870" t="s">
        <v>7280</v>
      </c>
    </row>
    <row r="3871" spans="15:20" x14ac:dyDescent="0.2">
      <c r="O3871" t="s">
        <v>170</v>
      </c>
      <c r="P3871">
        <v>90</v>
      </c>
      <c r="Q3871" t="str">
        <f>CONCATENATE(Speciality[[#This Row],[Программа]],"_",Speciality[[#This Row],[Процент]])</f>
        <v>Профессиональное обучение_90</v>
      </c>
      <c r="R3871" s="66" t="s">
        <v>7281</v>
      </c>
      <c r="S3871" t="str">
        <f>CONCATENATE(Speciality[[#This Row],[тех1]],"_",Speciality[[#This Row],[Код]])</f>
        <v>Профессиональное обучение_90_15483</v>
      </c>
      <c r="T3871" t="s">
        <v>7282</v>
      </c>
    </row>
    <row r="3872" spans="15:20" x14ac:dyDescent="0.2">
      <c r="O3872" t="s">
        <v>170</v>
      </c>
      <c r="P3872">
        <v>90</v>
      </c>
      <c r="Q3872" t="str">
        <f>CONCATENATE(Speciality[[#This Row],[Программа]],"_",Speciality[[#This Row],[Процент]])</f>
        <v>Профессиональное обучение_90</v>
      </c>
      <c r="R3872" s="66" t="s">
        <v>7283</v>
      </c>
      <c r="S3872" t="str">
        <f>CONCATENATE(Speciality[[#This Row],[тех1]],"_",Speciality[[#This Row],[Код]])</f>
        <v>Профессиональное обучение_90_15485</v>
      </c>
      <c r="T3872" t="s">
        <v>7284</v>
      </c>
    </row>
    <row r="3873" spans="15:20" x14ac:dyDescent="0.2">
      <c r="O3873" t="s">
        <v>170</v>
      </c>
      <c r="P3873">
        <v>90</v>
      </c>
      <c r="Q3873" t="str">
        <f>CONCATENATE(Speciality[[#This Row],[Программа]],"_",Speciality[[#This Row],[Процент]])</f>
        <v>Профессиональное обучение_90</v>
      </c>
      <c r="R3873" s="66" t="s">
        <v>7285</v>
      </c>
      <c r="S3873" t="str">
        <f>CONCATENATE(Speciality[[#This Row],[тех1]],"_",Speciality[[#This Row],[Код]])</f>
        <v>Профессиональное обучение_90_15487</v>
      </c>
      <c r="T3873" t="s">
        <v>7286</v>
      </c>
    </row>
    <row r="3874" spans="15:20" x14ac:dyDescent="0.2">
      <c r="O3874" t="s">
        <v>170</v>
      </c>
      <c r="P3874">
        <v>90</v>
      </c>
      <c r="Q3874" t="str">
        <f>CONCATENATE(Speciality[[#This Row],[Программа]],"_",Speciality[[#This Row],[Процент]])</f>
        <v>Профессиональное обучение_90</v>
      </c>
      <c r="R3874" s="66" t="s">
        <v>7287</v>
      </c>
      <c r="S3874" t="str">
        <f>CONCATENATE(Speciality[[#This Row],[тех1]],"_",Speciality[[#This Row],[Код]])</f>
        <v>Профессиональное обучение_90_15491</v>
      </c>
      <c r="T3874" t="s">
        <v>2481</v>
      </c>
    </row>
    <row r="3875" spans="15:20" x14ac:dyDescent="0.2">
      <c r="O3875" t="s">
        <v>170</v>
      </c>
      <c r="P3875">
        <v>90</v>
      </c>
      <c r="Q3875" t="str">
        <f>CONCATENATE(Speciality[[#This Row],[Программа]],"_",Speciality[[#This Row],[Процент]])</f>
        <v>Профессиональное обучение_90</v>
      </c>
      <c r="R3875" s="66" t="s">
        <v>7288</v>
      </c>
      <c r="S3875" t="str">
        <f>CONCATENATE(Speciality[[#This Row],[тех1]],"_",Speciality[[#This Row],[Код]])</f>
        <v>Профессиональное обучение_90_15493</v>
      </c>
      <c r="T3875" t="s">
        <v>2482</v>
      </c>
    </row>
    <row r="3876" spans="15:20" x14ac:dyDescent="0.2">
      <c r="O3876" t="s">
        <v>170</v>
      </c>
      <c r="P3876">
        <v>90</v>
      </c>
      <c r="Q3876" t="str">
        <f>CONCATENATE(Speciality[[#This Row],[Программа]],"_",Speciality[[#This Row],[Процент]])</f>
        <v>Профессиональное обучение_90</v>
      </c>
      <c r="R3876" s="66" t="s">
        <v>7289</v>
      </c>
      <c r="S3876" t="str">
        <f>CONCATENATE(Speciality[[#This Row],[тех1]],"_",Speciality[[#This Row],[Код]])</f>
        <v>Профессиональное обучение_90_15497</v>
      </c>
      <c r="T3876" t="s">
        <v>7290</v>
      </c>
    </row>
    <row r="3877" spans="15:20" x14ac:dyDescent="0.2">
      <c r="O3877" t="s">
        <v>170</v>
      </c>
      <c r="P3877">
        <v>90</v>
      </c>
      <c r="Q3877" t="str">
        <f>CONCATENATE(Speciality[[#This Row],[Программа]],"_",Speciality[[#This Row],[Процент]])</f>
        <v>Профессиональное обучение_90</v>
      </c>
      <c r="R3877" s="66" t="s">
        <v>7291</v>
      </c>
      <c r="S3877" t="str">
        <f>CONCATENATE(Speciality[[#This Row],[тех1]],"_",Speciality[[#This Row],[Код]])</f>
        <v>Профессиональное обучение_90_15499</v>
      </c>
      <c r="T3877" t="s">
        <v>7292</v>
      </c>
    </row>
    <row r="3878" spans="15:20" x14ac:dyDescent="0.2">
      <c r="O3878" t="s">
        <v>170</v>
      </c>
      <c r="P3878">
        <v>90</v>
      </c>
      <c r="Q3878" t="str">
        <f>CONCATENATE(Speciality[[#This Row],[Программа]],"_",Speciality[[#This Row],[Процент]])</f>
        <v>Профессиональное обучение_90</v>
      </c>
      <c r="R3878" s="66" t="s">
        <v>7293</v>
      </c>
      <c r="S3878" t="str">
        <f>CONCATENATE(Speciality[[#This Row],[тех1]],"_",Speciality[[#This Row],[Код]])</f>
        <v>Профессиональное обучение_90_15501</v>
      </c>
      <c r="T3878" t="s">
        <v>7294</v>
      </c>
    </row>
    <row r="3879" spans="15:20" x14ac:dyDescent="0.2">
      <c r="O3879" t="s">
        <v>170</v>
      </c>
      <c r="P3879">
        <v>90</v>
      </c>
      <c r="Q3879" t="str">
        <f>CONCATENATE(Speciality[[#This Row],[Программа]],"_",Speciality[[#This Row],[Процент]])</f>
        <v>Профессиональное обучение_90</v>
      </c>
      <c r="R3879" s="66" t="s">
        <v>7295</v>
      </c>
      <c r="S3879" t="str">
        <f>CONCATENATE(Speciality[[#This Row],[тех1]],"_",Speciality[[#This Row],[Код]])</f>
        <v>Профессиональное обучение_90_15503</v>
      </c>
      <c r="T3879" t="s">
        <v>7296</v>
      </c>
    </row>
    <row r="3880" spans="15:20" x14ac:dyDescent="0.2">
      <c r="O3880" t="s">
        <v>170</v>
      </c>
      <c r="P3880">
        <v>90</v>
      </c>
      <c r="Q3880" t="str">
        <f>CONCATENATE(Speciality[[#This Row],[Программа]],"_",Speciality[[#This Row],[Процент]])</f>
        <v>Профессиональное обучение_90</v>
      </c>
      <c r="R3880" s="66" t="s">
        <v>7297</v>
      </c>
      <c r="S3880" t="str">
        <f>CONCATENATE(Speciality[[#This Row],[тех1]],"_",Speciality[[#This Row],[Код]])</f>
        <v>Профессиональное обучение_90_15505</v>
      </c>
      <c r="T3880" t="s">
        <v>7298</v>
      </c>
    </row>
    <row r="3881" spans="15:20" x14ac:dyDescent="0.2">
      <c r="O3881" t="s">
        <v>170</v>
      </c>
      <c r="P3881">
        <v>90</v>
      </c>
      <c r="Q3881" t="str">
        <f>CONCATENATE(Speciality[[#This Row],[Программа]],"_",Speciality[[#This Row],[Процент]])</f>
        <v>Профессиональное обучение_90</v>
      </c>
      <c r="R3881" s="66" t="s">
        <v>7299</v>
      </c>
      <c r="S3881" t="str">
        <f>CONCATENATE(Speciality[[#This Row],[тех1]],"_",Speciality[[#This Row],[Код]])</f>
        <v>Профессиональное обучение_90_15511</v>
      </c>
      <c r="T3881" t="s">
        <v>7300</v>
      </c>
    </row>
    <row r="3882" spans="15:20" x14ac:dyDescent="0.2">
      <c r="O3882" t="s">
        <v>170</v>
      </c>
      <c r="P3882">
        <v>90</v>
      </c>
      <c r="Q3882" t="str">
        <f>CONCATENATE(Speciality[[#This Row],[Программа]],"_",Speciality[[#This Row],[Процент]])</f>
        <v>Профессиональное обучение_90</v>
      </c>
      <c r="R3882" s="66" t="s">
        <v>7301</v>
      </c>
      <c r="S3882" t="str">
        <f>CONCATENATE(Speciality[[#This Row],[тех1]],"_",Speciality[[#This Row],[Код]])</f>
        <v>Профессиональное обучение_90_15513</v>
      </c>
      <c r="T3882" t="s">
        <v>7302</v>
      </c>
    </row>
    <row r="3883" spans="15:20" x14ac:dyDescent="0.2">
      <c r="O3883" t="s">
        <v>170</v>
      </c>
      <c r="P3883">
        <v>90</v>
      </c>
      <c r="Q3883" t="str">
        <f>CONCATENATE(Speciality[[#This Row],[Программа]],"_",Speciality[[#This Row],[Процент]])</f>
        <v>Профессиональное обучение_90</v>
      </c>
      <c r="R3883" s="66" t="s">
        <v>7303</v>
      </c>
      <c r="S3883" t="str">
        <f>CONCATENATE(Speciality[[#This Row],[тех1]],"_",Speciality[[#This Row],[Код]])</f>
        <v>Профессиональное обучение_90_15515</v>
      </c>
      <c r="T3883" t="s">
        <v>7304</v>
      </c>
    </row>
    <row r="3884" spans="15:20" x14ac:dyDescent="0.2">
      <c r="O3884" t="s">
        <v>170</v>
      </c>
      <c r="P3884">
        <v>90</v>
      </c>
      <c r="Q3884" t="str">
        <f>CONCATENATE(Speciality[[#This Row],[Программа]],"_",Speciality[[#This Row],[Процент]])</f>
        <v>Профессиональное обучение_90</v>
      </c>
      <c r="R3884" s="66" t="s">
        <v>7305</v>
      </c>
      <c r="S3884" t="str">
        <f>CONCATENATE(Speciality[[#This Row],[тех1]],"_",Speciality[[#This Row],[Код]])</f>
        <v>Профессиональное обучение_90_15517</v>
      </c>
      <c r="T3884" t="s">
        <v>7306</v>
      </c>
    </row>
    <row r="3885" spans="15:20" x14ac:dyDescent="0.2">
      <c r="O3885" t="s">
        <v>170</v>
      </c>
      <c r="P3885">
        <v>90</v>
      </c>
      <c r="Q3885" t="str">
        <f>CONCATENATE(Speciality[[#This Row],[Программа]],"_",Speciality[[#This Row],[Процент]])</f>
        <v>Профессиональное обучение_90</v>
      </c>
      <c r="R3885" s="66" t="s">
        <v>7307</v>
      </c>
      <c r="S3885" t="str">
        <f>CONCATENATE(Speciality[[#This Row],[тех1]],"_",Speciality[[#This Row],[Код]])</f>
        <v>Профессиональное обучение_90_15519</v>
      </c>
      <c r="T3885" t="s">
        <v>7308</v>
      </c>
    </row>
    <row r="3886" spans="15:20" x14ac:dyDescent="0.2">
      <c r="O3886" t="s">
        <v>170</v>
      </c>
      <c r="P3886">
        <v>90</v>
      </c>
      <c r="Q3886" t="str">
        <f>CONCATENATE(Speciality[[#This Row],[Программа]],"_",Speciality[[#This Row],[Процент]])</f>
        <v>Профессиональное обучение_90</v>
      </c>
      <c r="R3886" s="66" t="s">
        <v>7309</v>
      </c>
      <c r="S3886" t="str">
        <f>CONCATENATE(Speciality[[#This Row],[тех1]],"_",Speciality[[#This Row],[Код]])</f>
        <v>Профессиональное обучение_90_15521</v>
      </c>
      <c r="T3886" t="s">
        <v>7310</v>
      </c>
    </row>
    <row r="3887" spans="15:20" x14ac:dyDescent="0.2">
      <c r="O3887" t="s">
        <v>170</v>
      </c>
      <c r="P3887">
        <v>90</v>
      </c>
      <c r="Q3887" t="str">
        <f>CONCATENATE(Speciality[[#This Row],[Программа]],"_",Speciality[[#This Row],[Процент]])</f>
        <v>Профессиональное обучение_90</v>
      </c>
      <c r="R3887" s="66" t="s">
        <v>7311</v>
      </c>
      <c r="S3887" t="str">
        <f>CONCATENATE(Speciality[[#This Row],[тех1]],"_",Speciality[[#This Row],[Код]])</f>
        <v>Профессиональное обучение_90_15523</v>
      </c>
      <c r="T3887" t="s">
        <v>7312</v>
      </c>
    </row>
    <row r="3888" spans="15:20" x14ac:dyDescent="0.2">
      <c r="O3888" t="s">
        <v>170</v>
      </c>
      <c r="P3888">
        <v>90</v>
      </c>
      <c r="Q3888" t="str">
        <f>CONCATENATE(Speciality[[#This Row],[Программа]],"_",Speciality[[#This Row],[Процент]])</f>
        <v>Профессиональное обучение_90</v>
      </c>
      <c r="R3888" s="66" t="s">
        <v>7313</v>
      </c>
      <c r="S3888" t="str">
        <f>CONCATENATE(Speciality[[#This Row],[тех1]],"_",Speciality[[#This Row],[Код]])</f>
        <v>Профессиональное обучение_90_15527</v>
      </c>
      <c r="T3888" t="s">
        <v>7314</v>
      </c>
    </row>
    <row r="3889" spans="15:20" x14ac:dyDescent="0.2">
      <c r="O3889" t="s">
        <v>170</v>
      </c>
      <c r="P3889">
        <v>90</v>
      </c>
      <c r="Q3889" t="str">
        <f>CONCATENATE(Speciality[[#This Row],[Программа]],"_",Speciality[[#This Row],[Процент]])</f>
        <v>Профессиональное обучение_90</v>
      </c>
      <c r="R3889" s="66" t="s">
        <v>7315</v>
      </c>
      <c r="S3889" t="str">
        <f>CONCATENATE(Speciality[[#This Row],[тех1]],"_",Speciality[[#This Row],[Код]])</f>
        <v>Профессиональное обучение_90_15529</v>
      </c>
      <c r="T3889" t="s">
        <v>7316</v>
      </c>
    </row>
    <row r="3890" spans="15:20" x14ac:dyDescent="0.2">
      <c r="O3890" t="s">
        <v>170</v>
      </c>
      <c r="P3890">
        <v>90</v>
      </c>
      <c r="Q3890" t="str">
        <f>CONCATENATE(Speciality[[#This Row],[Программа]],"_",Speciality[[#This Row],[Процент]])</f>
        <v>Профессиональное обучение_90</v>
      </c>
      <c r="R3890" s="66" t="s">
        <v>7317</v>
      </c>
      <c r="S3890" t="str">
        <f>CONCATENATE(Speciality[[#This Row],[тех1]],"_",Speciality[[#This Row],[Код]])</f>
        <v>Профессиональное обучение_90_15531</v>
      </c>
      <c r="T3890" t="s">
        <v>2483</v>
      </c>
    </row>
    <row r="3891" spans="15:20" x14ac:dyDescent="0.2">
      <c r="O3891" t="s">
        <v>170</v>
      </c>
      <c r="P3891">
        <v>90</v>
      </c>
      <c r="Q3891" t="str">
        <f>CONCATENATE(Speciality[[#This Row],[Программа]],"_",Speciality[[#This Row],[Процент]])</f>
        <v>Профессиональное обучение_90</v>
      </c>
      <c r="R3891" s="66" t="s">
        <v>7318</v>
      </c>
      <c r="S3891" t="str">
        <f>CONCATENATE(Speciality[[#This Row],[тех1]],"_",Speciality[[#This Row],[Код]])</f>
        <v>Профессиональное обучение_90_15533</v>
      </c>
      <c r="T3891" t="s">
        <v>2484</v>
      </c>
    </row>
    <row r="3892" spans="15:20" x14ac:dyDescent="0.2">
      <c r="O3892" t="s">
        <v>170</v>
      </c>
      <c r="P3892">
        <v>90</v>
      </c>
      <c r="Q3892" t="str">
        <f>CONCATENATE(Speciality[[#This Row],[Программа]],"_",Speciality[[#This Row],[Процент]])</f>
        <v>Профессиональное обучение_90</v>
      </c>
      <c r="R3892" s="66" t="s">
        <v>7319</v>
      </c>
      <c r="S3892" t="str">
        <f>CONCATENATE(Speciality[[#This Row],[тех1]],"_",Speciality[[#This Row],[Код]])</f>
        <v>Профессиональное обучение_90_15535</v>
      </c>
      <c r="T3892" t="s">
        <v>2485</v>
      </c>
    </row>
    <row r="3893" spans="15:20" x14ac:dyDescent="0.2">
      <c r="O3893" t="s">
        <v>170</v>
      </c>
      <c r="P3893">
        <v>90</v>
      </c>
      <c r="Q3893" t="str">
        <f>CONCATENATE(Speciality[[#This Row],[Программа]],"_",Speciality[[#This Row],[Процент]])</f>
        <v>Профессиональное обучение_90</v>
      </c>
      <c r="R3893" s="66" t="s">
        <v>7320</v>
      </c>
      <c r="S3893" t="str">
        <f>CONCATENATE(Speciality[[#This Row],[тех1]],"_",Speciality[[#This Row],[Код]])</f>
        <v>Профессиональное обучение_90_15537</v>
      </c>
      <c r="T3893" t="s">
        <v>7321</v>
      </c>
    </row>
    <row r="3894" spans="15:20" x14ac:dyDescent="0.2">
      <c r="O3894" t="s">
        <v>170</v>
      </c>
      <c r="P3894">
        <v>90</v>
      </c>
      <c r="Q3894" t="str">
        <f>CONCATENATE(Speciality[[#This Row],[Программа]],"_",Speciality[[#This Row],[Процент]])</f>
        <v>Профессиональное обучение_90</v>
      </c>
      <c r="R3894" s="66" t="s">
        <v>7322</v>
      </c>
      <c r="S3894" t="str">
        <f>CONCATENATE(Speciality[[#This Row],[тех1]],"_",Speciality[[#This Row],[Код]])</f>
        <v>Профессиональное обучение_90_15539</v>
      </c>
      <c r="T3894" t="s">
        <v>7323</v>
      </c>
    </row>
    <row r="3895" spans="15:20" x14ac:dyDescent="0.2">
      <c r="O3895" t="s">
        <v>170</v>
      </c>
      <c r="P3895">
        <v>90</v>
      </c>
      <c r="Q3895" t="str">
        <f>CONCATENATE(Speciality[[#This Row],[Программа]],"_",Speciality[[#This Row],[Процент]])</f>
        <v>Профессиональное обучение_90</v>
      </c>
      <c r="R3895" s="66" t="s">
        <v>7324</v>
      </c>
      <c r="S3895" t="str">
        <f>CONCATENATE(Speciality[[#This Row],[тех1]],"_",Speciality[[#This Row],[Код]])</f>
        <v>Профессиональное обучение_90_15541</v>
      </c>
      <c r="T3895" t="s">
        <v>7325</v>
      </c>
    </row>
    <row r="3896" spans="15:20" x14ac:dyDescent="0.2">
      <c r="O3896" t="s">
        <v>170</v>
      </c>
      <c r="P3896">
        <v>90</v>
      </c>
      <c r="Q3896" t="str">
        <f>CONCATENATE(Speciality[[#This Row],[Программа]],"_",Speciality[[#This Row],[Процент]])</f>
        <v>Профессиональное обучение_90</v>
      </c>
      <c r="R3896" s="66" t="s">
        <v>7326</v>
      </c>
      <c r="S3896" t="str">
        <f>CONCATENATE(Speciality[[#This Row],[тех1]],"_",Speciality[[#This Row],[Код]])</f>
        <v>Профессиональное обучение_90_15543</v>
      </c>
      <c r="T3896" t="s">
        <v>7327</v>
      </c>
    </row>
    <row r="3897" spans="15:20" x14ac:dyDescent="0.2">
      <c r="O3897" t="s">
        <v>170</v>
      </c>
      <c r="P3897">
        <v>90</v>
      </c>
      <c r="Q3897" t="str">
        <f>CONCATENATE(Speciality[[#This Row],[Программа]],"_",Speciality[[#This Row],[Процент]])</f>
        <v>Профессиональное обучение_90</v>
      </c>
      <c r="R3897" s="66" t="s">
        <v>7328</v>
      </c>
      <c r="S3897" t="str">
        <f>CONCATENATE(Speciality[[#This Row],[тех1]],"_",Speciality[[#This Row],[Код]])</f>
        <v>Профессиональное обучение_90_15545</v>
      </c>
      <c r="T3897" t="s">
        <v>7329</v>
      </c>
    </row>
    <row r="3898" spans="15:20" x14ac:dyDescent="0.2">
      <c r="O3898" t="s">
        <v>170</v>
      </c>
      <c r="P3898">
        <v>90</v>
      </c>
      <c r="Q3898" t="str">
        <f>CONCATENATE(Speciality[[#This Row],[Программа]],"_",Speciality[[#This Row],[Процент]])</f>
        <v>Профессиональное обучение_90</v>
      </c>
      <c r="R3898" s="66" t="s">
        <v>7330</v>
      </c>
      <c r="S3898" t="str">
        <f>CONCATENATE(Speciality[[#This Row],[тех1]],"_",Speciality[[#This Row],[Код]])</f>
        <v>Профессиональное обучение_90_15549</v>
      </c>
      <c r="T3898" t="s">
        <v>7331</v>
      </c>
    </row>
    <row r="3899" spans="15:20" x14ac:dyDescent="0.2">
      <c r="O3899" t="s">
        <v>170</v>
      </c>
      <c r="P3899">
        <v>90</v>
      </c>
      <c r="Q3899" t="str">
        <f>CONCATENATE(Speciality[[#This Row],[Программа]],"_",Speciality[[#This Row],[Процент]])</f>
        <v>Профессиональное обучение_90</v>
      </c>
      <c r="R3899" s="66" t="s">
        <v>7332</v>
      </c>
      <c r="S3899" t="str">
        <f>CONCATENATE(Speciality[[#This Row],[тех1]],"_",Speciality[[#This Row],[Код]])</f>
        <v>Профессиональное обучение_90_15551</v>
      </c>
      <c r="T3899" t="s">
        <v>7333</v>
      </c>
    </row>
    <row r="3900" spans="15:20" x14ac:dyDescent="0.2">
      <c r="O3900" t="s">
        <v>170</v>
      </c>
      <c r="P3900">
        <v>90</v>
      </c>
      <c r="Q3900" t="str">
        <f>CONCATENATE(Speciality[[#This Row],[Программа]],"_",Speciality[[#This Row],[Процент]])</f>
        <v>Профессиональное обучение_90</v>
      </c>
      <c r="R3900" s="66" t="s">
        <v>7334</v>
      </c>
      <c r="S3900" t="str">
        <f>CONCATENATE(Speciality[[#This Row],[тех1]],"_",Speciality[[#This Row],[Код]])</f>
        <v>Профессиональное обучение_90_15553</v>
      </c>
      <c r="T3900" t="s">
        <v>7335</v>
      </c>
    </row>
    <row r="3901" spans="15:20" x14ac:dyDescent="0.2">
      <c r="O3901" t="s">
        <v>170</v>
      </c>
      <c r="P3901">
        <v>90</v>
      </c>
      <c r="Q3901" t="str">
        <f>CONCATENATE(Speciality[[#This Row],[Программа]],"_",Speciality[[#This Row],[Процент]])</f>
        <v>Профессиональное обучение_90</v>
      </c>
      <c r="R3901" s="66" t="s">
        <v>7336</v>
      </c>
      <c r="S3901" t="str">
        <f>CONCATENATE(Speciality[[#This Row],[тех1]],"_",Speciality[[#This Row],[Код]])</f>
        <v>Профессиональное обучение_90_15555</v>
      </c>
      <c r="T3901" t="s">
        <v>7337</v>
      </c>
    </row>
    <row r="3902" spans="15:20" x14ac:dyDescent="0.2">
      <c r="O3902" t="s">
        <v>170</v>
      </c>
      <c r="P3902">
        <v>90</v>
      </c>
      <c r="Q3902" t="str">
        <f>CONCATENATE(Speciality[[#This Row],[Программа]],"_",Speciality[[#This Row],[Процент]])</f>
        <v>Профессиональное обучение_90</v>
      </c>
      <c r="R3902" s="66" t="s">
        <v>7338</v>
      </c>
      <c r="S3902" t="str">
        <f>CONCATENATE(Speciality[[#This Row],[тех1]],"_",Speciality[[#This Row],[Код]])</f>
        <v>Профессиональное обучение_90_15560</v>
      </c>
      <c r="T3902" t="s">
        <v>7339</v>
      </c>
    </row>
    <row r="3903" spans="15:20" x14ac:dyDescent="0.2">
      <c r="O3903" t="s">
        <v>170</v>
      </c>
      <c r="P3903">
        <v>90</v>
      </c>
      <c r="Q3903" t="str">
        <f>CONCATENATE(Speciality[[#This Row],[Программа]],"_",Speciality[[#This Row],[Процент]])</f>
        <v>Профессиональное обучение_90</v>
      </c>
      <c r="R3903" s="66" t="s">
        <v>7340</v>
      </c>
      <c r="S3903" t="str">
        <f>CONCATENATE(Speciality[[#This Row],[тех1]],"_",Speciality[[#This Row],[Код]])</f>
        <v>Профессиональное обучение_90_15562</v>
      </c>
      <c r="T3903" t="s">
        <v>7341</v>
      </c>
    </row>
    <row r="3904" spans="15:20" x14ac:dyDescent="0.2">
      <c r="O3904" t="s">
        <v>170</v>
      </c>
      <c r="P3904">
        <v>90</v>
      </c>
      <c r="Q3904" t="str">
        <f>CONCATENATE(Speciality[[#This Row],[Программа]],"_",Speciality[[#This Row],[Процент]])</f>
        <v>Профессиональное обучение_90</v>
      </c>
      <c r="R3904" s="66" t="s">
        <v>7342</v>
      </c>
      <c r="S3904" t="str">
        <f>CONCATENATE(Speciality[[#This Row],[тех1]],"_",Speciality[[#This Row],[Код]])</f>
        <v>Профессиональное обучение_90_15564</v>
      </c>
      <c r="T3904" t="s">
        <v>7343</v>
      </c>
    </row>
    <row r="3905" spans="15:20" x14ac:dyDescent="0.2">
      <c r="O3905" t="s">
        <v>170</v>
      </c>
      <c r="P3905">
        <v>90</v>
      </c>
      <c r="Q3905" t="str">
        <f>CONCATENATE(Speciality[[#This Row],[Программа]],"_",Speciality[[#This Row],[Процент]])</f>
        <v>Профессиональное обучение_90</v>
      </c>
      <c r="R3905" s="66" t="s">
        <v>7344</v>
      </c>
      <c r="S3905" t="str">
        <f>CONCATENATE(Speciality[[#This Row],[тех1]],"_",Speciality[[#This Row],[Код]])</f>
        <v>Профессиональное обучение_90_15566</v>
      </c>
      <c r="T3905" t="s">
        <v>7345</v>
      </c>
    </row>
    <row r="3906" spans="15:20" x14ac:dyDescent="0.2">
      <c r="O3906" t="s">
        <v>170</v>
      </c>
      <c r="P3906">
        <v>90</v>
      </c>
      <c r="Q3906" t="str">
        <f>CONCATENATE(Speciality[[#This Row],[Программа]],"_",Speciality[[#This Row],[Процент]])</f>
        <v>Профессиональное обучение_90</v>
      </c>
      <c r="R3906" s="66" t="s">
        <v>7346</v>
      </c>
      <c r="S3906" t="str">
        <f>CONCATENATE(Speciality[[#This Row],[тех1]],"_",Speciality[[#This Row],[Код]])</f>
        <v>Профессиональное обучение_90_15570</v>
      </c>
      <c r="T3906" t="s">
        <v>2486</v>
      </c>
    </row>
    <row r="3907" spans="15:20" x14ac:dyDescent="0.2">
      <c r="O3907" t="s">
        <v>170</v>
      </c>
      <c r="P3907">
        <v>90</v>
      </c>
      <c r="Q3907" t="str">
        <f>CONCATENATE(Speciality[[#This Row],[Программа]],"_",Speciality[[#This Row],[Процент]])</f>
        <v>Профессиональное обучение_90</v>
      </c>
      <c r="R3907" s="66" t="s">
        <v>7347</v>
      </c>
      <c r="S3907" t="str">
        <f>CONCATENATE(Speciality[[#This Row],[тех1]],"_",Speciality[[#This Row],[Код]])</f>
        <v>Профессиональное обучение_90_15574</v>
      </c>
      <c r="T3907" t="s">
        <v>2487</v>
      </c>
    </row>
    <row r="3908" spans="15:20" x14ac:dyDescent="0.2">
      <c r="O3908" t="s">
        <v>170</v>
      </c>
      <c r="P3908">
        <v>90</v>
      </c>
      <c r="Q3908" t="str">
        <f>CONCATENATE(Speciality[[#This Row],[Программа]],"_",Speciality[[#This Row],[Процент]])</f>
        <v>Профессиональное обучение_90</v>
      </c>
      <c r="R3908" s="66" t="s">
        <v>7348</v>
      </c>
      <c r="S3908" t="str">
        <f>CONCATENATE(Speciality[[#This Row],[тех1]],"_",Speciality[[#This Row],[Код]])</f>
        <v>Профессиональное обучение_90_15576</v>
      </c>
      <c r="T3908" t="s">
        <v>7349</v>
      </c>
    </row>
    <row r="3909" spans="15:20" x14ac:dyDescent="0.2">
      <c r="O3909" t="s">
        <v>170</v>
      </c>
      <c r="P3909">
        <v>90</v>
      </c>
      <c r="Q3909" t="str">
        <f>CONCATENATE(Speciality[[#This Row],[Программа]],"_",Speciality[[#This Row],[Процент]])</f>
        <v>Профессиональное обучение_90</v>
      </c>
      <c r="R3909" s="66" t="s">
        <v>7350</v>
      </c>
      <c r="S3909" t="str">
        <f>CONCATENATE(Speciality[[#This Row],[тех1]],"_",Speciality[[#This Row],[Код]])</f>
        <v>Профессиональное обучение_90_15578</v>
      </c>
      <c r="T3909" t="s">
        <v>7351</v>
      </c>
    </row>
    <row r="3910" spans="15:20" x14ac:dyDescent="0.2">
      <c r="O3910" t="s">
        <v>170</v>
      </c>
      <c r="P3910">
        <v>90</v>
      </c>
      <c r="Q3910" t="str">
        <f>CONCATENATE(Speciality[[#This Row],[Программа]],"_",Speciality[[#This Row],[Процент]])</f>
        <v>Профессиональное обучение_90</v>
      </c>
      <c r="R3910" s="66" t="s">
        <v>7352</v>
      </c>
      <c r="S3910" t="str">
        <f>CONCATENATE(Speciality[[#This Row],[тех1]],"_",Speciality[[#This Row],[Код]])</f>
        <v>Профессиональное обучение_90_15580</v>
      </c>
      <c r="T3910" t="s">
        <v>7353</v>
      </c>
    </row>
    <row r="3911" spans="15:20" x14ac:dyDescent="0.2">
      <c r="O3911" t="s">
        <v>170</v>
      </c>
      <c r="P3911">
        <v>90</v>
      </c>
      <c r="Q3911" t="str">
        <f>CONCATENATE(Speciality[[#This Row],[Программа]],"_",Speciality[[#This Row],[Процент]])</f>
        <v>Профессиональное обучение_90</v>
      </c>
      <c r="R3911" s="66" t="s">
        <v>7354</v>
      </c>
      <c r="S3911" t="str">
        <f>CONCATENATE(Speciality[[#This Row],[тех1]],"_",Speciality[[#This Row],[Код]])</f>
        <v>Профессиональное обучение_90_15582</v>
      </c>
      <c r="T3911" t="s">
        <v>7355</v>
      </c>
    </row>
    <row r="3912" spans="15:20" x14ac:dyDescent="0.2">
      <c r="O3912" t="s">
        <v>170</v>
      </c>
      <c r="P3912">
        <v>90</v>
      </c>
      <c r="Q3912" t="str">
        <f>CONCATENATE(Speciality[[#This Row],[Программа]],"_",Speciality[[#This Row],[Процент]])</f>
        <v>Профессиональное обучение_90</v>
      </c>
      <c r="R3912" s="66" t="s">
        <v>7356</v>
      </c>
      <c r="S3912" t="str">
        <f>CONCATENATE(Speciality[[#This Row],[тех1]],"_",Speciality[[#This Row],[Код]])</f>
        <v>Профессиональное обучение_90_15584</v>
      </c>
      <c r="T3912" t="s">
        <v>7357</v>
      </c>
    </row>
    <row r="3913" spans="15:20" x14ac:dyDescent="0.2">
      <c r="O3913" t="s">
        <v>170</v>
      </c>
      <c r="P3913">
        <v>90</v>
      </c>
      <c r="Q3913" t="str">
        <f>CONCATENATE(Speciality[[#This Row],[Программа]],"_",Speciality[[#This Row],[Процент]])</f>
        <v>Профессиональное обучение_90</v>
      </c>
      <c r="R3913" s="66" t="s">
        <v>7358</v>
      </c>
      <c r="S3913" t="str">
        <f>CONCATENATE(Speciality[[#This Row],[тех1]],"_",Speciality[[#This Row],[Код]])</f>
        <v>Профессиональное обучение_90_15586</v>
      </c>
      <c r="T3913" t="s">
        <v>2488</v>
      </c>
    </row>
    <row r="3914" spans="15:20" x14ac:dyDescent="0.2">
      <c r="O3914" t="s">
        <v>170</v>
      </c>
      <c r="P3914">
        <v>90</v>
      </c>
      <c r="Q3914" t="str">
        <f>CONCATENATE(Speciality[[#This Row],[Программа]],"_",Speciality[[#This Row],[Процент]])</f>
        <v>Профессиональное обучение_90</v>
      </c>
      <c r="R3914" s="66" t="s">
        <v>7359</v>
      </c>
      <c r="S3914" t="str">
        <f>CONCATENATE(Speciality[[#This Row],[тех1]],"_",Speciality[[#This Row],[Код]])</f>
        <v>Профессиональное обучение_90_15590</v>
      </c>
      <c r="T3914" t="s">
        <v>7360</v>
      </c>
    </row>
    <row r="3915" spans="15:20" x14ac:dyDescent="0.2">
      <c r="O3915" t="s">
        <v>170</v>
      </c>
      <c r="P3915">
        <v>90</v>
      </c>
      <c r="Q3915" t="str">
        <f>CONCATENATE(Speciality[[#This Row],[Программа]],"_",Speciality[[#This Row],[Процент]])</f>
        <v>Профессиональное обучение_90</v>
      </c>
      <c r="R3915" s="66" t="s">
        <v>7361</v>
      </c>
      <c r="S3915" t="str">
        <f>CONCATENATE(Speciality[[#This Row],[тех1]],"_",Speciality[[#This Row],[Код]])</f>
        <v>Профессиональное обучение_90_15594</v>
      </c>
      <c r="T3915" t="s">
        <v>7362</v>
      </c>
    </row>
    <row r="3916" spans="15:20" x14ac:dyDescent="0.2">
      <c r="O3916" t="s">
        <v>170</v>
      </c>
      <c r="P3916">
        <v>90</v>
      </c>
      <c r="Q3916" t="str">
        <f>CONCATENATE(Speciality[[#This Row],[Программа]],"_",Speciality[[#This Row],[Процент]])</f>
        <v>Профессиональное обучение_90</v>
      </c>
      <c r="R3916" s="66" t="s">
        <v>7363</v>
      </c>
      <c r="S3916" t="str">
        <f>CONCATENATE(Speciality[[#This Row],[тех1]],"_",Speciality[[#This Row],[Код]])</f>
        <v>Профессиональное обучение_90_15596</v>
      </c>
      <c r="T3916" t="s">
        <v>2489</v>
      </c>
    </row>
    <row r="3917" spans="15:20" x14ac:dyDescent="0.2">
      <c r="O3917" t="s">
        <v>170</v>
      </c>
      <c r="P3917">
        <v>90</v>
      </c>
      <c r="Q3917" t="str">
        <f>CONCATENATE(Speciality[[#This Row],[Программа]],"_",Speciality[[#This Row],[Процент]])</f>
        <v>Профессиональное обучение_90</v>
      </c>
      <c r="R3917" s="66" t="s">
        <v>7364</v>
      </c>
      <c r="S3917" t="str">
        <f>CONCATENATE(Speciality[[#This Row],[тех1]],"_",Speciality[[#This Row],[Код]])</f>
        <v>Профессиональное обучение_90_15600</v>
      </c>
      <c r="T3917" t="s">
        <v>7365</v>
      </c>
    </row>
    <row r="3918" spans="15:20" x14ac:dyDescent="0.2">
      <c r="O3918" t="s">
        <v>170</v>
      </c>
      <c r="P3918">
        <v>90</v>
      </c>
      <c r="Q3918" t="str">
        <f>CONCATENATE(Speciality[[#This Row],[Программа]],"_",Speciality[[#This Row],[Процент]])</f>
        <v>Профессиональное обучение_90</v>
      </c>
      <c r="R3918" s="66" t="s">
        <v>7366</v>
      </c>
      <c r="S3918" t="str">
        <f>CONCATENATE(Speciality[[#This Row],[тех1]],"_",Speciality[[#This Row],[Код]])</f>
        <v>Профессиональное обучение_90_15602</v>
      </c>
      <c r="T3918" t="s">
        <v>7367</v>
      </c>
    </row>
    <row r="3919" spans="15:20" x14ac:dyDescent="0.2">
      <c r="O3919" t="s">
        <v>170</v>
      </c>
      <c r="P3919">
        <v>90</v>
      </c>
      <c r="Q3919" t="str">
        <f>CONCATENATE(Speciality[[#This Row],[Программа]],"_",Speciality[[#This Row],[Процент]])</f>
        <v>Профессиональное обучение_90</v>
      </c>
      <c r="R3919" s="66" t="s">
        <v>7368</v>
      </c>
      <c r="S3919" t="str">
        <f>CONCATENATE(Speciality[[#This Row],[тех1]],"_",Speciality[[#This Row],[Код]])</f>
        <v>Профессиональное обучение_90_15608</v>
      </c>
      <c r="T3919" t="s">
        <v>7369</v>
      </c>
    </row>
    <row r="3920" spans="15:20" x14ac:dyDescent="0.2">
      <c r="O3920" t="s">
        <v>170</v>
      </c>
      <c r="P3920">
        <v>90</v>
      </c>
      <c r="Q3920" t="str">
        <f>CONCATENATE(Speciality[[#This Row],[Программа]],"_",Speciality[[#This Row],[Процент]])</f>
        <v>Профессиональное обучение_90</v>
      </c>
      <c r="R3920" s="66" t="s">
        <v>7370</v>
      </c>
      <c r="S3920" t="str">
        <f>CONCATENATE(Speciality[[#This Row],[тех1]],"_",Speciality[[#This Row],[Код]])</f>
        <v>Профессиональное обучение_90_15610</v>
      </c>
      <c r="T3920" t="s">
        <v>7371</v>
      </c>
    </row>
    <row r="3921" spans="15:20" x14ac:dyDescent="0.2">
      <c r="O3921" t="s">
        <v>170</v>
      </c>
      <c r="P3921">
        <v>90</v>
      </c>
      <c r="Q3921" t="str">
        <f>CONCATENATE(Speciality[[#This Row],[Программа]],"_",Speciality[[#This Row],[Процент]])</f>
        <v>Профессиональное обучение_90</v>
      </c>
      <c r="R3921" s="66" t="s">
        <v>7372</v>
      </c>
      <c r="S3921" t="str">
        <f>CONCATENATE(Speciality[[#This Row],[тех1]],"_",Speciality[[#This Row],[Код]])</f>
        <v>Профессиональное обучение_90_15612</v>
      </c>
      <c r="T3921" t="s">
        <v>2490</v>
      </c>
    </row>
    <row r="3922" spans="15:20" x14ac:dyDescent="0.2">
      <c r="O3922" t="s">
        <v>170</v>
      </c>
      <c r="P3922">
        <v>90</v>
      </c>
      <c r="Q3922" t="str">
        <f>CONCATENATE(Speciality[[#This Row],[Программа]],"_",Speciality[[#This Row],[Процент]])</f>
        <v>Профессиональное обучение_90</v>
      </c>
      <c r="R3922" s="66" t="s">
        <v>7373</v>
      </c>
      <c r="S3922" t="str">
        <f>CONCATENATE(Speciality[[#This Row],[тех1]],"_",Speciality[[#This Row],[Код]])</f>
        <v>Профессиональное обучение_90_15614</v>
      </c>
      <c r="T3922" t="s">
        <v>7374</v>
      </c>
    </row>
    <row r="3923" spans="15:20" x14ac:dyDescent="0.2">
      <c r="O3923" t="s">
        <v>170</v>
      </c>
      <c r="P3923">
        <v>90</v>
      </c>
      <c r="Q3923" t="str">
        <f>CONCATENATE(Speciality[[#This Row],[Программа]],"_",Speciality[[#This Row],[Процент]])</f>
        <v>Профессиональное обучение_90</v>
      </c>
      <c r="R3923" s="66" t="s">
        <v>7375</v>
      </c>
      <c r="S3923" t="str">
        <f>CONCATENATE(Speciality[[#This Row],[тех1]],"_",Speciality[[#This Row],[Код]])</f>
        <v>Профессиональное обучение_90_15618</v>
      </c>
      <c r="T3923" t="s">
        <v>7376</v>
      </c>
    </row>
    <row r="3924" spans="15:20" x14ac:dyDescent="0.2">
      <c r="O3924" t="s">
        <v>170</v>
      </c>
      <c r="P3924">
        <v>90</v>
      </c>
      <c r="Q3924" t="str">
        <f>CONCATENATE(Speciality[[#This Row],[Программа]],"_",Speciality[[#This Row],[Процент]])</f>
        <v>Профессиональное обучение_90</v>
      </c>
      <c r="R3924" s="66" t="s">
        <v>7377</v>
      </c>
      <c r="S3924" t="str">
        <f>CONCATENATE(Speciality[[#This Row],[тех1]],"_",Speciality[[#This Row],[Код]])</f>
        <v>Профессиональное обучение_90_15620</v>
      </c>
      <c r="T3924" t="s">
        <v>7378</v>
      </c>
    </row>
    <row r="3925" spans="15:20" x14ac:dyDescent="0.2">
      <c r="O3925" t="s">
        <v>170</v>
      </c>
      <c r="P3925">
        <v>90</v>
      </c>
      <c r="Q3925" t="str">
        <f>CONCATENATE(Speciality[[#This Row],[Программа]],"_",Speciality[[#This Row],[Процент]])</f>
        <v>Профессиональное обучение_90</v>
      </c>
      <c r="R3925" s="66" t="s">
        <v>7379</v>
      </c>
      <c r="S3925" t="str">
        <f>CONCATENATE(Speciality[[#This Row],[тех1]],"_",Speciality[[#This Row],[Код]])</f>
        <v>Профессиональное обучение_90_15622</v>
      </c>
      <c r="T3925" t="s">
        <v>7380</v>
      </c>
    </row>
    <row r="3926" spans="15:20" x14ac:dyDescent="0.2">
      <c r="O3926" t="s">
        <v>170</v>
      </c>
      <c r="P3926">
        <v>90</v>
      </c>
      <c r="Q3926" t="str">
        <f>CONCATENATE(Speciality[[#This Row],[Программа]],"_",Speciality[[#This Row],[Процент]])</f>
        <v>Профессиональное обучение_90</v>
      </c>
      <c r="R3926" s="66" t="s">
        <v>7381</v>
      </c>
      <c r="S3926" t="str">
        <f>CONCATENATE(Speciality[[#This Row],[тех1]],"_",Speciality[[#This Row],[Код]])</f>
        <v>Профессиональное обучение_90_15626</v>
      </c>
      <c r="T3926" t="s">
        <v>7382</v>
      </c>
    </row>
    <row r="3927" spans="15:20" x14ac:dyDescent="0.2">
      <c r="O3927" t="s">
        <v>170</v>
      </c>
      <c r="P3927">
        <v>90</v>
      </c>
      <c r="Q3927" t="str">
        <f>CONCATENATE(Speciality[[#This Row],[Программа]],"_",Speciality[[#This Row],[Процент]])</f>
        <v>Профессиональное обучение_90</v>
      </c>
      <c r="R3927" s="66" t="s">
        <v>7383</v>
      </c>
      <c r="S3927" t="str">
        <f>CONCATENATE(Speciality[[#This Row],[тех1]],"_",Speciality[[#This Row],[Код]])</f>
        <v>Профессиональное обучение_90_15630</v>
      </c>
      <c r="T3927" t="s">
        <v>7384</v>
      </c>
    </row>
    <row r="3928" spans="15:20" x14ac:dyDescent="0.2">
      <c r="O3928" t="s">
        <v>170</v>
      </c>
      <c r="P3928">
        <v>90</v>
      </c>
      <c r="Q3928" t="str">
        <f>CONCATENATE(Speciality[[#This Row],[Программа]],"_",Speciality[[#This Row],[Процент]])</f>
        <v>Профессиональное обучение_90</v>
      </c>
      <c r="R3928" s="66" t="s">
        <v>7385</v>
      </c>
      <c r="S3928" t="str">
        <f>CONCATENATE(Speciality[[#This Row],[тех1]],"_",Speciality[[#This Row],[Код]])</f>
        <v>Профессиональное обучение_90_15632</v>
      </c>
      <c r="T3928" t="s">
        <v>7386</v>
      </c>
    </row>
    <row r="3929" spans="15:20" x14ac:dyDescent="0.2">
      <c r="O3929" t="s">
        <v>170</v>
      </c>
      <c r="P3929">
        <v>90</v>
      </c>
      <c r="Q3929" t="str">
        <f>CONCATENATE(Speciality[[#This Row],[Программа]],"_",Speciality[[#This Row],[Процент]])</f>
        <v>Профессиональное обучение_90</v>
      </c>
      <c r="R3929" s="66" t="s">
        <v>7387</v>
      </c>
      <c r="S3929" t="str">
        <f>CONCATENATE(Speciality[[#This Row],[тех1]],"_",Speciality[[#This Row],[Код]])</f>
        <v>Профессиональное обучение_90_15634</v>
      </c>
      <c r="T3929" t="s">
        <v>7388</v>
      </c>
    </row>
    <row r="3930" spans="15:20" x14ac:dyDescent="0.2">
      <c r="O3930" t="s">
        <v>170</v>
      </c>
      <c r="P3930">
        <v>90</v>
      </c>
      <c r="Q3930" t="str">
        <f>CONCATENATE(Speciality[[#This Row],[Программа]],"_",Speciality[[#This Row],[Процент]])</f>
        <v>Профессиональное обучение_90</v>
      </c>
      <c r="R3930" s="66" t="s">
        <v>7389</v>
      </c>
      <c r="S3930" t="str">
        <f>CONCATENATE(Speciality[[#This Row],[тех1]],"_",Speciality[[#This Row],[Код]])</f>
        <v>Профессиональное обучение_90_15636</v>
      </c>
      <c r="T3930" t="s">
        <v>7390</v>
      </c>
    </row>
    <row r="3931" spans="15:20" x14ac:dyDescent="0.2">
      <c r="O3931" t="s">
        <v>170</v>
      </c>
      <c r="P3931">
        <v>90</v>
      </c>
      <c r="Q3931" t="str">
        <f>CONCATENATE(Speciality[[#This Row],[Программа]],"_",Speciality[[#This Row],[Процент]])</f>
        <v>Профессиональное обучение_90</v>
      </c>
      <c r="R3931" s="66" t="s">
        <v>7391</v>
      </c>
      <c r="S3931" t="str">
        <f>CONCATENATE(Speciality[[#This Row],[тех1]],"_",Speciality[[#This Row],[Код]])</f>
        <v>Профессиональное обучение_90_15639</v>
      </c>
      <c r="T3931" t="s">
        <v>2491</v>
      </c>
    </row>
    <row r="3932" spans="15:20" x14ac:dyDescent="0.2">
      <c r="O3932" t="s">
        <v>170</v>
      </c>
      <c r="P3932">
        <v>90</v>
      </c>
      <c r="Q3932" t="str">
        <f>CONCATENATE(Speciality[[#This Row],[Программа]],"_",Speciality[[#This Row],[Процент]])</f>
        <v>Профессиональное обучение_90</v>
      </c>
      <c r="R3932" s="66" t="s">
        <v>7392</v>
      </c>
      <c r="S3932" t="str">
        <f>CONCATENATE(Speciality[[#This Row],[тех1]],"_",Speciality[[#This Row],[Код]])</f>
        <v>Профессиональное обучение_90_15641</v>
      </c>
      <c r="T3932" t="s">
        <v>7393</v>
      </c>
    </row>
    <row r="3933" spans="15:20" x14ac:dyDescent="0.2">
      <c r="O3933" t="s">
        <v>170</v>
      </c>
      <c r="P3933">
        <v>90</v>
      </c>
      <c r="Q3933" t="str">
        <f>CONCATENATE(Speciality[[#This Row],[Программа]],"_",Speciality[[#This Row],[Процент]])</f>
        <v>Профессиональное обучение_90</v>
      </c>
      <c r="R3933" s="66" t="s">
        <v>7394</v>
      </c>
      <c r="S3933" t="str">
        <f>CONCATENATE(Speciality[[#This Row],[тех1]],"_",Speciality[[#This Row],[Код]])</f>
        <v>Профессиональное обучение_90_15643</v>
      </c>
      <c r="T3933" t="s">
        <v>7395</v>
      </c>
    </row>
    <row r="3934" spans="15:20" x14ac:dyDescent="0.2">
      <c r="O3934" t="s">
        <v>170</v>
      </c>
      <c r="P3934">
        <v>90</v>
      </c>
      <c r="Q3934" t="str">
        <f>CONCATENATE(Speciality[[#This Row],[Программа]],"_",Speciality[[#This Row],[Процент]])</f>
        <v>Профессиональное обучение_90</v>
      </c>
      <c r="R3934" s="66" t="s">
        <v>7396</v>
      </c>
      <c r="S3934" t="str">
        <f>CONCATENATE(Speciality[[#This Row],[тех1]],"_",Speciality[[#This Row],[Код]])</f>
        <v>Профессиональное обучение_90_15645</v>
      </c>
      <c r="T3934" t="s">
        <v>7397</v>
      </c>
    </row>
    <row r="3935" spans="15:20" x14ac:dyDescent="0.2">
      <c r="O3935" t="s">
        <v>170</v>
      </c>
      <c r="P3935">
        <v>90</v>
      </c>
      <c r="Q3935" t="str">
        <f>CONCATENATE(Speciality[[#This Row],[Программа]],"_",Speciality[[#This Row],[Процент]])</f>
        <v>Профессиональное обучение_90</v>
      </c>
      <c r="R3935" s="66" t="s">
        <v>7398</v>
      </c>
      <c r="S3935" t="str">
        <f>CONCATENATE(Speciality[[#This Row],[тех1]],"_",Speciality[[#This Row],[Код]])</f>
        <v>Профессиональное обучение_90_15647</v>
      </c>
      <c r="T3935" t="s">
        <v>7399</v>
      </c>
    </row>
    <row r="3936" spans="15:20" x14ac:dyDescent="0.2">
      <c r="O3936" t="s">
        <v>170</v>
      </c>
      <c r="P3936">
        <v>90</v>
      </c>
      <c r="Q3936" t="str">
        <f>CONCATENATE(Speciality[[#This Row],[Программа]],"_",Speciality[[#This Row],[Процент]])</f>
        <v>Профессиональное обучение_90</v>
      </c>
      <c r="R3936" s="66" t="s">
        <v>7400</v>
      </c>
      <c r="S3936" t="str">
        <f>CONCATENATE(Speciality[[#This Row],[тех1]],"_",Speciality[[#This Row],[Код]])</f>
        <v>Профессиональное обучение_90_15649</v>
      </c>
      <c r="T3936" t="s">
        <v>7401</v>
      </c>
    </row>
    <row r="3937" spans="15:20" x14ac:dyDescent="0.2">
      <c r="O3937" t="s">
        <v>170</v>
      </c>
      <c r="P3937">
        <v>90</v>
      </c>
      <c r="Q3937" t="str">
        <f>CONCATENATE(Speciality[[#This Row],[Программа]],"_",Speciality[[#This Row],[Процент]])</f>
        <v>Профессиональное обучение_90</v>
      </c>
      <c r="R3937" s="66" t="s">
        <v>7402</v>
      </c>
      <c r="S3937" t="str">
        <f>CONCATENATE(Speciality[[#This Row],[тех1]],"_",Speciality[[#This Row],[Код]])</f>
        <v>Профессиональное обучение_90_15651</v>
      </c>
      <c r="T3937" t="s">
        <v>7403</v>
      </c>
    </row>
    <row r="3938" spans="15:20" x14ac:dyDescent="0.2">
      <c r="O3938" t="s">
        <v>170</v>
      </c>
      <c r="P3938">
        <v>90</v>
      </c>
      <c r="Q3938" t="str">
        <f>CONCATENATE(Speciality[[#This Row],[Программа]],"_",Speciality[[#This Row],[Процент]])</f>
        <v>Профессиональное обучение_90</v>
      </c>
      <c r="R3938" s="66" t="s">
        <v>7404</v>
      </c>
      <c r="S3938" t="str">
        <f>CONCATENATE(Speciality[[#This Row],[тех1]],"_",Speciality[[#This Row],[Код]])</f>
        <v>Профессиональное обучение_90_15653</v>
      </c>
      <c r="T3938" t="s">
        <v>7405</v>
      </c>
    </row>
    <row r="3939" spans="15:20" x14ac:dyDescent="0.2">
      <c r="O3939" t="s">
        <v>170</v>
      </c>
      <c r="P3939">
        <v>90</v>
      </c>
      <c r="Q3939" t="str">
        <f>CONCATENATE(Speciality[[#This Row],[Программа]],"_",Speciality[[#This Row],[Процент]])</f>
        <v>Профессиональное обучение_90</v>
      </c>
      <c r="R3939" s="66" t="s">
        <v>7406</v>
      </c>
      <c r="S3939" t="str">
        <f>CONCATENATE(Speciality[[#This Row],[тех1]],"_",Speciality[[#This Row],[Код]])</f>
        <v>Профессиональное обучение_90_15655</v>
      </c>
      <c r="T3939" t="s">
        <v>7407</v>
      </c>
    </row>
    <row r="3940" spans="15:20" x14ac:dyDescent="0.2">
      <c r="O3940" t="s">
        <v>170</v>
      </c>
      <c r="P3940">
        <v>90</v>
      </c>
      <c r="Q3940" t="str">
        <f>CONCATENATE(Speciality[[#This Row],[Программа]],"_",Speciality[[#This Row],[Процент]])</f>
        <v>Профессиональное обучение_90</v>
      </c>
      <c r="R3940" s="66" t="s">
        <v>7408</v>
      </c>
      <c r="S3940" t="str">
        <f>CONCATENATE(Speciality[[#This Row],[тех1]],"_",Speciality[[#This Row],[Код]])</f>
        <v>Профессиональное обучение_90_15657</v>
      </c>
      <c r="T3940" t="s">
        <v>7409</v>
      </c>
    </row>
    <row r="3941" spans="15:20" x14ac:dyDescent="0.2">
      <c r="O3941" t="s">
        <v>170</v>
      </c>
      <c r="P3941">
        <v>90</v>
      </c>
      <c r="Q3941" t="str">
        <f>CONCATENATE(Speciality[[#This Row],[Программа]],"_",Speciality[[#This Row],[Процент]])</f>
        <v>Профессиональное обучение_90</v>
      </c>
      <c r="R3941" s="66" t="s">
        <v>7410</v>
      </c>
      <c r="S3941" t="str">
        <f>CONCATENATE(Speciality[[#This Row],[тех1]],"_",Speciality[[#This Row],[Код]])</f>
        <v>Профессиональное обучение_90_15659</v>
      </c>
      <c r="T3941" t="s">
        <v>7411</v>
      </c>
    </row>
    <row r="3942" spans="15:20" x14ac:dyDescent="0.2">
      <c r="O3942" t="s">
        <v>170</v>
      </c>
      <c r="P3942">
        <v>90</v>
      </c>
      <c r="Q3942" t="str">
        <f>CONCATENATE(Speciality[[#This Row],[Программа]],"_",Speciality[[#This Row],[Процент]])</f>
        <v>Профессиональное обучение_90</v>
      </c>
      <c r="R3942" s="66" t="s">
        <v>7412</v>
      </c>
      <c r="S3942" t="str">
        <f>CONCATENATE(Speciality[[#This Row],[тех1]],"_",Speciality[[#This Row],[Код]])</f>
        <v>Профессиональное обучение_90_15661</v>
      </c>
      <c r="T3942" t="s">
        <v>2492</v>
      </c>
    </row>
    <row r="3943" spans="15:20" x14ac:dyDescent="0.2">
      <c r="O3943" t="s">
        <v>170</v>
      </c>
      <c r="P3943">
        <v>90</v>
      </c>
      <c r="Q3943" t="str">
        <f>CONCATENATE(Speciality[[#This Row],[Программа]],"_",Speciality[[#This Row],[Процент]])</f>
        <v>Профессиональное обучение_90</v>
      </c>
      <c r="R3943" s="66" t="s">
        <v>7413</v>
      </c>
      <c r="S3943" t="str">
        <f>CONCATENATE(Speciality[[#This Row],[тех1]],"_",Speciality[[#This Row],[Код]])</f>
        <v>Профессиональное обучение_90_15663</v>
      </c>
      <c r="T3943" t="s">
        <v>7414</v>
      </c>
    </row>
    <row r="3944" spans="15:20" x14ac:dyDescent="0.2">
      <c r="O3944" t="s">
        <v>170</v>
      </c>
      <c r="P3944">
        <v>90</v>
      </c>
      <c r="Q3944" t="str">
        <f>CONCATENATE(Speciality[[#This Row],[Программа]],"_",Speciality[[#This Row],[Процент]])</f>
        <v>Профессиональное обучение_90</v>
      </c>
      <c r="R3944" s="66" t="s">
        <v>7415</v>
      </c>
      <c r="S3944" t="str">
        <f>CONCATENATE(Speciality[[#This Row],[тех1]],"_",Speciality[[#This Row],[Код]])</f>
        <v>Профессиональное обучение_90_15665</v>
      </c>
      <c r="T3944" t="s">
        <v>7416</v>
      </c>
    </row>
    <row r="3945" spans="15:20" x14ac:dyDescent="0.2">
      <c r="O3945" t="s">
        <v>170</v>
      </c>
      <c r="P3945">
        <v>90</v>
      </c>
      <c r="Q3945" t="str">
        <f>CONCATENATE(Speciality[[#This Row],[Программа]],"_",Speciality[[#This Row],[Процент]])</f>
        <v>Профессиональное обучение_90</v>
      </c>
      <c r="R3945" s="66" t="s">
        <v>7417</v>
      </c>
      <c r="S3945" t="str">
        <f>CONCATENATE(Speciality[[#This Row],[тех1]],"_",Speciality[[#This Row],[Код]])</f>
        <v>Профессиональное обучение_90_15667</v>
      </c>
      <c r="T3945" t="s">
        <v>2493</v>
      </c>
    </row>
    <row r="3946" spans="15:20" x14ac:dyDescent="0.2">
      <c r="O3946" t="s">
        <v>170</v>
      </c>
      <c r="P3946">
        <v>90</v>
      </c>
      <c r="Q3946" t="str">
        <f>CONCATENATE(Speciality[[#This Row],[Программа]],"_",Speciality[[#This Row],[Процент]])</f>
        <v>Профессиональное обучение_90</v>
      </c>
      <c r="R3946" s="66" t="s">
        <v>7418</v>
      </c>
      <c r="S3946" t="str">
        <f>CONCATENATE(Speciality[[#This Row],[тех1]],"_",Speciality[[#This Row],[Код]])</f>
        <v>Профессиональное обучение_90_15669</v>
      </c>
      <c r="T3946" t="s">
        <v>7419</v>
      </c>
    </row>
    <row r="3947" spans="15:20" x14ac:dyDescent="0.2">
      <c r="O3947" t="s">
        <v>170</v>
      </c>
      <c r="P3947">
        <v>90</v>
      </c>
      <c r="Q3947" t="str">
        <f>CONCATENATE(Speciality[[#This Row],[Программа]],"_",Speciality[[#This Row],[Процент]])</f>
        <v>Профессиональное обучение_90</v>
      </c>
      <c r="R3947" s="66" t="s">
        <v>7420</v>
      </c>
      <c r="S3947" t="str">
        <f>CONCATENATE(Speciality[[#This Row],[тех1]],"_",Speciality[[#This Row],[Код]])</f>
        <v>Профессиональное обучение_90_15671</v>
      </c>
      <c r="T3947" t="s">
        <v>2494</v>
      </c>
    </row>
    <row r="3948" spans="15:20" x14ac:dyDescent="0.2">
      <c r="O3948" t="s">
        <v>170</v>
      </c>
      <c r="P3948">
        <v>90</v>
      </c>
      <c r="Q3948" t="str">
        <f>CONCATENATE(Speciality[[#This Row],[Программа]],"_",Speciality[[#This Row],[Процент]])</f>
        <v>Профессиональное обучение_90</v>
      </c>
      <c r="R3948" s="66" t="s">
        <v>7421</v>
      </c>
      <c r="S3948" t="str">
        <f>CONCATENATE(Speciality[[#This Row],[тех1]],"_",Speciality[[#This Row],[Код]])</f>
        <v>Профессиональное обучение_90_15673</v>
      </c>
      <c r="T3948" t="s">
        <v>2495</v>
      </c>
    </row>
    <row r="3949" spans="15:20" x14ac:dyDescent="0.2">
      <c r="O3949" t="s">
        <v>170</v>
      </c>
      <c r="P3949">
        <v>90</v>
      </c>
      <c r="Q3949" t="str">
        <f>CONCATENATE(Speciality[[#This Row],[Программа]],"_",Speciality[[#This Row],[Процент]])</f>
        <v>Профессиональное обучение_90</v>
      </c>
      <c r="R3949" s="66" t="s">
        <v>7422</v>
      </c>
      <c r="S3949" t="str">
        <f>CONCATENATE(Speciality[[#This Row],[тех1]],"_",Speciality[[#This Row],[Код]])</f>
        <v>Профессиональное обучение_90_15675</v>
      </c>
      <c r="T3949" t="s">
        <v>2496</v>
      </c>
    </row>
    <row r="3950" spans="15:20" x14ac:dyDescent="0.2">
      <c r="O3950" t="s">
        <v>170</v>
      </c>
      <c r="P3950">
        <v>90</v>
      </c>
      <c r="Q3950" t="str">
        <f>CONCATENATE(Speciality[[#This Row],[Программа]],"_",Speciality[[#This Row],[Процент]])</f>
        <v>Профессиональное обучение_90</v>
      </c>
      <c r="R3950" s="66" t="s">
        <v>7423</v>
      </c>
      <c r="S3950" t="str">
        <f>CONCATENATE(Speciality[[#This Row],[тех1]],"_",Speciality[[#This Row],[Код]])</f>
        <v>Профессиональное обучение_90_15677</v>
      </c>
      <c r="T3950" t="s">
        <v>2497</v>
      </c>
    </row>
    <row r="3951" spans="15:20" x14ac:dyDescent="0.2">
      <c r="O3951" t="s">
        <v>170</v>
      </c>
      <c r="P3951">
        <v>90</v>
      </c>
      <c r="Q3951" t="str">
        <f>CONCATENATE(Speciality[[#This Row],[Программа]],"_",Speciality[[#This Row],[Процент]])</f>
        <v>Профессиональное обучение_90</v>
      </c>
      <c r="R3951" s="66" t="s">
        <v>7424</v>
      </c>
      <c r="S3951" t="str">
        <f>CONCATENATE(Speciality[[#This Row],[тех1]],"_",Speciality[[#This Row],[Код]])</f>
        <v>Профессиональное обучение_90_15679</v>
      </c>
      <c r="T3951" t="s">
        <v>7425</v>
      </c>
    </row>
    <row r="3952" spans="15:20" x14ac:dyDescent="0.2">
      <c r="O3952" t="s">
        <v>170</v>
      </c>
      <c r="P3952">
        <v>90</v>
      </c>
      <c r="Q3952" t="str">
        <f>CONCATENATE(Speciality[[#This Row],[Программа]],"_",Speciality[[#This Row],[Процент]])</f>
        <v>Профессиональное обучение_90</v>
      </c>
      <c r="R3952" s="66" t="s">
        <v>7426</v>
      </c>
      <c r="S3952" t="str">
        <f>CONCATENATE(Speciality[[#This Row],[тех1]],"_",Speciality[[#This Row],[Код]])</f>
        <v>Профессиональное обучение_90_15680</v>
      </c>
      <c r="T3952" t="s">
        <v>2498</v>
      </c>
    </row>
    <row r="3953" spans="15:20" x14ac:dyDescent="0.2">
      <c r="O3953" t="s">
        <v>170</v>
      </c>
      <c r="P3953">
        <v>90</v>
      </c>
      <c r="Q3953" t="str">
        <f>CONCATENATE(Speciality[[#This Row],[Программа]],"_",Speciality[[#This Row],[Процент]])</f>
        <v>Профессиональное обучение_90</v>
      </c>
      <c r="R3953" s="66" t="s">
        <v>7427</v>
      </c>
      <c r="S3953" t="str">
        <f>CONCATENATE(Speciality[[#This Row],[тех1]],"_",Speciality[[#This Row],[Код]])</f>
        <v>Профессиональное обучение_90_15681</v>
      </c>
      <c r="T3953" t="s">
        <v>7428</v>
      </c>
    </row>
    <row r="3954" spans="15:20" x14ac:dyDescent="0.2">
      <c r="O3954" t="s">
        <v>170</v>
      </c>
      <c r="P3954">
        <v>90</v>
      </c>
      <c r="Q3954" t="str">
        <f>CONCATENATE(Speciality[[#This Row],[Программа]],"_",Speciality[[#This Row],[Процент]])</f>
        <v>Профессиональное обучение_90</v>
      </c>
      <c r="R3954" s="66" t="s">
        <v>7429</v>
      </c>
      <c r="S3954" t="str">
        <f>CONCATENATE(Speciality[[#This Row],[тех1]],"_",Speciality[[#This Row],[Код]])</f>
        <v>Профессиональное обучение_90_15683</v>
      </c>
      <c r="T3954" t="s">
        <v>2499</v>
      </c>
    </row>
    <row r="3955" spans="15:20" x14ac:dyDescent="0.2">
      <c r="O3955" t="s">
        <v>170</v>
      </c>
      <c r="P3955">
        <v>90</v>
      </c>
      <c r="Q3955" t="str">
        <f>CONCATENATE(Speciality[[#This Row],[Программа]],"_",Speciality[[#This Row],[Процент]])</f>
        <v>Профессиональное обучение_90</v>
      </c>
      <c r="R3955" s="66" t="s">
        <v>7430</v>
      </c>
      <c r="S3955" t="str">
        <f>CONCATENATE(Speciality[[#This Row],[тех1]],"_",Speciality[[#This Row],[Код]])</f>
        <v>Профессиональное обучение_90_15685</v>
      </c>
      <c r="T3955" t="s">
        <v>2500</v>
      </c>
    </row>
    <row r="3956" spans="15:20" x14ac:dyDescent="0.2">
      <c r="O3956" t="s">
        <v>170</v>
      </c>
      <c r="P3956">
        <v>90</v>
      </c>
      <c r="Q3956" t="str">
        <f>CONCATENATE(Speciality[[#This Row],[Программа]],"_",Speciality[[#This Row],[Процент]])</f>
        <v>Профессиональное обучение_90</v>
      </c>
      <c r="R3956" s="66" t="s">
        <v>7431</v>
      </c>
      <c r="S3956" t="str">
        <f>CONCATENATE(Speciality[[#This Row],[тех1]],"_",Speciality[[#This Row],[Код]])</f>
        <v>Профессиональное обучение_90_15687</v>
      </c>
      <c r="T3956" t="s">
        <v>7432</v>
      </c>
    </row>
    <row r="3957" spans="15:20" x14ac:dyDescent="0.2">
      <c r="O3957" t="s">
        <v>170</v>
      </c>
      <c r="P3957">
        <v>90</v>
      </c>
      <c r="Q3957" t="str">
        <f>CONCATENATE(Speciality[[#This Row],[Программа]],"_",Speciality[[#This Row],[Процент]])</f>
        <v>Профессиональное обучение_90</v>
      </c>
      <c r="R3957" s="66" t="s">
        <v>7433</v>
      </c>
      <c r="S3957" t="str">
        <f>CONCATENATE(Speciality[[#This Row],[тех1]],"_",Speciality[[#This Row],[Код]])</f>
        <v>Профессиональное обучение_90_15689</v>
      </c>
      <c r="T3957" t="s">
        <v>7434</v>
      </c>
    </row>
    <row r="3958" spans="15:20" x14ac:dyDescent="0.2">
      <c r="O3958" t="s">
        <v>170</v>
      </c>
      <c r="P3958">
        <v>90</v>
      </c>
      <c r="Q3958" t="str">
        <f>CONCATENATE(Speciality[[#This Row],[Программа]],"_",Speciality[[#This Row],[Процент]])</f>
        <v>Профессиональное обучение_90</v>
      </c>
      <c r="R3958" s="66" t="s">
        <v>7435</v>
      </c>
      <c r="S3958" t="str">
        <f>CONCATENATE(Speciality[[#This Row],[тех1]],"_",Speciality[[#This Row],[Код]])</f>
        <v>Профессиональное обучение_90_15691</v>
      </c>
      <c r="T3958" t="s">
        <v>7436</v>
      </c>
    </row>
    <row r="3959" spans="15:20" x14ac:dyDescent="0.2">
      <c r="O3959" t="s">
        <v>170</v>
      </c>
      <c r="P3959">
        <v>90</v>
      </c>
      <c r="Q3959" t="str">
        <f>CONCATENATE(Speciality[[#This Row],[Программа]],"_",Speciality[[#This Row],[Процент]])</f>
        <v>Профессиональное обучение_90</v>
      </c>
      <c r="R3959" s="66" t="s">
        <v>7437</v>
      </c>
      <c r="S3959" t="str">
        <f>CONCATENATE(Speciality[[#This Row],[тех1]],"_",Speciality[[#This Row],[Код]])</f>
        <v>Профессиональное обучение_90_15693</v>
      </c>
      <c r="T3959" t="s">
        <v>7438</v>
      </c>
    </row>
    <row r="3960" spans="15:20" x14ac:dyDescent="0.2">
      <c r="O3960" t="s">
        <v>170</v>
      </c>
      <c r="P3960">
        <v>90</v>
      </c>
      <c r="Q3960" t="str">
        <f>CONCATENATE(Speciality[[#This Row],[Программа]],"_",Speciality[[#This Row],[Процент]])</f>
        <v>Профессиональное обучение_90</v>
      </c>
      <c r="R3960" s="66" t="s">
        <v>7439</v>
      </c>
      <c r="S3960" t="str">
        <f>CONCATENATE(Speciality[[#This Row],[тех1]],"_",Speciality[[#This Row],[Код]])</f>
        <v>Профессиональное обучение_90_15695</v>
      </c>
      <c r="T3960" t="s">
        <v>7440</v>
      </c>
    </row>
    <row r="3961" spans="15:20" x14ac:dyDescent="0.2">
      <c r="O3961" t="s">
        <v>170</v>
      </c>
      <c r="P3961">
        <v>90</v>
      </c>
      <c r="Q3961" t="str">
        <f>CONCATENATE(Speciality[[#This Row],[Программа]],"_",Speciality[[#This Row],[Процент]])</f>
        <v>Профессиональное обучение_90</v>
      </c>
      <c r="R3961" s="66" t="s">
        <v>7441</v>
      </c>
      <c r="S3961" t="str">
        <f>CONCATENATE(Speciality[[#This Row],[тех1]],"_",Speciality[[#This Row],[Код]])</f>
        <v>Профессиональное обучение_90_15697</v>
      </c>
      <c r="T3961" t="s">
        <v>7442</v>
      </c>
    </row>
    <row r="3962" spans="15:20" x14ac:dyDescent="0.2">
      <c r="O3962" t="s">
        <v>170</v>
      </c>
      <c r="P3962">
        <v>90</v>
      </c>
      <c r="Q3962" t="str">
        <f>CONCATENATE(Speciality[[#This Row],[Программа]],"_",Speciality[[#This Row],[Процент]])</f>
        <v>Профессиональное обучение_90</v>
      </c>
      <c r="R3962" s="66" t="s">
        <v>7443</v>
      </c>
      <c r="S3962" t="str">
        <f>CONCATENATE(Speciality[[#This Row],[тех1]],"_",Speciality[[#This Row],[Код]])</f>
        <v>Профессиональное обучение_90_15699</v>
      </c>
      <c r="T3962" t="s">
        <v>2501</v>
      </c>
    </row>
    <row r="3963" spans="15:20" x14ac:dyDescent="0.2">
      <c r="O3963" t="s">
        <v>170</v>
      </c>
      <c r="P3963">
        <v>90</v>
      </c>
      <c r="Q3963" t="str">
        <f>CONCATENATE(Speciality[[#This Row],[Программа]],"_",Speciality[[#This Row],[Процент]])</f>
        <v>Профессиональное обучение_90</v>
      </c>
      <c r="R3963" s="66" t="s">
        <v>7444</v>
      </c>
      <c r="S3963" t="str">
        <f>CONCATENATE(Speciality[[#This Row],[тех1]],"_",Speciality[[#This Row],[Код]])</f>
        <v>Профессиональное обучение_90_15701</v>
      </c>
      <c r="T3963" t="s">
        <v>7445</v>
      </c>
    </row>
    <row r="3964" spans="15:20" x14ac:dyDescent="0.2">
      <c r="O3964" t="s">
        <v>170</v>
      </c>
      <c r="P3964">
        <v>90</v>
      </c>
      <c r="Q3964" t="str">
        <f>CONCATENATE(Speciality[[#This Row],[Программа]],"_",Speciality[[#This Row],[Процент]])</f>
        <v>Профессиональное обучение_90</v>
      </c>
      <c r="R3964" s="66" t="s">
        <v>7446</v>
      </c>
      <c r="S3964" t="str">
        <f>CONCATENATE(Speciality[[#This Row],[тех1]],"_",Speciality[[#This Row],[Код]])</f>
        <v>Профессиональное обучение_90_15703</v>
      </c>
      <c r="T3964" t="s">
        <v>7447</v>
      </c>
    </row>
    <row r="3965" spans="15:20" x14ac:dyDescent="0.2">
      <c r="O3965" t="s">
        <v>170</v>
      </c>
      <c r="P3965">
        <v>90</v>
      </c>
      <c r="Q3965" t="str">
        <f>CONCATENATE(Speciality[[#This Row],[Программа]],"_",Speciality[[#This Row],[Процент]])</f>
        <v>Профессиональное обучение_90</v>
      </c>
      <c r="R3965" s="66" t="s">
        <v>7448</v>
      </c>
      <c r="S3965" t="str">
        <f>CONCATENATE(Speciality[[#This Row],[тех1]],"_",Speciality[[#This Row],[Код]])</f>
        <v>Профессиональное обучение_90_15705</v>
      </c>
      <c r="T3965" t="s">
        <v>7449</v>
      </c>
    </row>
    <row r="3966" spans="15:20" x14ac:dyDescent="0.2">
      <c r="O3966" t="s">
        <v>170</v>
      </c>
      <c r="P3966">
        <v>90</v>
      </c>
      <c r="Q3966" t="str">
        <f>CONCATENATE(Speciality[[#This Row],[Программа]],"_",Speciality[[#This Row],[Процент]])</f>
        <v>Профессиональное обучение_90</v>
      </c>
      <c r="R3966" s="66" t="s">
        <v>7450</v>
      </c>
      <c r="S3966" t="str">
        <f>CONCATENATE(Speciality[[#This Row],[тех1]],"_",Speciality[[#This Row],[Код]])</f>
        <v>Профессиональное обучение_90_15707</v>
      </c>
      <c r="T3966" t="s">
        <v>7451</v>
      </c>
    </row>
    <row r="3967" spans="15:20" x14ac:dyDescent="0.2">
      <c r="O3967" t="s">
        <v>170</v>
      </c>
      <c r="P3967">
        <v>90</v>
      </c>
      <c r="Q3967" t="str">
        <f>CONCATENATE(Speciality[[#This Row],[Программа]],"_",Speciality[[#This Row],[Процент]])</f>
        <v>Профессиональное обучение_90</v>
      </c>
      <c r="R3967" s="66" t="s">
        <v>7452</v>
      </c>
      <c r="S3967" t="str">
        <f>CONCATENATE(Speciality[[#This Row],[тех1]],"_",Speciality[[#This Row],[Код]])</f>
        <v>Профессиональное обучение_90_15709</v>
      </c>
      <c r="T3967" t="s">
        <v>7453</v>
      </c>
    </row>
    <row r="3968" spans="15:20" x14ac:dyDescent="0.2">
      <c r="O3968" t="s">
        <v>170</v>
      </c>
      <c r="P3968">
        <v>90</v>
      </c>
      <c r="Q3968" t="str">
        <f>CONCATENATE(Speciality[[#This Row],[Программа]],"_",Speciality[[#This Row],[Процент]])</f>
        <v>Профессиональное обучение_90</v>
      </c>
      <c r="R3968" s="66" t="s">
        <v>7454</v>
      </c>
      <c r="S3968" t="str">
        <f>CONCATENATE(Speciality[[#This Row],[тех1]],"_",Speciality[[#This Row],[Код]])</f>
        <v>Профессиональное обучение_90_15711</v>
      </c>
      <c r="T3968" t="s">
        <v>2502</v>
      </c>
    </row>
    <row r="3969" spans="15:20" x14ac:dyDescent="0.2">
      <c r="O3969" t="s">
        <v>170</v>
      </c>
      <c r="P3969">
        <v>90</v>
      </c>
      <c r="Q3969" t="str">
        <f>CONCATENATE(Speciality[[#This Row],[Программа]],"_",Speciality[[#This Row],[Процент]])</f>
        <v>Профессиональное обучение_90</v>
      </c>
      <c r="R3969" s="66" t="s">
        <v>7455</v>
      </c>
      <c r="S3969" t="str">
        <f>CONCATENATE(Speciality[[#This Row],[тех1]],"_",Speciality[[#This Row],[Код]])</f>
        <v>Профессиональное обучение_90_15713</v>
      </c>
      <c r="T3969" t="s">
        <v>7456</v>
      </c>
    </row>
    <row r="3970" spans="15:20" x14ac:dyDescent="0.2">
      <c r="O3970" t="s">
        <v>170</v>
      </c>
      <c r="P3970">
        <v>90</v>
      </c>
      <c r="Q3970" t="str">
        <f>CONCATENATE(Speciality[[#This Row],[Программа]],"_",Speciality[[#This Row],[Процент]])</f>
        <v>Профессиональное обучение_90</v>
      </c>
      <c r="R3970" s="66" t="s">
        <v>7457</v>
      </c>
      <c r="S3970" t="str">
        <f>CONCATENATE(Speciality[[#This Row],[тех1]],"_",Speciality[[#This Row],[Код]])</f>
        <v>Профессиональное обучение_90_15715</v>
      </c>
      <c r="T3970" t="s">
        <v>2503</v>
      </c>
    </row>
    <row r="3971" spans="15:20" x14ac:dyDescent="0.2">
      <c r="O3971" t="s">
        <v>170</v>
      </c>
      <c r="P3971">
        <v>90</v>
      </c>
      <c r="Q3971" t="str">
        <f>CONCATENATE(Speciality[[#This Row],[Программа]],"_",Speciality[[#This Row],[Процент]])</f>
        <v>Профессиональное обучение_90</v>
      </c>
      <c r="R3971" s="66" t="s">
        <v>7458</v>
      </c>
      <c r="S3971" t="str">
        <f>CONCATENATE(Speciality[[#This Row],[тех1]],"_",Speciality[[#This Row],[Код]])</f>
        <v>Профессиональное обучение_90_15719</v>
      </c>
      <c r="T3971" t="s">
        <v>7459</v>
      </c>
    </row>
    <row r="3972" spans="15:20" x14ac:dyDescent="0.2">
      <c r="O3972" t="s">
        <v>170</v>
      </c>
      <c r="P3972">
        <v>90</v>
      </c>
      <c r="Q3972" t="str">
        <f>CONCATENATE(Speciality[[#This Row],[Программа]],"_",Speciality[[#This Row],[Процент]])</f>
        <v>Профессиональное обучение_90</v>
      </c>
      <c r="R3972" s="66" t="s">
        <v>7460</v>
      </c>
      <c r="S3972" t="str">
        <f>CONCATENATE(Speciality[[#This Row],[тех1]],"_",Speciality[[#This Row],[Код]])</f>
        <v>Профессиональное обучение_90_15722</v>
      </c>
      <c r="T3972" t="s">
        <v>7461</v>
      </c>
    </row>
    <row r="3973" spans="15:20" x14ac:dyDescent="0.2">
      <c r="O3973" t="s">
        <v>170</v>
      </c>
      <c r="P3973">
        <v>90</v>
      </c>
      <c r="Q3973" t="str">
        <f>CONCATENATE(Speciality[[#This Row],[Программа]],"_",Speciality[[#This Row],[Процент]])</f>
        <v>Профессиональное обучение_90</v>
      </c>
      <c r="R3973" s="66" t="s">
        <v>7462</v>
      </c>
      <c r="S3973" t="str">
        <f>CONCATENATE(Speciality[[#This Row],[тех1]],"_",Speciality[[#This Row],[Код]])</f>
        <v>Профессиональное обучение_90_15724</v>
      </c>
      <c r="T3973" t="s">
        <v>7463</v>
      </c>
    </row>
    <row r="3974" spans="15:20" x14ac:dyDescent="0.2">
      <c r="O3974" t="s">
        <v>170</v>
      </c>
      <c r="P3974">
        <v>90</v>
      </c>
      <c r="Q3974" t="str">
        <f>CONCATENATE(Speciality[[#This Row],[Программа]],"_",Speciality[[#This Row],[Процент]])</f>
        <v>Профессиональное обучение_90</v>
      </c>
      <c r="R3974" s="66" t="s">
        <v>7464</v>
      </c>
      <c r="S3974" t="str">
        <f>CONCATENATE(Speciality[[#This Row],[тех1]],"_",Speciality[[#This Row],[Код]])</f>
        <v>Профессиональное обучение_90_15726</v>
      </c>
      <c r="T3974" t="s">
        <v>7465</v>
      </c>
    </row>
    <row r="3975" spans="15:20" x14ac:dyDescent="0.2">
      <c r="O3975" t="s">
        <v>170</v>
      </c>
      <c r="P3975">
        <v>90</v>
      </c>
      <c r="Q3975" t="str">
        <f>CONCATENATE(Speciality[[#This Row],[Программа]],"_",Speciality[[#This Row],[Процент]])</f>
        <v>Профессиональное обучение_90</v>
      </c>
      <c r="R3975" s="66" t="s">
        <v>7466</v>
      </c>
      <c r="S3975" t="str">
        <f>CONCATENATE(Speciality[[#This Row],[тех1]],"_",Speciality[[#This Row],[Код]])</f>
        <v>Профессиональное обучение_90_15728</v>
      </c>
      <c r="T3975" t="s">
        <v>7467</v>
      </c>
    </row>
    <row r="3976" spans="15:20" x14ac:dyDescent="0.2">
      <c r="O3976" t="s">
        <v>170</v>
      </c>
      <c r="P3976">
        <v>90</v>
      </c>
      <c r="Q3976" t="str">
        <f>CONCATENATE(Speciality[[#This Row],[Программа]],"_",Speciality[[#This Row],[Процент]])</f>
        <v>Профессиональное обучение_90</v>
      </c>
      <c r="R3976" s="66" t="s">
        <v>7468</v>
      </c>
      <c r="S3976" t="str">
        <f>CONCATENATE(Speciality[[#This Row],[тех1]],"_",Speciality[[#This Row],[Код]])</f>
        <v>Профессиональное обучение_90_15730</v>
      </c>
      <c r="T3976" t="s">
        <v>7469</v>
      </c>
    </row>
    <row r="3977" spans="15:20" x14ac:dyDescent="0.2">
      <c r="O3977" t="s">
        <v>170</v>
      </c>
      <c r="P3977">
        <v>90</v>
      </c>
      <c r="Q3977" t="str">
        <f>CONCATENATE(Speciality[[#This Row],[Программа]],"_",Speciality[[#This Row],[Процент]])</f>
        <v>Профессиональное обучение_90</v>
      </c>
      <c r="R3977" s="66" t="s">
        <v>7470</v>
      </c>
      <c r="S3977" t="str">
        <f>CONCATENATE(Speciality[[#This Row],[тех1]],"_",Speciality[[#This Row],[Код]])</f>
        <v>Профессиональное обучение_90_15734</v>
      </c>
      <c r="T3977" t="s">
        <v>7471</v>
      </c>
    </row>
    <row r="3978" spans="15:20" x14ac:dyDescent="0.2">
      <c r="O3978" t="s">
        <v>170</v>
      </c>
      <c r="P3978">
        <v>90</v>
      </c>
      <c r="Q3978" t="str">
        <f>CONCATENATE(Speciality[[#This Row],[Программа]],"_",Speciality[[#This Row],[Процент]])</f>
        <v>Профессиональное обучение_90</v>
      </c>
      <c r="R3978" s="66" t="s">
        <v>7472</v>
      </c>
      <c r="S3978" t="str">
        <f>CONCATENATE(Speciality[[#This Row],[тех1]],"_",Speciality[[#This Row],[Код]])</f>
        <v>Профессиональное обучение_90_15736</v>
      </c>
      <c r="T3978" t="s">
        <v>7473</v>
      </c>
    </row>
    <row r="3979" spans="15:20" x14ac:dyDescent="0.2">
      <c r="O3979" t="s">
        <v>170</v>
      </c>
      <c r="P3979">
        <v>90</v>
      </c>
      <c r="Q3979" t="str">
        <f>CONCATENATE(Speciality[[#This Row],[Программа]],"_",Speciality[[#This Row],[Процент]])</f>
        <v>Профессиональное обучение_90</v>
      </c>
      <c r="R3979" s="66" t="s">
        <v>7474</v>
      </c>
      <c r="S3979" t="str">
        <f>CONCATENATE(Speciality[[#This Row],[тех1]],"_",Speciality[[#This Row],[Код]])</f>
        <v>Профессиональное обучение_90_15738</v>
      </c>
      <c r="T3979" t="s">
        <v>7475</v>
      </c>
    </row>
    <row r="3980" spans="15:20" x14ac:dyDescent="0.2">
      <c r="O3980" t="s">
        <v>170</v>
      </c>
      <c r="P3980">
        <v>90</v>
      </c>
      <c r="Q3980" t="str">
        <f>CONCATENATE(Speciality[[#This Row],[Программа]],"_",Speciality[[#This Row],[Процент]])</f>
        <v>Профессиональное обучение_90</v>
      </c>
      <c r="R3980" s="66" t="s">
        <v>7476</v>
      </c>
      <c r="S3980" t="str">
        <f>CONCATENATE(Speciality[[#This Row],[тех1]],"_",Speciality[[#This Row],[Код]])</f>
        <v>Профессиональное обучение_90_15740</v>
      </c>
      <c r="T3980" t="s">
        <v>7477</v>
      </c>
    </row>
    <row r="3981" spans="15:20" x14ac:dyDescent="0.2">
      <c r="O3981" t="s">
        <v>170</v>
      </c>
      <c r="P3981">
        <v>90</v>
      </c>
      <c r="Q3981" t="str">
        <f>CONCATENATE(Speciality[[#This Row],[Программа]],"_",Speciality[[#This Row],[Процент]])</f>
        <v>Профессиональное обучение_90</v>
      </c>
      <c r="R3981" s="66" t="s">
        <v>7478</v>
      </c>
      <c r="S3981" t="str">
        <f>CONCATENATE(Speciality[[#This Row],[тех1]],"_",Speciality[[#This Row],[Код]])</f>
        <v>Профессиональное обучение_90_15742</v>
      </c>
      <c r="T3981" t="s">
        <v>7479</v>
      </c>
    </row>
    <row r="3982" spans="15:20" x14ac:dyDescent="0.2">
      <c r="O3982" t="s">
        <v>170</v>
      </c>
      <c r="P3982">
        <v>90</v>
      </c>
      <c r="Q3982" t="str">
        <f>CONCATENATE(Speciality[[#This Row],[Программа]],"_",Speciality[[#This Row],[Процент]])</f>
        <v>Профессиональное обучение_90</v>
      </c>
      <c r="R3982" s="66" t="s">
        <v>7480</v>
      </c>
      <c r="S3982" t="str">
        <f>CONCATENATE(Speciality[[#This Row],[тех1]],"_",Speciality[[#This Row],[Код]])</f>
        <v>Профессиональное обучение_90_15744</v>
      </c>
      <c r="T3982" t="s">
        <v>7481</v>
      </c>
    </row>
    <row r="3983" spans="15:20" x14ac:dyDescent="0.2">
      <c r="O3983" t="s">
        <v>170</v>
      </c>
      <c r="P3983">
        <v>90</v>
      </c>
      <c r="Q3983" t="str">
        <f>CONCATENATE(Speciality[[#This Row],[Программа]],"_",Speciality[[#This Row],[Процент]])</f>
        <v>Профессиональное обучение_90</v>
      </c>
      <c r="R3983" s="66" t="s">
        <v>7482</v>
      </c>
      <c r="S3983" t="str">
        <f>CONCATENATE(Speciality[[#This Row],[тех1]],"_",Speciality[[#This Row],[Код]])</f>
        <v>Профессиональное обучение_90_15746</v>
      </c>
      <c r="T3983" t="s">
        <v>7483</v>
      </c>
    </row>
    <row r="3984" spans="15:20" x14ac:dyDescent="0.2">
      <c r="O3984" t="s">
        <v>170</v>
      </c>
      <c r="P3984">
        <v>90</v>
      </c>
      <c r="Q3984" t="str">
        <f>CONCATENATE(Speciality[[#This Row],[Программа]],"_",Speciality[[#This Row],[Процент]])</f>
        <v>Профессиональное обучение_90</v>
      </c>
      <c r="R3984" s="66" t="s">
        <v>7484</v>
      </c>
      <c r="S3984" t="str">
        <f>CONCATENATE(Speciality[[#This Row],[тех1]],"_",Speciality[[#This Row],[Код]])</f>
        <v>Профессиональное обучение_90_15748</v>
      </c>
      <c r="T3984" t="s">
        <v>7485</v>
      </c>
    </row>
    <row r="3985" spans="15:20" x14ac:dyDescent="0.2">
      <c r="O3985" t="s">
        <v>170</v>
      </c>
      <c r="P3985">
        <v>90</v>
      </c>
      <c r="Q3985" t="str">
        <f>CONCATENATE(Speciality[[#This Row],[Программа]],"_",Speciality[[#This Row],[Процент]])</f>
        <v>Профессиональное обучение_90</v>
      </c>
      <c r="R3985" s="66" t="s">
        <v>7486</v>
      </c>
      <c r="S3985" t="str">
        <f>CONCATENATE(Speciality[[#This Row],[тех1]],"_",Speciality[[#This Row],[Код]])</f>
        <v>Профессиональное обучение_90_15750</v>
      </c>
      <c r="T3985" t="s">
        <v>7487</v>
      </c>
    </row>
    <row r="3986" spans="15:20" x14ac:dyDescent="0.2">
      <c r="O3986" t="s">
        <v>170</v>
      </c>
      <c r="P3986">
        <v>90</v>
      </c>
      <c r="Q3986" t="str">
        <f>CONCATENATE(Speciality[[#This Row],[Программа]],"_",Speciality[[#This Row],[Процент]])</f>
        <v>Профессиональное обучение_90</v>
      </c>
      <c r="R3986" s="66" t="s">
        <v>7488</v>
      </c>
      <c r="S3986" t="str">
        <f>CONCATENATE(Speciality[[#This Row],[тех1]],"_",Speciality[[#This Row],[Код]])</f>
        <v>Профессиональное обучение_90_15752</v>
      </c>
      <c r="T3986" t="s">
        <v>7489</v>
      </c>
    </row>
    <row r="3987" spans="15:20" x14ac:dyDescent="0.2">
      <c r="O3987" t="s">
        <v>170</v>
      </c>
      <c r="P3987">
        <v>90</v>
      </c>
      <c r="Q3987" t="str">
        <f>CONCATENATE(Speciality[[#This Row],[Программа]],"_",Speciality[[#This Row],[Процент]])</f>
        <v>Профессиональное обучение_90</v>
      </c>
      <c r="R3987" s="66" t="s">
        <v>7490</v>
      </c>
      <c r="S3987" t="str">
        <f>CONCATENATE(Speciality[[#This Row],[тех1]],"_",Speciality[[#This Row],[Код]])</f>
        <v>Профессиональное обучение_90_15754</v>
      </c>
      <c r="T3987" t="s">
        <v>7491</v>
      </c>
    </row>
    <row r="3988" spans="15:20" x14ac:dyDescent="0.2">
      <c r="O3988" t="s">
        <v>170</v>
      </c>
      <c r="P3988">
        <v>90</v>
      </c>
      <c r="Q3988" t="str">
        <f>CONCATENATE(Speciality[[#This Row],[Программа]],"_",Speciality[[#This Row],[Процент]])</f>
        <v>Профессиональное обучение_90</v>
      </c>
      <c r="R3988" s="66" t="s">
        <v>7492</v>
      </c>
      <c r="S3988" t="str">
        <f>CONCATENATE(Speciality[[#This Row],[тех1]],"_",Speciality[[#This Row],[Код]])</f>
        <v>Профессиональное обучение_90_15756</v>
      </c>
      <c r="T3988" t="s">
        <v>7493</v>
      </c>
    </row>
    <row r="3989" spans="15:20" x14ac:dyDescent="0.2">
      <c r="O3989" t="s">
        <v>170</v>
      </c>
      <c r="P3989">
        <v>90</v>
      </c>
      <c r="Q3989" t="str">
        <f>CONCATENATE(Speciality[[#This Row],[Программа]],"_",Speciality[[#This Row],[Процент]])</f>
        <v>Профессиональное обучение_90</v>
      </c>
      <c r="R3989" s="66" t="s">
        <v>7494</v>
      </c>
      <c r="S3989" t="str">
        <f>CONCATENATE(Speciality[[#This Row],[тех1]],"_",Speciality[[#This Row],[Код]])</f>
        <v>Профессиональное обучение_90_15758</v>
      </c>
      <c r="T3989" t="s">
        <v>7495</v>
      </c>
    </row>
    <row r="3990" spans="15:20" x14ac:dyDescent="0.2">
      <c r="O3990" t="s">
        <v>170</v>
      </c>
      <c r="P3990">
        <v>90</v>
      </c>
      <c r="Q3990" t="str">
        <f>CONCATENATE(Speciality[[#This Row],[Программа]],"_",Speciality[[#This Row],[Процент]])</f>
        <v>Профессиональное обучение_90</v>
      </c>
      <c r="R3990" s="66" t="s">
        <v>7496</v>
      </c>
      <c r="S3990" t="str">
        <f>CONCATENATE(Speciality[[#This Row],[тех1]],"_",Speciality[[#This Row],[Код]])</f>
        <v>Профессиональное обучение_90_15759</v>
      </c>
      <c r="T3990" t="s">
        <v>7497</v>
      </c>
    </row>
    <row r="3991" spans="15:20" x14ac:dyDescent="0.2">
      <c r="O3991" t="s">
        <v>170</v>
      </c>
      <c r="P3991">
        <v>90</v>
      </c>
      <c r="Q3991" t="str">
        <f>CONCATENATE(Speciality[[#This Row],[Программа]],"_",Speciality[[#This Row],[Процент]])</f>
        <v>Профессиональное обучение_90</v>
      </c>
      <c r="R3991" s="66" t="s">
        <v>7498</v>
      </c>
      <c r="S3991" t="str">
        <f>CONCATENATE(Speciality[[#This Row],[тех1]],"_",Speciality[[#This Row],[Код]])</f>
        <v>Профессиональное обучение_90_15760</v>
      </c>
      <c r="T3991" t="s">
        <v>7499</v>
      </c>
    </row>
    <row r="3992" spans="15:20" x14ac:dyDescent="0.2">
      <c r="O3992" t="s">
        <v>170</v>
      </c>
      <c r="P3992">
        <v>90</v>
      </c>
      <c r="Q3992" t="str">
        <f>CONCATENATE(Speciality[[#This Row],[Программа]],"_",Speciality[[#This Row],[Процент]])</f>
        <v>Профессиональное обучение_90</v>
      </c>
      <c r="R3992" s="66" t="s">
        <v>7500</v>
      </c>
      <c r="S3992" t="str">
        <f>CONCATENATE(Speciality[[#This Row],[тех1]],"_",Speciality[[#This Row],[Код]])</f>
        <v>Профессиональное обучение_90_15764</v>
      </c>
      <c r="T3992" t="s">
        <v>7501</v>
      </c>
    </row>
    <row r="3993" spans="15:20" x14ac:dyDescent="0.2">
      <c r="O3993" t="s">
        <v>170</v>
      </c>
      <c r="P3993">
        <v>90</v>
      </c>
      <c r="Q3993" t="str">
        <f>CONCATENATE(Speciality[[#This Row],[Программа]],"_",Speciality[[#This Row],[Процент]])</f>
        <v>Профессиональное обучение_90</v>
      </c>
      <c r="R3993" s="66" t="s">
        <v>7502</v>
      </c>
      <c r="S3993" t="str">
        <f>CONCATENATE(Speciality[[#This Row],[тех1]],"_",Speciality[[#This Row],[Код]])</f>
        <v>Профессиональное обучение_90_15766</v>
      </c>
      <c r="T3993" t="s">
        <v>2504</v>
      </c>
    </row>
    <row r="3994" spans="15:20" x14ac:dyDescent="0.2">
      <c r="O3994" t="s">
        <v>170</v>
      </c>
      <c r="P3994">
        <v>90</v>
      </c>
      <c r="Q3994" t="str">
        <f>CONCATENATE(Speciality[[#This Row],[Программа]],"_",Speciality[[#This Row],[Процент]])</f>
        <v>Профессиональное обучение_90</v>
      </c>
      <c r="R3994" s="66" t="s">
        <v>7503</v>
      </c>
      <c r="S3994" t="str">
        <f>CONCATENATE(Speciality[[#This Row],[тех1]],"_",Speciality[[#This Row],[Код]])</f>
        <v>Профессиональное обучение_90_15768</v>
      </c>
      <c r="T3994" t="s">
        <v>7504</v>
      </c>
    </row>
    <row r="3995" spans="15:20" x14ac:dyDescent="0.2">
      <c r="O3995" t="s">
        <v>170</v>
      </c>
      <c r="P3995">
        <v>90</v>
      </c>
      <c r="Q3995" t="str">
        <f>CONCATENATE(Speciality[[#This Row],[Программа]],"_",Speciality[[#This Row],[Процент]])</f>
        <v>Профессиональное обучение_90</v>
      </c>
      <c r="R3995" s="66" t="s">
        <v>7505</v>
      </c>
      <c r="S3995" t="str">
        <f>CONCATENATE(Speciality[[#This Row],[тех1]],"_",Speciality[[#This Row],[Код]])</f>
        <v>Профессиональное обучение_90_15770</v>
      </c>
      <c r="T3995" t="s">
        <v>2505</v>
      </c>
    </row>
    <row r="3996" spans="15:20" x14ac:dyDescent="0.2">
      <c r="O3996" t="s">
        <v>170</v>
      </c>
      <c r="P3996">
        <v>90</v>
      </c>
      <c r="Q3996" t="str">
        <f>CONCATENATE(Speciality[[#This Row],[Программа]],"_",Speciality[[#This Row],[Процент]])</f>
        <v>Профессиональное обучение_90</v>
      </c>
      <c r="R3996" s="66" t="s">
        <v>7506</v>
      </c>
      <c r="S3996" t="str">
        <f>CONCATENATE(Speciality[[#This Row],[тех1]],"_",Speciality[[#This Row],[Код]])</f>
        <v>Профессиональное обучение_90_15772</v>
      </c>
      <c r="T3996" t="s">
        <v>7507</v>
      </c>
    </row>
    <row r="3997" spans="15:20" x14ac:dyDescent="0.2">
      <c r="O3997" t="s">
        <v>170</v>
      </c>
      <c r="P3997">
        <v>90</v>
      </c>
      <c r="Q3997" t="str">
        <f>CONCATENATE(Speciality[[#This Row],[Программа]],"_",Speciality[[#This Row],[Процент]])</f>
        <v>Профессиональное обучение_90</v>
      </c>
      <c r="R3997" s="66" t="s">
        <v>7508</v>
      </c>
      <c r="S3997" t="str">
        <f>CONCATENATE(Speciality[[#This Row],[тех1]],"_",Speciality[[#This Row],[Код]])</f>
        <v>Профессиональное обучение_90_15774</v>
      </c>
      <c r="T3997" t="s">
        <v>7509</v>
      </c>
    </row>
    <row r="3998" spans="15:20" x14ac:dyDescent="0.2">
      <c r="O3998" t="s">
        <v>170</v>
      </c>
      <c r="P3998">
        <v>90</v>
      </c>
      <c r="Q3998" t="str">
        <f>CONCATENATE(Speciality[[#This Row],[Программа]],"_",Speciality[[#This Row],[Процент]])</f>
        <v>Профессиональное обучение_90</v>
      </c>
      <c r="R3998" s="66" t="s">
        <v>7510</v>
      </c>
      <c r="S3998" t="str">
        <f>CONCATENATE(Speciality[[#This Row],[тех1]],"_",Speciality[[#This Row],[Код]])</f>
        <v>Профессиональное обучение_90_15776</v>
      </c>
      <c r="T3998" t="s">
        <v>7511</v>
      </c>
    </row>
    <row r="3999" spans="15:20" x14ac:dyDescent="0.2">
      <c r="O3999" t="s">
        <v>170</v>
      </c>
      <c r="P3999">
        <v>90</v>
      </c>
      <c r="Q3999" t="str">
        <f>CONCATENATE(Speciality[[#This Row],[Программа]],"_",Speciality[[#This Row],[Процент]])</f>
        <v>Профессиональное обучение_90</v>
      </c>
      <c r="R3999" s="66" t="s">
        <v>7512</v>
      </c>
      <c r="S3999" t="str">
        <f>CONCATENATE(Speciality[[#This Row],[тех1]],"_",Speciality[[#This Row],[Код]])</f>
        <v>Профессиональное обучение_90_15778</v>
      </c>
      <c r="T3999" t="s">
        <v>7513</v>
      </c>
    </row>
    <row r="4000" spans="15:20" x14ac:dyDescent="0.2">
      <c r="O4000" t="s">
        <v>170</v>
      </c>
      <c r="P4000">
        <v>90</v>
      </c>
      <c r="Q4000" t="str">
        <f>CONCATENATE(Speciality[[#This Row],[Программа]],"_",Speciality[[#This Row],[Процент]])</f>
        <v>Профессиональное обучение_90</v>
      </c>
      <c r="R4000" s="66" t="s">
        <v>7514</v>
      </c>
      <c r="S4000" t="str">
        <f>CONCATENATE(Speciality[[#This Row],[тех1]],"_",Speciality[[#This Row],[Код]])</f>
        <v>Профессиональное обучение_90_15780</v>
      </c>
      <c r="T4000" t="s">
        <v>7515</v>
      </c>
    </row>
    <row r="4001" spans="15:20" x14ac:dyDescent="0.2">
      <c r="O4001" t="s">
        <v>170</v>
      </c>
      <c r="P4001">
        <v>90</v>
      </c>
      <c r="Q4001" t="str">
        <f>CONCATENATE(Speciality[[#This Row],[Программа]],"_",Speciality[[#This Row],[Процент]])</f>
        <v>Профессиональное обучение_90</v>
      </c>
      <c r="R4001" s="66" t="s">
        <v>7516</v>
      </c>
      <c r="S4001" t="str">
        <f>CONCATENATE(Speciality[[#This Row],[тех1]],"_",Speciality[[#This Row],[Код]])</f>
        <v>Профессиональное обучение_90_15782</v>
      </c>
      <c r="T4001" t="s">
        <v>7517</v>
      </c>
    </row>
    <row r="4002" spans="15:20" x14ac:dyDescent="0.2">
      <c r="O4002" t="s">
        <v>170</v>
      </c>
      <c r="P4002">
        <v>90</v>
      </c>
      <c r="Q4002" t="str">
        <f>CONCATENATE(Speciality[[#This Row],[Программа]],"_",Speciality[[#This Row],[Процент]])</f>
        <v>Профессиональное обучение_90</v>
      </c>
      <c r="R4002" s="66" t="s">
        <v>7518</v>
      </c>
      <c r="S4002" t="str">
        <f>CONCATENATE(Speciality[[#This Row],[тех1]],"_",Speciality[[#This Row],[Код]])</f>
        <v>Профессиональное обучение_90_15784</v>
      </c>
      <c r="T4002" t="s">
        <v>7519</v>
      </c>
    </row>
    <row r="4003" spans="15:20" x14ac:dyDescent="0.2">
      <c r="O4003" t="s">
        <v>170</v>
      </c>
      <c r="P4003">
        <v>90</v>
      </c>
      <c r="Q4003" t="str">
        <f>CONCATENATE(Speciality[[#This Row],[Программа]],"_",Speciality[[#This Row],[Процент]])</f>
        <v>Профессиональное обучение_90</v>
      </c>
      <c r="R4003" s="66" t="s">
        <v>7520</v>
      </c>
      <c r="S4003" t="str">
        <f>CONCATENATE(Speciality[[#This Row],[тех1]],"_",Speciality[[#This Row],[Код]])</f>
        <v>Профессиональное обучение_90_15788</v>
      </c>
      <c r="T4003" t="s">
        <v>7521</v>
      </c>
    </row>
    <row r="4004" spans="15:20" x14ac:dyDescent="0.2">
      <c r="O4004" t="s">
        <v>170</v>
      </c>
      <c r="P4004">
        <v>90</v>
      </c>
      <c r="Q4004" t="str">
        <f>CONCATENATE(Speciality[[#This Row],[Программа]],"_",Speciality[[#This Row],[Процент]])</f>
        <v>Профессиональное обучение_90</v>
      </c>
      <c r="R4004" s="66" t="s">
        <v>7522</v>
      </c>
      <c r="S4004" t="str">
        <f>CONCATENATE(Speciality[[#This Row],[тех1]],"_",Speciality[[#This Row],[Код]])</f>
        <v>Профессиональное обучение_90_15794</v>
      </c>
      <c r="T4004" t="s">
        <v>7523</v>
      </c>
    </row>
    <row r="4005" spans="15:20" x14ac:dyDescent="0.2">
      <c r="O4005" t="s">
        <v>170</v>
      </c>
      <c r="P4005">
        <v>90</v>
      </c>
      <c r="Q4005" t="str">
        <f>CONCATENATE(Speciality[[#This Row],[Программа]],"_",Speciality[[#This Row],[Процент]])</f>
        <v>Профессиональное обучение_90</v>
      </c>
      <c r="R4005" s="66" t="s">
        <v>7524</v>
      </c>
      <c r="S4005" t="str">
        <f>CONCATENATE(Speciality[[#This Row],[тех1]],"_",Speciality[[#This Row],[Код]])</f>
        <v>Профессиональное обучение_90_15796</v>
      </c>
      <c r="T4005" t="s">
        <v>7525</v>
      </c>
    </row>
    <row r="4006" spans="15:20" x14ac:dyDescent="0.2">
      <c r="O4006" t="s">
        <v>170</v>
      </c>
      <c r="P4006">
        <v>90</v>
      </c>
      <c r="Q4006" t="str">
        <f>CONCATENATE(Speciality[[#This Row],[Программа]],"_",Speciality[[#This Row],[Процент]])</f>
        <v>Профессиональное обучение_90</v>
      </c>
      <c r="R4006" s="66" t="s">
        <v>7526</v>
      </c>
      <c r="S4006" t="str">
        <f>CONCATENATE(Speciality[[#This Row],[тех1]],"_",Speciality[[#This Row],[Код]])</f>
        <v>Профессиональное обучение_90_15798</v>
      </c>
      <c r="T4006" t="s">
        <v>7527</v>
      </c>
    </row>
    <row r="4007" spans="15:20" x14ac:dyDescent="0.2">
      <c r="O4007" t="s">
        <v>170</v>
      </c>
      <c r="P4007">
        <v>90</v>
      </c>
      <c r="Q4007" t="str">
        <f>CONCATENATE(Speciality[[#This Row],[Программа]],"_",Speciality[[#This Row],[Процент]])</f>
        <v>Профессиональное обучение_90</v>
      </c>
      <c r="R4007" s="66" t="s">
        <v>7528</v>
      </c>
      <c r="S4007" t="str">
        <f>CONCATENATE(Speciality[[#This Row],[тех1]],"_",Speciality[[#This Row],[Код]])</f>
        <v>Профессиональное обучение_90_15800</v>
      </c>
      <c r="T4007" t="s">
        <v>7529</v>
      </c>
    </row>
    <row r="4008" spans="15:20" x14ac:dyDescent="0.2">
      <c r="O4008" t="s">
        <v>170</v>
      </c>
      <c r="P4008">
        <v>90</v>
      </c>
      <c r="Q4008" t="str">
        <f>CONCATENATE(Speciality[[#This Row],[Программа]],"_",Speciality[[#This Row],[Процент]])</f>
        <v>Профессиональное обучение_90</v>
      </c>
      <c r="R4008" s="66" t="s">
        <v>7530</v>
      </c>
      <c r="S4008" t="str">
        <f>CONCATENATE(Speciality[[#This Row],[тех1]],"_",Speciality[[#This Row],[Код]])</f>
        <v>Профессиональное обучение_90_15802</v>
      </c>
      <c r="T4008" t="s">
        <v>7531</v>
      </c>
    </row>
    <row r="4009" spans="15:20" x14ac:dyDescent="0.2">
      <c r="O4009" t="s">
        <v>170</v>
      </c>
      <c r="P4009">
        <v>90</v>
      </c>
      <c r="Q4009" t="str">
        <f>CONCATENATE(Speciality[[#This Row],[Программа]],"_",Speciality[[#This Row],[Процент]])</f>
        <v>Профессиональное обучение_90</v>
      </c>
      <c r="R4009" s="66" t="s">
        <v>7532</v>
      </c>
      <c r="S4009" t="str">
        <f>CONCATENATE(Speciality[[#This Row],[тех1]],"_",Speciality[[#This Row],[Код]])</f>
        <v>Профессиональное обучение_90_15804</v>
      </c>
      <c r="T4009" t="s">
        <v>7533</v>
      </c>
    </row>
    <row r="4010" spans="15:20" x14ac:dyDescent="0.2">
      <c r="O4010" t="s">
        <v>170</v>
      </c>
      <c r="P4010">
        <v>90</v>
      </c>
      <c r="Q4010" t="str">
        <f>CONCATENATE(Speciality[[#This Row],[Программа]],"_",Speciality[[#This Row],[Процент]])</f>
        <v>Профессиональное обучение_90</v>
      </c>
      <c r="R4010" s="66" t="s">
        <v>7534</v>
      </c>
      <c r="S4010" t="str">
        <f>CONCATENATE(Speciality[[#This Row],[тех1]],"_",Speciality[[#This Row],[Код]])</f>
        <v>Профессиональное обучение_90_15806</v>
      </c>
      <c r="T4010" t="s">
        <v>7535</v>
      </c>
    </row>
    <row r="4011" spans="15:20" x14ac:dyDescent="0.2">
      <c r="O4011" t="s">
        <v>170</v>
      </c>
      <c r="P4011">
        <v>90</v>
      </c>
      <c r="Q4011" t="str">
        <f>CONCATENATE(Speciality[[#This Row],[Программа]],"_",Speciality[[#This Row],[Процент]])</f>
        <v>Профессиональное обучение_90</v>
      </c>
      <c r="R4011" s="66" t="s">
        <v>7536</v>
      </c>
      <c r="S4011" t="str">
        <f>CONCATENATE(Speciality[[#This Row],[тех1]],"_",Speciality[[#This Row],[Код]])</f>
        <v>Профессиональное обучение_90_15808</v>
      </c>
      <c r="T4011" t="s">
        <v>2506</v>
      </c>
    </row>
    <row r="4012" spans="15:20" x14ac:dyDescent="0.2">
      <c r="O4012" t="s">
        <v>170</v>
      </c>
      <c r="P4012">
        <v>90</v>
      </c>
      <c r="Q4012" t="str">
        <f>CONCATENATE(Speciality[[#This Row],[Программа]],"_",Speciality[[#This Row],[Процент]])</f>
        <v>Профессиональное обучение_90</v>
      </c>
      <c r="R4012" s="66" t="s">
        <v>7537</v>
      </c>
      <c r="S4012" t="str">
        <f>CONCATENATE(Speciality[[#This Row],[тех1]],"_",Speciality[[#This Row],[Код]])</f>
        <v>Профессиональное обучение_90_15810</v>
      </c>
      <c r="T4012" t="s">
        <v>7538</v>
      </c>
    </row>
    <row r="4013" spans="15:20" x14ac:dyDescent="0.2">
      <c r="O4013" t="s">
        <v>170</v>
      </c>
      <c r="P4013">
        <v>90</v>
      </c>
      <c r="Q4013" t="str">
        <f>CONCATENATE(Speciality[[#This Row],[Программа]],"_",Speciality[[#This Row],[Процент]])</f>
        <v>Профессиональное обучение_90</v>
      </c>
      <c r="R4013" s="66" t="s">
        <v>7539</v>
      </c>
      <c r="S4013" t="str">
        <f>CONCATENATE(Speciality[[#This Row],[тех1]],"_",Speciality[[#This Row],[Код]])</f>
        <v>Профессиональное обучение_90_15812</v>
      </c>
      <c r="T4013" t="s">
        <v>7540</v>
      </c>
    </row>
    <row r="4014" spans="15:20" x14ac:dyDescent="0.2">
      <c r="O4014" t="s">
        <v>170</v>
      </c>
      <c r="P4014">
        <v>90</v>
      </c>
      <c r="Q4014" t="str">
        <f>CONCATENATE(Speciality[[#This Row],[Программа]],"_",Speciality[[#This Row],[Процент]])</f>
        <v>Профессиональное обучение_90</v>
      </c>
      <c r="R4014" s="66" t="s">
        <v>7541</v>
      </c>
      <c r="S4014" t="str">
        <f>CONCATENATE(Speciality[[#This Row],[тех1]],"_",Speciality[[#This Row],[Код]])</f>
        <v>Профессиональное обучение_90_15814</v>
      </c>
      <c r="T4014" t="s">
        <v>7542</v>
      </c>
    </row>
    <row r="4015" spans="15:20" x14ac:dyDescent="0.2">
      <c r="O4015" t="s">
        <v>170</v>
      </c>
      <c r="P4015">
        <v>90</v>
      </c>
      <c r="Q4015" t="str">
        <f>CONCATENATE(Speciality[[#This Row],[Программа]],"_",Speciality[[#This Row],[Процент]])</f>
        <v>Профессиональное обучение_90</v>
      </c>
      <c r="R4015" s="66" t="s">
        <v>7543</v>
      </c>
      <c r="S4015" t="str">
        <f>CONCATENATE(Speciality[[#This Row],[тех1]],"_",Speciality[[#This Row],[Код]])</f>
        <v>Профессиональное обучение_90_15816</v>
      </c>
      <c r="T4015" t="s">
        <v>7544</v>
      </c>
    </row>
    <row r="4016" spans="15:20" x14ac:dyDescent="0.2">
      <c r="O4016" t="s">
        <v>170</v>
      </c>
      <c r="P4016">
        <v>90</v>
      </c>
      <c r="Q4016" t="str">
        <f>CONCATENATE(Speciality[[#This Row],[Программа]],"_",Speciality[[#This Row],[Процент]])</f>
        <v>Профессиональное обучение_90</v>
      </c>
      <c r="R4016" s="66" t="s">
        <v>7545</v>
      </c>
      <c r="S4016" t="str">
        <f>CONCATENATE(Speciality[[#This Row],[тех1]],"_",Speciality[[#This Row],[Код]])</f>
        <v>Профессиональное обучение_90_15818</v>
      </c>
      <c r="T4016" t="s">
        <v>7546</v>
      </c>
    </row>
    <row r="4017" spans="15:20" x14ac:dyDescent="0.2">
      <c r="O4017" t="s">
        <v>170</v>
      </c>
      <c r="P4017">
        <v>90</v>
      </c>
      <c r="Q4017" t="str">
        <f>CONCATENATE(Speciality[[#This Row],[Программа]],"_",Speciality[[#This Row],[Процент]])</f>
        <v>Профессиональное обучение_90</v>
      </c>
      <c r="R4017" s="66" t="s">
        <v>7547</v>
      </c>
      <c r="S4017" t="str">
        <f>CONCATENATE(Speciality[[#This Row],[тех1]],"_",Speciality[[#This Row],[Код]])</f>
        <v>Профессиональное обучение_90_15820</v>
      </c>
      <c r="T4017" t="s">
        <v>7548</v>
      </c>
    </row>
    <row r="4018" spans="15:20" x14ac:dyDescent="0.2">
      <c r="O4018" t="s">
        <v>170</v>
      </c>
      <c r="P4018">
        <v>90</v>
      </c>
      <c r="Q4018" t="str">
        <f>CONCATENATE(Speciality[[#This Row],[Программа]],"_",Speciality[[#This Row],[Процент]])</f>
        <v>Профессиональное обучение_90</v>
      </c>
      <c r="R4018" s="66" t="s">
        <v>7549</v>
      </c>
      <c r="S4018" t="str">
        <f>CONCATENATE(Speciality[[#This Row],[тех1]],"_",Speciality[[#This Row],[Код]])</f>
        <v>Профессиональное обучение_90_15822</v>
      </c>
      <c r="T4018" t="s">
        <v>7550</v>
      </c>
    </row>
    <row r="4019" spans="15:20" x14ac:dyDescent="0.2">
      <c r="O4019" t="s">
        <v>170</v>
      </c>
      <c r="P4019">
        <v>90</v>
      </c>
      <c r="Q4019" t="str">
        <f>CONCATENATE(Speciality[[#This Row],[Программа]],"_",Speciality[[#This Row],[Процент]])</f>
        <v>Профессиональное обучение_90</v>
      </c>
      <c r="R4019" s="66" t="s">
        <v>7551</v>
      </c>
      <c r="S4019" t="str">
        <f>CONCATENATE(Speciality[[#This Row],[тех1]],"_",Speciality[[#This Row],[Код]])</f>
        <v>Профессиональное обучение_90_15824</v>
      </c>
      <c r="T4019" t="s">
        <v>7552</v>
      </c>
    </row>
    <row r="4020" spans="15:20" x14ac:dyDescent="0.2">
      <c r="O4020" t="s">
        <v>170</v>
      </c>
      <c r="P4020">
        <v>90</v>
      </c>
      <c r="Q4020" t="str">
        <f>CONCATENATE(Speciality[[#This Row],[Программа]],"_",Speciality[[#This Row],[Процент]])</f>
        <v>Профессиональное обучение_90</v>
      </c>
      <c r="R4020" s="66" t="s">
        <v>7553</v>
      </c>
      <c r="S4020" t="str">
        <f>CONCATENATE(Speciality[[#This Row],[тех1]],"_",Speciality[[#This Row],[Код]])</f>
        <v>Профессиональное обучение_90_15826</v>
      </c>
      <c r="T4020" t="s">
        <v>7554</v>
      </c>
    </row>
    <row r="4021" spans="15:20" x14ac:dyDescent="0.2">
      <c r="O4021" t="s">
        <v>170</v>
      </c>
      <c r="P4021">
        <v>90</v>
      </c>
      <c r="Q4021" t="str">
        <f>CONCATENATE(Speciality[[#This Row],[Программа]],"_",Speciality[[#This Row],[Процент]])</f>
        <v>Профессиональное обучение_90</v>
      </c>
      <c r="R4021" s="66" t="s">
        <v>7555</v>
      </c>
      <c r="S4021" t="str">
        <f>CONCATENATE(Speciality[[#This Row],[тех1]],"_",Speciality[[#This Row],[Код]])</f>
        <v>Профессиональное обучение_90_15828</v>
      </c>
      <c r="T4021" t="s">
        <v>7556</v>
      </c>
    </row>
    <row r="4022" spans="15:20" x14ac:dyDescent="0.2">
      <c r="O4022" t="s">
        <v>170</v>
      </c>
      <c r="P4022">
        <v>90</v>
      </c>
      <c r="Q4022" t="str">
        <f>CONCATENATE(Speciality[[#This Row],[Программа]],"_",Speciality[[#This Row],[Процент]])</f>
        <v>Профессиональное обучение_90</v>
      </c>
      <c r="R4022" s="66" t="s">
        <v>7557</v>
      </c>
      <c r="S4022" t="str">
        <f>CONCATENATE(Speciality[[#This Row],[тех1]],"_",Speciality[[#This Row],[Код]])</f>
        <v>Профессиональное обучение_90_15830</v>
      </c>
      <c r="T4022" t="s">
        <v>2507</v>
      </c>
    </row>
    <row r="4023" spans="15:20" x14ac:dyDescent="0.2">
      <c r="O4023" t="s">
        <v>170</v>
      </c>
      <c r="P4023">
        <v>90</v>
      </c>
      <c r="Q4023" t="str">
        <f>CONCATENATE(Speciality[[#This Row],[Программа]],"_",Speciality[[#This Row],[Процент]])</f>
        <v>Профессиональное обучение_90</v>
      </c>
      <c r="R4023" s="66" t="s">
        <v>7558</v>
      </c>
      <c r="S4023" t="str">
        <f>CONCATENATE(Speciality[[#This Row],[тех1]],"_",Speciality[[#This Row],[Код]])</f>
        <v>Профессиональное обучение_90_15832</v>
      </c>
      <c r="T4023" t="s">
        <v>7559</v>
      </c>
    </row>
    <row r="4024" spans="15:20" x14ac:dyDescent="0.2">
      <c r="O4024" t="s">
        <v>170</v>
      </c>
      <c r="P4024">
        <v>90</v>
      </c>
      <c r="Q4024" t="str">
        <f>CONCATENATE(Speciality[[#This Row],[Программа]],"_",Speciality[[#This Row],[Процент]])</f>
        <v>Профессиональное обучение_90</v>
      </c>
      <c r="R4024" s="66" t="s">
        <v>7560</v>
      </c>
      <c r="S4024" t="str">
        <f>CONCATENATE(Speciality[[#This Row],[тех1]],"_",Speciality[[#This Row],[Код]])</f>
        <v>Профессиональное обучение_90_15836</v>
      </c>
      <c r="T4024" t="s">
        <v>7561</v>
      </c>
    </row>
    <row r="4025" spans="15:20" x14ac:dyDescent="0.2">
      <c r="O4025" t="s">
        <v>170</v>
      </c>
      <c r="P4025">
        <v>90</v>
      </c>
      <c r="Q4025" t="str">
        <f>CONCATENATE(Speciality[[#This Row],[Программа]],"_",Speciality[[#This Row],[Процент]])</f>
        <v>Профессиональное обучение_90</v>
      </c>
      <c r="R4025" s="66" t="s">
        <v>7562</v>
      </c>
      <c r="S4025" t="str">
        <f>CONCATENATE(Speciality[[#This Row],[тех1]],"_",Speciality[[#This Row],[Код]])</f>
        <v>Профессиональное обучение_90_15838</v>
      </c>
      <c r="T4025" t="s">
        <v>7563</v>
      </c>
    </row>
    <row r="4026" spans="15:20" x14ac:dyDescent="0.2">
      <c r="O4026" t="s">
        <v>170</v>
      </c>
      <c r="P4026">
        <v>90</v>
      </c>
      <c r="Q4026" t="str">
        <f>CONCATENATE(Speciality[[#This Row],[Программа]],"_",Speciality[[#This Row],[Процент]])</f>
        <v>Профессиональное обучение_90</v>
      </c>
      <c r="R4026" s="66" t="s">
        <v>7564</v>
      </c>
      <c r="S4026" t="str">
        <f>CONCATENATE(Speciality[[#This Row],[тех1]],"_",Speciality[[#This Row],[Код]])</f>
        <v>Профессиональное обучение_90_15840</v>
      </c>
      <c r="T4026" t="s">
        <v>7565</v>
      </c>
    </row>
    <row r="4027" spans="15:20" x14ac:dyDescent="0.2">
      <c r="O4027" t="s">
        <v>170</v>
      </c>
      <c r="P4027">
        <v>90</v>
      </c>
      <c r="Q4027" t="str">
        <f>CONCATENATE(Speciality[[#This Row],[Программа]],"_",Speciality[[#This Row],[Процент]])</f>
        <v>Профессиональное обучение_90</v>
      </c>
      <c r="R4027" s="66" t="s">
        <v>7566</v>
      </c>
      <c r="S4027" t="str">
        <f>CONCATENATE(Speciality[[#This Row],[тех1]],"_",Speciality[[#This Row],[Код]])</f>
        <v>Профессиональное обучение_90_15842</v>
      </c>
      <c r="T4027" t="s">
        <v>7567</v>
      </c>
    </row>
    <row r="4028" spans="15:20" x14ac:dyDescent="0.2">
      <c r="O4028" t="s">
        <v>170</v>
      </c>
      <c r="P4028">
        <v>90</v>
      </c>
      <c r="Q4028" t="str">
        <f>CONCATENATE(Speciality[[#This Row],[Программа]],"_",Speciality[[#This Row],[Процент]])</f>
        <v>Профессиональное обучение_90</v>
      </c>
      <c r="R4028" s="66" t="s">
        <v>7568</v>
      </c>
      <c r="S4028" t="str">
        <f>CONCATENATE(Speciality[[#This Row],[тех1]],"_",Speciality[[#This Row],[Код]])</f>
        <v>Профессиональное обучение_90_15844</v>
      </c>
      <c r="T4028" t="s">
        <v>7569</v>
      </c>
    </row>
    <row r="4029" spans="15:20" x14ac:dyDescent="0.2">
      <c r="O4029" t="s">
        <v>170</v>
      </c>
      <c r="P4029">
        <v>90</v>
      </c>
      <c r="Q4029" t="str">
        <f>CONCATENATE(Speciality[[#This Row],[Программа]],"_",Speciality[[#This Row],[Процент]])</f>
        <v>Профессиональное обучение_90</v>
      </c>
      <c r="R4029" s="66" t="s">
        <v>7570</v>
      </c>
      <c r="S4029" t="str">
        <f>CONCATENATE(Speciality[[#This Row],[тех1]],"_",Speciality[[#This Row],[Код]])</f>
        <v>Профессиональное обучение_90_15846</v>
      </c>
      <c r="T4029" t="s">
        <v>7571</v>
      </c>
    </row>
    <row r="4030" spans="15:20" x14ac:dyDescent="0.2">
      <c r="O4030" t="s">
        <v>170</v>
      </c>
      <c r="P4030">
        <v>90</v>
      </c>
      <c r="Q4030" t="str">
        <f>CONCATENATE(Speciality[[#This Row],[Программа]],"_",Speciality[[#This Row],[Процент]])</f>
        <v>Профессиональное обучение_90</v>
      </c>
      <c r="R4030" s="66" t="s">
        <v>7572</v>
      </c>
      <c r="S4030" t="str">
        <f>CONCATENATE(Speciality[[#This Row],[тех1]],"_",Speciality[[#This Row],[Код]])</f>
        <v>Профессиональное обучение_90_15848</v>
      </c>
      <c r="T4030" t="s">
        <v>7573</v>
      </c>
    </row>
    <row r="4031" spans="15:20" x14ac:dyDescent="0.2">
      <c r="O4031" t="s">
        <v>170</v>
      </c>
      <c r="P4031">
        <v>90</v>
      </c>
      <c r="Q4031" t="str">
        <f>CONCATENATE(Speciality[[#This Row],[Программа]],"_",Speciality[[#This Row],[Процент]])</f>
        <v>Профессиональное обучение_90</v>
      </c>
      <c r="R4031" s="66" t="s">
        <v>7574</v>
      </c>
      <c r="S4031" t="str">
        <f>CONCATENATE(Speciality[[#This Row],[тех1]],"_",Speciality[[#This Row],[Код]])</f>
        <v>Профессиональное обучение_90_15850</v>
      </c>
      <c r="T4031" t="s">
        <v>7575</v>
      </c>
    </row>
    <row r="4032" spans="15:20" x14ac:dyDescent="0.2">
      <c r="O4032" t="s">
        <v>170</v>
      </c>
      <c r="P4032">
        <v>90</v>
      </c>
      <c r="Q4032" t="str">
        <f>CONCATENATE(Speciality[[#This Row],[Программа]],"_",Speciality[[#This Row],[Процент]])</f>
        <v>Профессиональное обучение_90</v>
      </c>
      <c r="R4032" s="66" t="s">
        <v>7576</v>
      </c>
      <c r="S4032" t="str">
        <f>CONCATENATE(Speciality[[#This Row],[тех1]],"_",Speciality[[#This Row],[Код]])</f>
        <v>Профессиональное обучение_90_15852</v>
      </c>
      <c r="T4032" t="s">
        <v>7577</v>
      </c>
    </row>
    <row r="4033" spans="15:20" x14ac:dyDescent="0.2">
      <c r="O4033" t="s">
        <v>170</v>
      </c>
      <c r="P4033">
        <v>90</v>
      </c>
      <c r="Q4033" t="str">
        <f>CONCATENATE(Speciality[[#This Row],[Программа]],"_",Speciality[[#This Row],[Процент]])</f>
        <v>Профессиональное обучение_90</v>
      </c>
      <c r="R4033" s="66" t="s">
        <v>7578</v>
      </c>
      <c r="S4033" t="str">
        <f>CONCATENATE(Speciality[[#This Row],[тех1]],"_",Speciality[[#This Row],[Код]])</f>
        <v>Профессиональное обучение_90_15854</v>
      </c>
      <c r="T4033" t="s">
        <v>7579</v>
      </c>
    </row>
    <row r="4034" spans="15:20" x14ac:dyDescent="0.2">
      <c r="O4034" t="s">
        <v>170</v>
      </c>
      <c r="P4034">
        <v>90</v>
      </c>
      <c r="Q4034" t="str">
        <f>CONCATENATE(Speciality[[#This Row],[Программа]],"_",Speciality[[#This Row],[Процент]])</f>
        <v>Профессиональное обучение_90</v>
      </c>
      <c r="R4034" s="66" t="s">
        <v>7580</v>
      </c>
      <c r="S4034" t="str">
        <f>CONCATENATE(Speciality[[#This Row],[тех1]],"_",Speciality[[#This Row],[Код]])</f>
        <v>Профессиональное обучение_90_15856</v>
      </c>
      <c r="T4034" t="s">
        <v>7581</v>
      </c>
    </row>
    <row r="4035" spans="15:20" x14ac:dyDescent="0.2">
      <c r="O4035" t="s">
        <v>170</v>
      </c>
      <c r="P4035">
        <v>90</v>
      </c>
      <c r="Q4035" t="str">
        <f>CONCATENATE(Speciality[[#This Row],[Программа]],"_",Speciality[[#This Row],[Процент]])</f>
        <v>Профессиональное обучение_90</v>
      </c>
      <c r="R4035" s="66" t="s">
        <v>7582</v>
      </c>
      <c r="S4035" t="str">
        <f>CONCATENATE(Speciality[[#This Row],[тех1]],"_",Speciality[[#This Row],[Код]])</f>
        <v>Профессиональное обучение_90_15858</v>
      </c>
      <c r="T4035" t="s">
        <v>7583</v>
      </c>
    </row>
    <row r="4036" spans="15:20" x14ac:dyDescent="0.2">
      <c r="O4036" t="s">
        <v>170</v>
      </c>
      <c r="P4036">
        <v>90</v>
      </c>
      <c r="Q4036" t="str">
        <f>CONCATENATE(Speciality[[#This Row],[Программа]],"_",Speciality[[#This Row],[Процент]])</f>
        <v>Профессиональное обучение_90</v>
      </c>
      <c r="R4036" s="66" t="s">
        <v>7584</v>
      </c>
      <c r="S4036" t="str">
        <f>CONCATENATE(Speciality[[#This Row],[тех1]],"_",Speciality[[#This Row],[Код]])</f>
        <v>Профессиональное обучение_90_15860</v>
      </c>
      <c r="T4036" t="s">
        <v>7585</v>
      </c>
    </row>
    <row r="4037" spans="15:20" x14ac:dyDescent="0.2">
      <c r="O4037" t="s">
        <v>170</v>
      </c>
      <c r="P4037">
        <v>90</v>
      </c>
      <c r="Q4037" t="str">
        <f>CONCATENATE(Speciality[[#This Row],[Программа]],"_",Speciality[[#This Row],[Процент]])</f>
        <v>Профессиональное обучение_90</v>
      </c>
      <c r="R4037" s="66" t="s">
        <v>7586</v>
      </c>
      <c r="S4037" t="str">
        <f>CONCATENATE(Speciality[[#This Row],[тех1]],"_",Speciality[[#This Row],[Код]])</f>
        <v>Профессиональное обучение_90_15862</v>
      </c>
      <c r="T4037" t="s">
        <v>7587</v>
      </c>
    </row>
    <row r="4038" spans="15:20" x14ac:dyDescent="0.2">
      <c r="O4038" t="s">
        <v>170</v>
      </c>
      <c r="P4038">
        <v>90</v>
      </c>
      <c r="Q4038" t="str">
        <f>CONCATENATE(Speciality[[#This Row],[Программа]],"_",Speciality[[#This Row],[Процент]])</f>
        <v>Профессиональное обучение_90</v>
      </c>
      <c r="R4038" s="66" t="s">
        <v>7588</v>
      </c>
      <c r="S4038" t="str">
        <f>CONCATENATE(Speciality[[#This Row],[тех1]],"_",Speciality[[#This Row],[Код]])</f>
        <v>Профессиональное обучение_90_15864</v>
      </c>
      <c r="T4038" t="s">
        <v>7589</v>
      </c>
    </row>
    <row r="4039" spans="15:20" x14ac:dyDescent="0.2">
      <c r="O4039" t="s">
        <v>170</v>
      </c>
      <c r="P4039">
        <v>90</v>
      </c>
      <c r="Q4039" t="str">
        <f>CONCATENATE(Speciality[[#This Row],[Программа]],"_",Speciality[[#This Row],[Процент]])</f>
        <v>Профессиональное обучение_90</v>
      </c>
      <c r="R4039" s="66" t="s">
        <v>7590</v>
      </c>
      <c r="S4039" t="str">
        <f>CONCATENATE(Speciality[[#This Row],[тех1]],"_",Speciality[[#This Row],[Код]])</f>
        <v>Профессиональное обучение_90_15866</v>
      </c>
      <c r="T4039" t="s">
        <v>7591</v>
      </c>
    </row>
    <row r="4040" spans="15:20" x14ac:dyDescent="0.2">
      <c r="O4040" t="s">
        <v>170</v>
      </c>
      <c r="P4040">
        <v>90</v>
      </c>
      <c r="Q4040" t="str">
        <f>CONCATENATE(Speciality[[#This Row],[Программа]],"_",Speciality[[#This Row],[Процент]])</f>
        <v>Профессиональное обучение_90</v>
      </c>
      <c r="R4040" s="66" t="s">
        <v>7592</v>
      </c>
      <c r="S4040" t="str">
        <f>CONCATENATE(Speciality[[#This Row],[тех1]],"_",Speciality[[#This Row],[Код]])</f>
        <v>Профессиональное обучение_90_15868</v>
      </c>
      <c r="T4040" t="s">
        <v>7593</v>
      </c>
    </row>
    <row r="4041" spans="15:20" x14ac:dyDescent="0.2">
      <c r="O4041" t="s">
        <v>170</v>
      </c>
      <c r="P4041">
        <v>90</v>
      </c>
      <c r="Q4041" t="str">
        <f>CONCATENATE(Speciality[[#This Row],[Программа]],"_",Speciality[[#This Row],[Процент]])</f>
        <v>Профессиональное обучение_90</v>
      </c>
      <c r="R4041" s="66" t="s">
        <v>7594</v>
      </c>
      <c r="S4041" t="str">
        <f>CONCATENATE(Speciality[[#This Row],[тех1]],"_",Speciality[[#This Row],[Код]])</f>
        <v>Профессиональное обучение_90_15870</v>
      </c>
      <c r="T4041" t="s">
        <v>7595</v>
      </c>
    </row>
    <row r="4042" spans="15:20" x14ac:dyDescent="0.2">
      <c r="O4042" t="s">
        <v>170</v>
      </c>
      <c r="P4042">
        <v>90</v>
      </c>
      <c r="Q4042" t="str">
        <f>CONCATENATE(Speciality[[#This Row],[Программа]],"_",Speciality[[#This Row],[Процент]])</f>
        <v>Профессиональное обучение_90</v>
      </c>
      <c r="R4042" s="66" t="s">
        <v>7596</v>
      </c>
      <c r="S4042" t="str">
        <f>CONCATENATE(Speciality[[#This Row],[тех1]],"_",Speciality[[#This Row],[Код]])</f>
        <v>Профессиональное обучение_90_15876</v>
      </c>
      <c r="T4042" t="s">
        <v>7597</v>
      </c>
    </row>
    <row r="4043" spans="15:20" x14ac:dyDescent="0.2">
      <c r="O4043" t="s">
        <v>170</v>
      </c>
      <c r="P4043">
        <v>90</v>
      </c>
      <c r="Q4043" t="str">
        <f>CONCATENATE(Speciality[[#This Row],[Программа]],"_",Speciality[[#This Row],[Процент]])</f>
        <v>Профессиональное обучение_90</v>
      </c>
      <c r="R4043" s="66" t="s">
        <v>7598</v>
      </c>
      <c r="S4043" t="str">
        <f>CONCATENATE(Speciality[[#This Row],[тех1]],"_",Speciality[[#This Row],[Код]])</f>
        <v>Профессиональное обучение_90_15878</v>
      </c>
      <c r="T4043" t="s">
        <v>7599</v>
      </c>
    </row>
    <row r="4044" spans="15:20" x14ac:dyDescent="0.2">
      <c r="O4044" t="s">
        <v>170</v>
      </c>
      <c r="P4044">
        <v>90</v>
      </c>
      <c r="Q4044" t="str">
        <f>CONCATENATE(Speciality[[#This Row],[Программа]],"_",Speciality[[#This Row],[Процент]])</f>
        <v>Профессиональное обучение_90</v>
      </c>
      <c r="R4044" s="66" t="s">
        <v>7600</v>
      </c>
      <c r="S4044" t="str">
        <f>CONCATENATE(Speciality[[#This Row],[тех1]],"_",Speciality[[#This Row],[Код]])</f>
        <v>Профессиональное обучение_90_15880</v>
      </c>
      <c r="T4044" t="s">
        <v>7601</v>
      </c>
    </row>
    <row r="4045" spans="15:20" x14ac:dyDescent="0.2">
      <c r="O4045" t="s">
        <v>170</v>
      </c>
      <c r="P4045">
        <v>90</v>
      </c>
      <c r="Q4045" t="str">
        <f>CONCATENATE(Speciality[[#This Row],[Программа]],"_",Speciality[[#This Row],[Процент]])</f>
        <v>Профессиональное обучение_90</v>
      </c>
      <c r="R4045" s="66" t="s">
        <v>7602</v>
      </c>
      <c r="S4045" t="str">
        <f>CONCATENATE(Speciality[[#This Row],[тех1]],"_",Speciality[[#This Row],[Код]])</f>
        <v>Профессиональное обучение_90_15882</v>
      </c>
      <c r="T4045" t="s">
        <v>7603</v>
      </c>
    </row>
    <row r="4046" spans="15:20" x14ac:dyDescent="0.2">
      <c r="O4046" t="s">
        <v>170</v>
      </c>
      <c r="P4046">
        <v>90</v>
      </c>
      <c r="Q4046" t="str">
        <f>CONCATENATE(Speciality[[#This Row],[Программа]],"_",Speciality[[#This Row],[Процент]])</f>
        <v>Профессиональное обучение_90</v>
      </c>
      <c r="R4046" s="66" t="s">
        <v>7604</v>
      </c>
      <c r="S4046" t="str">
        <f>CONCATENATE(Speciality[[#This Row],[тех1]],"_",Speciality[[#This Row],[Код]])</f>
        <v>Профессиональное обучение_90_15884</v>
      </c>
      <c r="T4046" t="s">
        <v>7605</v>
      </c>
    </row>
    <row r="4047" spans="15:20" x14ac:dyDescent="0.2">
      <c r="O4047" t="s">
        <v>170</v>
      </c>
      <c r="P4047">
        <v>90</v>
      </c>
      <c r="Q4047" t="str">
        <f>CONCATENATE(Speciality[[#This Row],[Программа]],"_",Speciality[[#This Row],[Процент]])</f>
        <v>Профессиональное обучение_90</v>
      </c>
      <c r="R4047" s="66" t="s">
        <v>7606</v>
      </c>
      <c r="S4047" t="str">
        <f>CONCATENATE(Speciality[[#This Row],[тех1]],"_",Speciality[[#This Row],[Код]])</f>
        <v>Профессиональное обучение_90_15886</v>
      </c>
      <c r="T4047" t="s">
        <v>7607</v>
      </c>
    </row>
    <row r="4048" spans="15:20" x14ac:dyDescent="0.2">
      <c r="O4048" t="s">
        <v>170</v>
      </c>
      <c r="P4048">
        <v>90</v>
      </c>
      <c r="Q4048" t="str">
        <f>CONCATENATE(Speciality[[#This Row],[Программа]],"_",Speciality[[#This Row],[Процент]])</f>
        <v>Профессиональное обучение_90</v>
      </c>
      <c r="R4048" s="66" t="s">
        <v>7608</v>
      </c>
      <c r="S4048" t="str">
        <f>CONCATENATE(Speciality[[#This Row],[тех1]],"_",Speciality[[#This Row],[Код]])</f>
        <v>Профессиональное обучение_90_15888</v>
      </c>
      <c r="T4048" t="s">
        <v>7609</v>
      </c>
    </row>
    <row r="4049" spans="15:20" x14ac:dyDescent="0.2">
      <c r="O4049" t="s">
        <v>170</v>
      </c>
      <c r="P4049">
        <v>90</v>
      </c>
      <c r="Q4049" t="str">
        <f>CONCATENATE(Speciality[[#This Row],[Программа]],"_",Speciality[[#This Row],[Процент]])</f>
        <v>Профессиональное обучение_90</v>
      </c>
      <c r="R4049" s="66" t="s">
        <v>7610</v>
      </c>
      <c r="S4049" t="str">
        <f>CONCATENATE(Speciality[[#This Row],[тех1]],"_",Speciality[[#This Row],[Код]])</f>
        <v>Профессиональное обучение_90_15890</v>
      </c>
      <c r="T4049" t="s">
        <v>7611</v>
      </c>
    </row>
    <row r="4050" spans="15:20" x14ac:dyDescent="0.2">
      <c r="O4050" t="s">
        <v>170</v>
      </c>
      <c r="P4050">
        <v>90</v>
      </c>
      <c r="Q4050" t="str">
        <f>CONCATENATE(Speciality[[#This Row],[Программа]],"_",Speciality[[#This Row],[Процент]])</f>
        <v>Профессиональное обучение_90</v>
      </c>
      <c r="R4050" s="66" t="s">
        <v>7612</v>
      </c>
      <c r="S4050" t="str">
        <f>CONCATENATE(Speciality[[#This Row],[тех1]],"_",Speciality[[#This Row],[Код]])</f>
        <v>Профессиональное обучение_90_15892</v>
      </c>
      <c r="T4050" t="s">
        <v>7613</v>
      </c>
    </row>
    <row r="4051" spans="15:20" x14ac:dyDescent="0.2">
      <c r="O4051" t="s">
        <v>170</v>
      </c>
      <c r="P4051">
        <v>90</v>
      </c>
      <c r="Q4051" t="str">
        <f>CONCATENATE(Speciality[[#This Row],[Программа]],"_",Speciality[[#This Row],[Процент]])</f>
        <v>Профессиональное обучение_90</v>
      </c>
      <c r="R4051" s="66" t="s">
        <v>7614</v>
      </c>
      <c r="S4051" t="str">
        <f>CONCATENATE(Speciality[[#This Row],[тех1]],"_",Speciality[[#This Row],[Код]])</f>
        <v>Профессиональное обучение_90_15896</v>
      </c>
      <c r="T4051" t="s">
        <v>7615</v>
      </c>
    </row>
    <row r="4052" spans="15:20" x14ac:dyDescent="0.2">
      <c r="O4052" t="s">
        <v>170</v>
      </c>
      <c r="P4052">
        <v>90</v>
      </c>
      <c r="Q4052" t="str">
        <f>CONCATENATE(Speciality[[#This Row],[Программа]],"_",Speciality[[#This Row],[Процент]])</f>
        <v>Профессиональное обучение_90</v>
      </c>
      <c r="R4052" s="66" t="s">
        <v>7616</v>
      </c>
      <c r="S4052" t="str">
        <f>CONCATENATE(Speciality[[#This Row],[тех1]],"_",Speciality[[#This Row],[Код]])</f>
        <v>Профессиональное обучение_90_15898</v>
      </c>
      <c r="T4052" t="s">
        <v>2508</v>
      </c>
    </row>
    <row r="4053" spans="15:20" x14ac:dyDescent="0.2">
      <c r="O4053" t="s">
        <v>170</v>
      </c>
      <c r="P4053">
        <v>90</v>
      </c>
      <c r="Q4053" t="str">
        <f>CONCATENATE(Speciality[[#This Row],[Программа]],"_",Speciality[[#This Row],[Процент]])</f>
        <v>Профессиональное обучение_90</v>
      </c>
      <c r="R4053" s="66" t="s">
        <v>7617</v>
      </c>
      <c r="S4053" t="str">
        <f>CONCATENATE(Speciality[[#This Row],[тех1]],"_",Speciality[[#This Row],[Код]])</f>
        <v>Профессиональное обучение_90_15900</v>
      </c>
      <c r="T4053" t="s">
        <v>2509</v>
      </c>
    </row>
    <row r="4054" spans="15:20" x14ac:dyDescent="0.2">
      <c r="O4054" t="s">
        <v>170</v>
      </c>
      <c r="P4054">
        <v>90</v>
      </c>
      <c r="Q4054" t="str">
        <f>CONCATENATE(Speciality[[#This Row],[Программа]],"_",Speciality[[#This Row],[Процент]])</f>
        <v>Профессиональное обучение_90</v>
      </c>
      <c r="R4054" s="66" t="s">
        <v>7618</v>
      </c>
      <c r="S4054" t="str">
        <f>CONCATENATE(Speciality[[#This Row],[тех1]],"_",Speciality[[#This Row],[Код]])</f>
        <v>Профессиональное обучение_90_15902</v>
      </c>
      <c r="T4054" t="s">
        <v>7619</v>
      </c>
    </row>
    <row r="4055" spans="15:20" x14ac:dyDescent="0.2">
      <c r="O4055" t="s">
        <v>170</v>
      </c>
      <c r="P4055">
        <v>90</v>
      </c>
      <c r="Q4055" t="str">
        <f>CONCATENATE(Speciality[[#This Row],[Программа]],"_",Speciality[[#This Row],[Процент]])</f>
        <v>Профессиональное обучение_90</v>
      </c>
      <c r="R4055" s="66" t="s">
        <v>7620</v>
      </c>
      <c r="S4055" t="str">
        <f>CONCATENATE(Speciality[[#This Row],[тех1]],"_",Speciality[[#This Row],[Код]])</f>
        <v>Профессиональное обучение_90_15904</v>
      </c>
      <c r="T4055" t="s">
        <v>7621</v>
      </c>
    </row>
    <row r="4056" spans="15:20" x14ac:dyDescent="0.2">
      <c r="O4056" t="s">
        <v>170</v>
      </c>
      <c r="P4056">
        <v>90</v>
      </c>
      <c r="Q4056" t="str">
        <f>CONCATENATE(Speciality[[#This Row],[Программа]],"_",Speciality[[#This Row],[Процент]])</f>
        <v>Профессиональное обучение_90</v>
      </c>
      <c r="R4056" s="66" t="s">
        <v>7622</v>
      </c>
      <c r="S4056" t="str">
        <f>CONCATENATE(Speciality[[#This Row],[тех1]],"_",Speciality[[#This Row],[Код]])</f>
        <v>Профессиональное обучение_90_15906</v>
      </c>
      <c r="T4056" t="s">
        <v>7623</v>
      </c>
    </row>
    <row r="4057" spans="15:20" x14ac:dyDescent="0.2">
      <c r="O4057" t="s">
        <v>170</v>
      </c>
      <c r="P4057">
        <v>90</v>
      </c>
      <c r="Q4057" t="str">
        <f>CONCATENATE(Speciality[[#This Row],[Программа]],"_",Speciality[[#This Row],[Процент]])</f>
        <v>Профессиональное обучение_90</v>
      </c>
      <c r="R4057" s="66" t="s">
        <v>7624</v>
      </c>
      <c r="S4057" t="str">
        <f>CONCATENATE(Speciality[[#This Row],[тех1]],"_",Speciality[[#This Row],[Код]])</f>
        <v>Профессиональное обучение_90_15908</v>
      </c>
      <c r="T4057" t="s">
        <v>7625</v>
      </c>
    </row>
    <row r="4058" spans="15:20" x14ac:dyDescent="0.2">
      <c r="O4058" t="s">
        <v>170</v>
      </c>
      <c r="P4058">
        <v>90</v>
      </c>
      <c r="Q4058" t="str">
        <f>CONCATENATE(Speciality[[#This Row],[Программа]],"_",Speciality[[#This Row],[Процент]])</f>
        <v>Профессиональное обучение_90</v>
      </c>
      <c r="R4058" s="66" t="s">
        <v>7626</v>
      </c>
      <c r="S4058" t="str">
        <f>CONCATENATE(Speciality[[#This Row],[тех1]],"_",Speciality[[#This Row],[Код]])</f>
        <v>Профессиональное обучение_90_15910</v>
      </c>
      <c r="T4058" t="s">
        <v>7627</v>
      </c>
    </row>
    <row r="4059" spans="15:20" x14ac:dyDescent="0.2">
      <c r="O4059" t="s">
        <v>170</v>
      </c>
      <c r="P4059">
        <v>90</v>
      </c>
      <c r="Q4059" t="str">
        <f>CONCATENATE(Speciality[[#This Row],[Программа]],"_",Speciality[[#This Row],[Процент]])</f>
        <v>Профессиональное обучение_90</v>
      </c>
      <c r="R4059" s="66" t="s">
        <v>7628</v>
      </c>
      <c r="S4059" t="str">
        <f>CONCATENATE(Speciality[[#This Row],[тех1]],"_",Speciality[[#This Row],[Код]])</f>
        <v>Профессиональное обучение_90_15912</v>
      </c>
      <c r="T4059" t="s">
        <v>7629</v>
      </c>
    </row>
    <row r="4060" spans="15:20" x14ac:dyDescent="0.2">
      <c r="O4060" t="s">
        <v>170</v>
      </c>
      <c r="P4060">
        <v>90</v>
      </c>
      <c r="Q4060" t="str">
        <f>CONCATENATE(Speciality[[#This Row],[Программа]],"_",Speciality[[#This Row],[Процент]])</f>
        <v>Профессиональное обучение_90</v>
      </c>
      <c r="R4060" s="66" t="s">
        <v>7630</v>
      </c>
      <c r="S4060" t="str">
        <f>CONCATENATE(Speciality[[#This Row],[тех1]],"_",Speciality[[#This Row],[Код]])</f>
        <v>Профессиональное обучение_90_15914</v>
      </c>
      <c r="T4060" t="s">
        <v>7631</v>
      </c>
    </row>
    <row r="4061" spans="15:20" x14ac:dyDescent="0.2">
      <c r="O4061" t="s">
        <v>170</v>
      </c>
      <c r="P4061">
        <v>90</v>
      </c>
      <c r="Q4061" t="str">
        <f>CONCATENATE(Speciality[[#This Row],[Программа]],"_",Speciality[[#This Row],[Процент]])</f>
        <v>Профессиональное обучение_90</v>
      </c>
      <c r="R4061" s="66" t="s">
        <v>7632</v>
      </c>
      <c r="S4061" t="str">
        <f>CONCATENATE(Speciality[[#This Row],[тех1]],"_",Speciality[[#This Row],[Код]])</f>
        <v>Профессиональное обучение_90_15916</v>
      </c>
      <c r="T4061" t="s">
        <v>7633</v>
      </c>
    </row>
    <row r="4062" spans="15:20" x14ac:dyDescent="0.2">
      <c r="O4062" t="s">
        <v>170</v>
      </c>
      <c r="P4062">
        <v>90</v>
      </c>
      <c r="Q4062" t="str">
        <f>CONCATENATE(Speciality[[#This Row],[Программа]],"_",Speciality[[#This Row],[Процент]])</f>
        <v>Профессиональное обучение_90</v>
      </c>
      <c r="R4062" s="66" t="s">
        <v>7634</v>
      </c>
      <c r="S4062" t="str">
        <f>CONCATENATE(Speciality[[#This Row],[тех1]],"_",Speciality[[#This Row],[Код]])</f>
        <v>Профессиональное обучение_90_15918</v>
      </c>
      <c r="T4062" t="s">
        <v>7635</v>
      </c>
    </row>
    <row r="4063" spans="15:20" x14ac:dyDescent="0.2">
      <c r="O4063" t="s">
        <v>170</v>
      </c>
      <c r="P4063">
        <v>90</v>
      </c>
      <c r="Q4063" t="str">
        <f>CONCATENATE(Speciality[[#This Row],[Программа]],"_",Speciality[[#This Row],[Процент]])</f>
        <v>Профессиональное обучение_90</v>
      </c>
      <c r="R4063" s="66" t="s">
        <v>7636</v>
      </c>
      <c r="S4063" t="str">
        <f>CONCATENATE(Speciality[[#This Row],[тех1]],"_",Speciality[[#This Row],[Код]])</f>
        <v>Профессиональное обучение_90_15920</v>
      </c>
      <c r="T4063" t="s">
        <v>7637</v>
      </c>
    </row>
    <row r="4064" spans="15:20" x14ac:dyDescent="0.2">
      <c r="O4064" t="s">
        <v>170</v>
      </c>
      <c r="P4064">
        <v>90</v>
      </c>
      <c r="Q4064" t="str">
        <f>CONCATENATE(Speciality[[#This Row],[Программа]],"_",Speciality[[#This Row],[Процент]])</f>
        <v>Профессиональное обучение_90</v>
      </c>
      <c r="R4064" s="66" t="s">
        <v>7638</v>
      </c>
      <c r="S4064" t="str">
        <f>CONCATENATE(Speciality[[#This Row],[тех1]],"_",Speciality[[#This Row],[Код]])</f>
        <v>Профессиональное обучение_90_15922</v>
      </c>
      <c r="T4064" t="s">
        <v>2510</v>
      </c>
    </row>
    <row r="4065" spans="15:20" x14ac:dyDescent="0.2">
      <c r="O4065" t="s">
        <v>170</v>
      </c>
      <c r="P4065">
        <v>90</v>
      </c>
      <c r="Q4065" t="str">
        <f>CONCATENATE(Speciality[[#This Row],[Программа]],"_",Speciality[[#This Row],[Процент]])</f>
        <v>Профессиональное обучение_90</v>
      </c>
      <c r="R4065" s="66" t="s">
        <v>7639</v>
      </c>
      <c r="S4065" t="str">
        <f>CONCATENATE(Speciality[[#This Row],[тех1]],"_",Speciality[[#This Row],[Код]])</f>
        <v>Профессиональное обучение_90_15924</v>
      </c>
      <c r="T4065" t="s">
        <v>7640</v>
      </c>
    </row>
    <row r="4066" spans="15:20" x14ac:dyDescent="0.2">
      <c r="O4066" t="s">
        <v>170</v>
      </c>
      <c r="P4066">
        <v>90</v>
      </c>
      <c r="Q4066" t="str">
        <f>CONCATENATE(Speciality[[#This Row],[Программа]],"_",Speciality[[#This Row],[Процент]])</f>
        <v>Профессиональное обучение_90</v>
      </c>
      <c r="R4066" s="66" t="s">
        <v>7641</v>
      </c>
      <c r="S4066" t="str">
        <f>CONCATENATE(Speciality[[#This Row],[тех1]],"_",Speciality[[#This Row],[Код]])</f>
        <v>Профессиональное обучение_90_15926</v>
      </c>
      <c r="T4066" t="s">
        <v>7642</v>
      </c>
    </row>
    <row r="4067" spans="15:20" x14ac:dyDescent="0.2">
      <c r="O4067" t="s">
        <v>170</v>
      </c>
      <c r="P4067">
        <v>90</v>
      </c>
      <c r="Q4067" t="str">
        <f>CONCATENATE(Speciality[[#This Row],[Программа]],"_",Speciality[[#This Row],[Процент]])</f>
        <v>Профессиональное обучение_90</v>
      </c>
      <c r="R4067" s="66" t="s">
        <v>7643</v>
      </c>
      <c r="S4067" t="str">
        <f>CONCATENATE(Speciality[[#This Row],[тех1]],"_",Speciality[[#This Row],[Код]])</f>
        <v>Профессиональное обучение_90_15928</v>
      </c>
      <c r="T4067" t="s">
        <v>7644</v>
      </c>
    </row>
    <row r="4068" spans="15:20" x14ac:dyDescent="0.2">
      <c r="O4068" t="s">
        <v>170</v>
      </c>
      <c r="P4068">
        <v>90</v>
      </c>
      <c r="Q4068" t="str">
        <f>CONCATENATE(Speciality[[#This Row],[Программа]],"_",Speciality[[#This Row],[Процент]])</f>
        <v>Профессиональное обучение_90</v>
      </c>
      <c r="R4068" s="66" t="s">
        <v>7645</v>
      </c>
      <c r="S4068" t="str">
        <f>CONCATENATE(Speciality[[#This Row],[тех1]],"_",Speciality[[#This Row],[Код]])</f>
        <v>Профессиональное обучение_90_15930</v>
      </c>
      <c r="T4068" t="s">
        <v>7646</v>
      </c>
    </row>
    <row r="4069" spans="15:20" x14ac:dyDescent="0.2">
      <c r="O4069" t="s">
        <v>170</v>
      </c>
      <c r="P4069">
        <v>90</v>
      </c>
      <c r="Q4069" t="str">
        <f>CONCATENATE(Speciality[[#This Row],[Программа]],"_",Speciality[[#This Row],[Процент]])</f>
        <v>Профессиональное обучение_90</v>
      </c>
      <c r="R4069" s="66" t="s">
        <v>7647</v>
      </c>
      <c r="S4069" t="str">
        <f>CONCATENATE(Speciality[[#This Row],[тех1]],"_",Speciality[[#This Row],[Код]])</f>
        <v>Профессиональное обучение_90_15932</v>
      </c>
      <c r="T4069" t="s">
        <v>7648</v>
      </c>
    </row>
    <row r="4070" spans="15:20" x14ac:dyDescent="0.2">
      <c r="O4070" t="s">
        <v>170</v>
      </c>
      <c r="P4070">
        <v>90</v>
      </c>
      <c r="Q4070" t="str">
        <f>CONCATENATE(Speciality[[#This Row],[Программа]],"_",Speciality[[#This Row],[Процент]])</f>
        <v>Профессиональное обучение_90</v>
      </c>
      <c r="R4070" s="66" t="s">
        <v>7649</v>
      </c>
      <c r="S4070" t="str">
        <f>CONCATENATE(Speciality[[#This Row],[тех1]],"_",Speciality[[#This Row],[Код]])</f>
        <v>Профессиональное обучение_90_15936</v>
      </c>
      <c r="T4070" t="s">
        <v>7650</v>
      </c>
    </row>
    <row r="4071" spans="15:20" x14ac:dyDescent="0.2">
      <c r="O4071" t="s">
        <v>170</v>
      </c>
      <c r="P4071">
        <v>90</v>
      </c>
      <c r="Q4071" t="str">
        <f>CONCATENATE(Speciality[[#This Row],[Программа]],"_",Speciality[[#This Row],[Процент]])</f>
        <v>Профессиональное обучение_90</v>
      </c>
      <c r="R4071" s="66" t="s">
        <v>7651</v>
      </c>
      <c r="S4071" t="str">
        <f>CONCATENATE(Speciality[[#This Row],[тех1]],"_",Speciality[[#This Row],[Код]])</f>
        <v>Профессиональное обучение_90_15938</v>
      </c>
      <c r="T4071" t="s">
        <v>7652</v>
      </c>
    </row>
    <row r="4072" spans="15:20" x14ac:dyDescent="0.2">
      <c r="O4072" t="s">
        <v>170</v>
      </c>
      <c r="P4072">
        <v>90</v>
      </c>
      <c r="Q4072" t="str">
        <f>CONCATENATE(Speciality[[#This Row],[Программа]],"_",Speciality[[#This Row],[Процент]])</f>
        <v>Профессиональное обучение_90</v>
      </c>
      <c r="R4072" s="66" t="s">
        <v>7653</v>
      </c>
      <c r="S4072" t="str">
        <f>CONCATENATE(Speciality[[#This Row],[тех1]],"_",Speciality[[#This Row],[Код]])</f>
        <v>Профессиональное обучение_90_15940</v>
      </c>
      <c r="T4072" t="s">
        <v>7654</v>
      </c>
    </row>
    <row r="4073" spans="15:20" x14ac:dyDescent="0.2">
      <c r="O4073" t="s">
        <v>170</v>
      </c>
      <c r="P4073">
        <v>90</v>
      </c>
      <c r="Q4073" t="str">
        <f>CONCATENATE(Speciality[[#This Row],[Программа]],"_",Speciality[[#This Row],[Процент]])</f>
        <v>Профессиональное обучение_90</v>
      </c>
      <c r="R4073" s="66" t="s">
        <v>7655</v>
      </c>
      <c r="S4073" t="str">
        <f>CONCATENATE(Speciality[[#This Row],[тех1]],"_",Speciality[[#This Row],[Код]])</f>
        <v>Профессиональное обучение_90_15942</v>
      </c>
      <c r="T4073" t="s">
        <v>7656</v>
      </c>
    </row>
    <row r="4074" spans="15:20" x14ac:dyDescent="0.2">
      <c r="O4074" t="s">
        <v>170</v>
      </c>
      <c r="P4074">
        <v>90</v>
      </c>
      <c r="Q4074" t="str">
        <f>CONCATENATE(Speciality[[#This Row],[Программа]],"_",Speciality[[#This Row],[Процент]])</f>
        <v>Профессиональное обучение_90</v>
      </c>
      <c r="R4074" s="66" t="s">
        <v>7657</v>
      </c>
      <c r="S4074" t="str">
        <f>CONCATENATE(Speciality[[#This Row],[тех1]],"_",Speciality[[#This Row],[Код]])</f>
        <v>Профессиональное обучение_90_15944</v>
      </c>
      <c r="T4074" t="s">
        <v>7658</v>
      </c>
    </row>
    <row r="4075" spans="15:20" x14ac:dyDescent="0.2">
      <c r="O4075" t="s">
        <v>170</v>
      </c>
      <c r="P4075">
        <v>90</v>
      </c>
      <c r="Q4075" t="str">
        <f>CONCATENATE(Speciality[[#This Row],[Программа]],"_",Speciality[[#This Row],[Процент]])</f>
        <v>Профессиональное обучение_90</v>
      </c>
      <c r="R4075" s="66" t="s">
        <v>7659</v>
      </c>
      <c r="S4075" t="str">
        <f>CONCATENATE(Speciality[[#This Row],[тех1]],"_",Speciality[[#This Row],[Код]])</f>
        <v>Профессиональное обучение_90_15946</v>
      </c>
      <c r="T4075" t="s">
        <v>2511</v>
      </c>
    </row>
    <row r="4076" spans="15:20" x14ac:dyDescent="0.2">
      <c r="O4076" t="s">
        <v>170</v>
      </c>
      <c r="P4076">
        <v>90</v>
      </c>
      <c r="Q4076" t="str">
        <f>CONCATENATE(Speciality[[#This Row],[Программа]],"_",Speciality[[#This Row],[Процент]])</f>
        <v>Профессиональное обучение_90</v>
      </c>
      <c r="R4076" s="66" t="s">
        <v>7660</v>
      </c>
      <c r="S4076" t="str">
        <f>CONCATENATE(Speciality[[#This Row],[тех1]],"_",Speciality[[#This Row],[Код]])</f>
        <v>Профессиональное обучение_90_15948</v>
      </c>
      <c r="T4076" t="s">
        <v>7661</v>
      </c>
    </row>
    <row r="4077" spans="15:20" x14ac:dyDescent="0.2">
      <c r="O4077" t="s">
        <v>170</v>
      </c>
      <c r="P4077">
        <v>90</v>
      </c>
      <c r="Q4077" t="str">
        <f>CONCATENATE(Speciality[[#This Row],[Программа]],"_",Speciality[[#This Row],[Процент]])</f>
        <v>Профессиональное обучение_90</v>
      </c>
      <c r="R4077" s="66" t="s">
        <v>7662</v>
      </c>
      <c r="S4077" t="str">
        <f>CONCATENATE(Speciality[[#This Row],[тех1]],"_",Speciality[[#This Row],[Код]])</f>
        <v>Профессиональное обучение_90_15950</v>
      </c>
      <c r="T4077" t="s">
        <v>7663</v>
      </c>
    </row>
    <row r="4078" spans="15:20" x14ac:dyDescent="0.2">
      <c r="O4078" t="s">
        <v>170</v>
      </c>
      <c r="P4078">
        <v>90</v>
      </c>
      <c r="Q4078" t="str">
        <f>CONCATENATE(Speciality[[#This Row],[Программа]],"_",Speciality[[#This Row],[Процент]])</f>
        <v>Профессиональное обучение_90</v>
      </c>
      <c r="R4078" s="66" t="s">
        <v>7664</v>
      </c>
      <c r="S4078" t="str">
        <f>CONCATENATE(Speciality[[#This Row],[тех1]],"_",Speciality[[#This Row],[Код]])</f>
        <v>Профессиональное обучение_90_15956</v>
      </c>
      <c r="T4078" t="s">
        <v>7665</v>
      </c>
    </row>
    <row r="4079" spans="15:20" x14ac:dyDescent="0.2">
      <c r="O4079" t="s">
        <v>170</v>
      </c>
      <c r="P4079">
        <v>90</v>
      </c>
      <c r="Q4079" t="str">
        <f>CONCATENATE(Speciality[[#This Row],[Программа]],"_",Speciality[[#This Row],[Процент]])</f>
        <v>Профессиональное обучение_90</v>
      </c>
      <c r="R4079" s="66" t="s">
        <v>7666</v>
      </c>
      <c r="S4079" t="str">
        <f>CONCATENATE(Speciality[[#This Row],[тех1]],"_",Speciality[[#This Row],[Код]])</f>
        <v>Профессиональное обучение_90_15957</v>
      </c>
      <c r="T4079" t="s">
        <v>7667</v>
      </c>
    </row>
    <row r="4080" spans="15:20" x14ac:dyDescent="0.2">
      <c r="O4080" t="s">
        <v>170</v>
      </c>
      <c r="P4080">
        <v>90</v>
      </c>
      <c r="Q4080" t="str">
        <f>CONCATENATE(Speciality[[#This Row],[Программа]],"_",Speciality[[#This Row],[Процент]])</f>
        <v>Профессиональное обучение_90</v>
      </c>
      <c r="R4080" s="66" t="s">
        <v>7668</v>
      </c>
      <c r="S4080" t="str">
        <f>CONCATENATE(Speciality[[#This Row],[тех1]],"_",Speciality[[#This Row],[Код]])</f>
        <v>Профессиональное обучение_90_15960</v>
      </c>
      <c r="T4080" t="s">
        <v>7669</v>
      </c>
    </row>
    <row r="4081" spans="15:20" x14ac:dyDescent="0.2">
      <c r="O4081" t="s">
        <v>170</v>
      </c>
      <c r="P4081">
        <v>90</v>
      </c>
      <c r="Q4081" t="str">
        <f>CONCATENATE(Speciality[[#This Row],[Программа]],"_",Speciality[[#This Row],[Процент]])</f>
        <v>Профессиональное обучение_90</v>
      </c>
      <c r="R4081" s="66" t="s">
        <v>7670</v>
      </c>
      <c r="S4081" t="str">
        <f>CONCATENATE(Speciality[[#This Row],[тех1]],"_",Speciality[[#This Row],[Код]])</f>
        <v>Профессиональное обучение_90_15962</v>
      </c>
      <c r="T4081" t="s">
        <v>7671</v>
      </c>
    </row>
    <row r="4082" spans="15:20" x14ac:dyDescent="0.2">
      <c r="O4082" t="s">
        <v>170</v>
      </c>
      <c r="P4082">
        <v>90</v>
      </c>
      <c r="Q4082" t="str">
        <f>CONCATENATE(Speciality[[#This Row],[Программа]],"_",Speciality[[#This Row],[Процент]])</f>
        <v>Профессиональное обучение_90</v>
      </c>
      <c r="R4082" s="66" t="s">
        <v>7672</v>
      </c>
      <c r="S4082" t="str">
        <f>CONCATENATE(Speciality[[#This Row],[тех1]],"_",Speciality[[#This Row],[Код]])</f>
        <v>Профессиональное обучение_90_15966</v>
      </c>
      <c r="T4082" t="s">
        <v>7673</v>
      </c>
    </row>
    <row r="4083" spans="15:20" x14ac:dyDescent="0.2">
      <c r="O4083" t="s">
        <v>170</v>
      </c>
      <c r="P4083">
        <v>90</v>
      </c>
      <c r="Q4083" t="str">
        <f>CONCATENATE(Speciality[[#This Row],[Программа]],"_",Speciality[[#This Row],[Процент]])</f>
        <v>Профессиональное обучение_90</v>
      </c>
      <c r="R4083" s="66" t="s">
        <v>7674</v>
      </c>
      <c r="S4083" t="str">
        <f>CONCATENATE(Speciality[[#This Row],[тех1]],"_",Speciality[[#This Row],[Код]])</f>
        <v>Профессиональное обучение_90_15972</v>
      </c>
      <c r="T4083" t="s">
        <v>7675</v>
      </c>
    </row>
    <row r="4084" spans="15:20" x14ac:dyDescent="0.2">
      <c r="O4084" t="s">
        <v>170</v>
      </c>
      <c r="P4084">
        <v>90</v>
      </c>
      <c r="Q4084" t="str">
        <f>CONCATENATE(Speciality[[#This Row],[Программа]],"_",Speciality[[#This Row],[Процент]])</f>
        <v>Профессиональное обучение_90</v>
      </c>
      <c r="R4084" s="66" t="s">
        <v>7676</v>
      </c>
      <c r="S4084" t="str">
        <f>CONCATENATE(Speciality[[#This Row],[тех1]],"_",Speciality[[#This Row],[Код]])</f>
        <v>Профессиональное обучение_90_15974</v>
      </c>
      <c r="T4084" t="s">
        <v>7677</v>
      </c>
    </row>
    <row r="4085" spans="15:20" x14ac:dyDescent="0.2">
      <c r="O4085" t="s">
        <v>170</v>
      </c>
      <c r="P4085">
        <v>90</v>
      </c>
      <c r="Q4085" t="str">
        <f>CONCATENATE(Speciality[[#This Row],[Программа]],"_",Speciality[[#This Row],[Процент]])</f>
        <v>Профессиональное обучение_90</v>
      </c>
      <c r="R4085" s="66" t="s">
        <v>7678</v>
      </c>
      <c r="S4085" t="str">
        <f>CONCATENATE(Speciality[[#This Row],[тех1]],"_",Speciality[[#This Row],[Код]])</f>
        <v>Профессиональное обучение_90_15976</v>
      </c>
      <c r="T4085" t="s">
        <v>7679</v>
      </c>
    </row>
    <row r="4086" spans="15:20" x14ac:dyDescent="0.2">
      <c r="O4086" t="s">
        <v>170</v>
      </c>
      <c r="P4086">
        <v>90</v>
      </c>
      <c r="Q4086" t="str">
        <f>CONCATENATE(Speciality[[#This Row],[Программа]],"_",Speciality[[#This Row],[Процент]])</f>
        <v>Профессиональное обучение_90</v>
      </c>
      <c r="R4086" s="66" t="s">
        <v>7680</v>
      </c>
      <c r="S4086" t="str">
        <f>CONCATENATE(Speciality[[#This Row],[тех1]],"_",Speciality[[#This Row],[Код]])</f>
        <v>Профессиональное обучение_90_15978</v>
      </c>
      <c r="T4086" t="s">
        <v>7681</v>
      </c>
    </row>
    <row r="4087" spans="15:20" x14ac:dyDescent="0.2">
      <c r="O4087" t="s">
        <v>170</v>
      </c>
      <c r="P4087">
        <v>90</v>
      </c>
      <c r="Q4087" t="str">
        <f>CONCATENATE(Speciality[[#This Row],[Программа]],"_",Speciality[[#This Row],[Процент]])</f>
        <v>Профессиональное обучение_90</v>
      </c>
      <c r="R4087" s="66" t="s">
        <v>7682</v>
      </c>
      <c r="S4087" t="str">
        <f>CONCATENATE(Speciality[[#This Row],[тех1]],"_",Speciality[[#This Row],[Код]])</f>
        <v>Профессиональное обучение_90_15980</v>
      </c>
      <c r="T4087" t="s">
        <v>7683</v>
      </c>
    </row>
    <row r="4088" spans="15:20" x14ac:dyDescent="0.2">
      <c r="O4088" t="s">
        <v>170</v>
      </c>
      <c r="P4088">
        <v>90</v>
      </c>
      <c r="Q4088" t="str">
        <f>CONCATENATE(Speciality[[#This Row],[Программа]],"_",Speciality[[#This Row],[Процент]])</f>
        <v>Профессиональное обучение_90</v>
      </c>
      <c r="R4088" s="66" t="s">
        <v>7684</v>
      </c>
      <c r="S4088" t="str">
        <f>CONCATENATE(Speciality[[#This Row],[тех1]],"_",Speciality[[#This Row],[Код]])</f>
        <v>Профессиональное обучение_90_15984</v>
      </c>
      <c r="T4088" t="s">
        <v>7685</v>
      </c>
    </row>
    <row r="4089" spans="15:20" x14ac:dyDescent="0.2">
      <c r="O4089" t="s">
        <v>170</v>
      </c>
      <c r="P4089">
        <v>90</v>
      </c>
      <c r="Q4089" t="str">
        <f>CONCATENATE(Speciality[[#This Row],[Программа]],"_",Speciality[[#This Row],[Процент]])</f>
        <v>Профессиональное обучение_90</v>
      </c>
      <c r="R4089" s="66" t="s">
        <v>7686</v>
      </c>
      <c r="S4089" t="str">
        <f>CONCATENATE(Speciality[[#This Row],[тех1]],"_",Speciality[[#This Row],[Код]])</f>
        <v>Профессиональное обучение_90_15986</v>
      </c>
      <c r="T4089" t="s">
        <v>7685</v>
      </c>
    </row>
    <row r="4090" spans="15:20" x14ac:dyDescent="0.2">
      <c r="O4090" t="s">
        <v>170</v>
      </c>
      <c r="P4090">
        <v>90</v>
      </c>
      <c r="Q4090" t="str">
        <f>CONCATENATE(Speciality[[#This Row],[Программа]],"_",Speciality[[#This Row],[Процент]])</f>
        <v>Профессиональное обучение_90</v>
      </c>
      <c r="R4090" s="66" t="s">
        <v>7687</v>
      </c>
      <c r="S4090" t="str">
        <f>CONCATENATE(Speciality[[#This Row],[тех1]],"_",Speciality[[#This Row],[Код]])</f>
        <v>Профессиональное обучение_90_15988</v>
      </c>
      <c r="T4090" t="s">
        <v>7688</v>
      </c>
    </row>
    <row r="4091" spans="15:20" x14ac:dyDescent="0.2">
      <c r="O4091" t="s">
        <v>170</v>
      </c>
      <c r="P4091">
        <v>90</v>
      </c>
      <c r="Q4091" t="str">
        <f>CONCATENATE(Speciality[[#This Row],[Программа]],"_",Speciality[[#This Row],[Процент]])</f>
        <v>Профессиональное обучение_90</v>
      </c>
      <c r="R4091" s="66" t="s">
        <v>7689</v>
      </c>
      <c r="S4091" t="str">
        <f>CONCATENATE(Speciality[[#This Row],[тех1]],"_",Speciality[[#This Row],[Код]])</f>
        <v>Профессиональное обучение_90_15990</v>
      </c>
      <c r="T4091" t="s">
        <v>7690</v>
      </c>
    </row>
    <row r="4092" spans="15:20" x14ac:dyDescent="0.2">
      <c r="O4092" t="s">
        <v>170</v>
      </c>
      <c r="P4092">
        <v>90</v>
      </c>
      <c r="Q4092" t="str">
        <f>CONCATENATE(Speciality[[#This Row],[Программа]],"_",Speciality[[#This Row],[Процент]])</f>
        <v>Профессиональное обучение_90</v>
      </c>
      <c r="R4092" s="66" t="s">
        <v>7691</v>
      </c>
      <c r="S4092" t="str">
        <f>CONCATENATE(Speciality[[#This Row],[тех1]],"_",Speciality[[#This Row],[Код]])</f>
        <v>Профессиональное обучение_90_15992</v>
      </c>
      <c r="T4092" t="s">
        <v>7692</v>
      </c>
    </row>
    <row r="4093" spans="15:20" x14ac:dyDescent="0.2">
      <c r="O4093" t="s">
        <v>170</v>
      </c>
      <c r="P4093">
        <v>90</v>
      </c>
      <c r="Q4093" t="str">
        <f>CONCATENATE(Speciality[[#This Row],[Программа]],"_",Speciality[[#This Row],[Процент]])</f>
        <v>Профессиональное обучение_90</v>
      </c>
      <c r="R4093" s="66" t="s">
        <v>7693</v>
      </c>
      <c r="S4093" t="str">
        <f>CONCATENATE(Speciality[[#This Row],[тех1]],"_",Speciality[[#This Row],[Код]])</f>
        <v>Профессиональное обучение_90_15994</v>
      </c>
      <c r="T4093" t="s">
        <v>7694</v>
      </c>
    </row>
    <row r="4094" spans="15:20" x14ac:dyDescent="0.2">
      <c r="O4094" t="s">
        <v>170</v>
      </c>
      <c r="P4094">
        <v>90</v>
      </c>
      <c r="Q4094" t="str">
        <f>CONCATENATE(Speciality[[#This Row],[Программа]],"_",Speciality[[#This Row],[Процент]])</f>
        <v>Профессиональное обучение_90</v>
      </c>
      <c r="R4094" s="66" t="s">
        <v>7695</v>
      </c>
      <c r="S4094" t="str">
        <f>CONCATENATE(Speciality[[#This Row],[тех1]],"_",Speciality[[#This Row],[Код]])</f>
        <v>Профессиональное обучение_90_15998</v>
      </c>
      <c r="T4094" t="s">
        <v>2512</v>
      </c>
    </row>
    <row r="4095" spans="15:20" x14ac:dyDescent="0.2">
      <c r="O4095" t="s">
        <v>170</v>
      </c>
      <c r="P4095">
        <v>90</v>
      </c>
      <c r="Q4095" t="str">
        <f>CONCATENATE(Speciality[[#This Row],[Программа]],"_",Speciality[[#This Row],[Процент]])</f>
        <v>Профессиональное обучение_90</v>
      </c>
      <c r="R4095" s="66" t="s">
        <v>7696</v>
      </c>
      <c r="S4095" t="str">
        <f>CONCATENATE(Speciality[[#This Row],[тех1]],"_",Speciality[[#This Row],[Код]])</f>
        <v>Профессиональное обучение_90_16000</v>
      </c>
      <c r="T4095" t="s">
        <v>7697</v>
      </c>
    </row>
    <row r="4096" spans="15:20" x14ac:dyDescent="0.2">
      <c r="O4096" t="s">
        <v>170</v>
      </c>
      <c r="P4096">
        <v>90</v>
      </c>
      <c r="Q4096" t="str">
        <f>CONCATENATE(Speciality[[#This Row],[Программа]],"_",Speciality[[#This Row],[Процент]])</f>
        <v>Профессиональное обучение_90</v>
      </c>
      <c r="R4096" s="66" t="s">
        <v>7698</v>
      </c>
      <c r="S4096" t="str">
        <f>CONCATENATE(Speciality[[#This Row],[тех1]],"_",Speciality[[#This Row],[Код]])</f>
        <v>Профессиональное обучение_90_16002</v>
      </c>
      <c r="T4096" t="s">
        <v>7699</v>
      </c>
    </row>
    <row r="4097" spans="15:20" x14ac:dyDescent="0.2">
      <c r="O4097" t="s">
        <v>170</v>
      </c>
      <c r="P4097">
        <v>90</v>
      </c>
      <c r="Q4097" t="str">
        <f>CONCATENATE(Speciality[[#This Row],[Программа]],"_",Speciality[[#This Row],[Процент]])</f>
        <v>Профессиональное обучение_90</v>
      </c>
      <c r="R4097" s="66" t="s">
        <v>7700</v>
      </c>
      <c r="S4097" t="str">
        <f>CONCATENATE(Speciality[[#This Row],[тех1]],"_",Speciality[[#This Row],[Код]])</f>
        <v>Профессиональное обучение_90_16004</v>
      </c>
      <c r="T4097" t="s">
        <v>7701</v>
      </c>
    </row>
    <row r="4098" spans="15:20" x14ac:dyDescent="0.2">
      <c r="O4098" t="s">
        <v>170</v>
      </c>
      <c r="P4098">
        <v>90</v>
      </c>
      <c r="Q4098" t="str">
        <f>CONCATENATE(Speciality[[#This Row],[Программа]],"_",Speciality[[#This Row],[Процент]])</f>
        <v>Профессиональное обучение_90</v>
      </c>
      <c r="R4098" s="66" t="s">
        <v>7702</v>
      </c>
      <c r="S4098" t="str">
        <f>CONCATENATE(Speciality[[#This Row],[тех1]],"_",Speciality[[#This Row],[Код]])</f>
        <v>Профессиональное обучение_90_16006</v>
      </c>
      <c r="T4098" t="s">
        <v>7703</v>
      </c>
    </row>
    <row r="4099" spans="15:20" x14ac:dyDescent="0.2">
      <c r="O4099" t="s">
        <v>170</v>
      </c>
      <c r="P4099">
        <v>90</v>
      </c>
      <c r="Q4099" t="str">
        <f>CONCATENATE(Speciality[[#This Row],[Программа]],"_",Speciality[[#This Row],[Процент]])</f>
        <v>Профессиональное обучение_90</v>
      </c>
      <c r="R4099" s="66" t="s">
        <v>7704</v>
      </c>
      <c r="S4099" t="str">
        <f>CONCATENATE(Speciality[[#This Row],[тех1]],"_",Speciality[[#This Row],[Код]])</f>
        <v>Профессиональное обучение_90_16008</v>
      </c>
      <c r="T4099" t="s">
        <v>7705</v>
      </c>
    </row>
    <row r="4100" spans="15:20" x14ac:dyDescent="0.2">
      <c r="O4100" t="s">
        <v>170</v>
      </c>
      <c r="P4100">
        <v>90</v>
      </c>
      <c r="Q4100" t="str">
        <f>CONCATENATE(Speciality[[#This Row],[Программа]],"_",Speciality[[#This Row],[Процент]])</f>
        <v>Профессиональное обучение_90</v>
      </c>
      <c r="R4100" s="66" t="s">
        <v>7706</v>
      </c>
      <c r="S4100" t="str">
        <f>CONCATENATE(Speciality[[#This Row],[тех1]],"_",Speciality[[#This Row],[Код]])</f>
        <v>Профессиональное обучение_90_16010</v>
      </c>
      <c r="T4100" t="s">
        <v>2513</v>
      </c>
    </row>
    <row r="4101" spans="15:20" x14ac:dyDescent="0.2">
      <c r="O4101" t="s">
        <v>170</v>
      </c>
      <c r="P4101">
        <v>90</v>
      </c>
      <c r="Q4101" t="str">
        <f>CONCATENATE(Speciality[[#This Row],[Программа]],"_",Speciality[[#This Row],[Процент]])</f>
        <v>Профессиональное обучение_90</v>
      </c>
      <c r="R4101" s="66" t="s">
        <v>7707</v>
      </c>
      <c r="S4101" t="str">
        <f>CONCATENATE(Speciality[[#This Row],[тех1]],"_",Speciality[[#This Row],[Код]])</f>
        <v>Профессиональное обучение_90_16012</v>
      </c>
      <c r="T4101" t="s">
        <v>7708</v>
      </c>
    </row>
    <row r="4102" spans="15:20" x14ac:dyDescent="0.2">
      <c r="O4102" t="s">
        <v>170</v>
      </c>
      <c r="P4102">
        <v>90</v>
      </c>
      <c r="Q4102" t="str">
        <f>CONCATENATE(Speciality[[#This Row],[Программа]],"_",Speciality[[#This Row],[Процент]])</f>
        <v>Профессиональное обучение_90</v>
      </c>
      <c r="R4102" s="66" t="s">
        <v>7709</v>
      </c>
      <c r="S4102" t="str">
        <f>CONCATENATE(Speciality[[#This Row],[тех1]],"_",Speciality[[#This Row],[Код]])</f>
        <v>Профессиональное обучение_90_16015</v>
      </c>
      <c r="T4102" t="s">
        <v>7710</v>
      </c>
    </row>
    <row r="4103" spans="15:20" x14ac:dyDescent="0.2">
      <c r="O4103" t="s">
        <v>170</v>
      </c>
      <c r="P4103">
        <v>90</v>
      </c>
      <c r="Q4103" t="str">
        <f>CONCATENATE(Speciality[[#This Row],[Программа]],"_",Speciality[[#This Row],[Процент]])</f>
        <v>Профессиональное обучение_90</v>
      </c>
      <c r="R4103" s="66" t="s">
        <v>7711</v>
      </c>
      <c r="S4103" t="str">
        <f>CONCATENATE(Speciality[[#This Row],[тех1]],"_",Speciality[[#This Row],[Код]])</f>
        <v>Профессиональное обучение_90_16017</v>
      </c>
      <c r="T4103" t="s">
        <v>2514</v>
      </c>
    </row>
    <row r="4104" spans="15:20" x14ac:dyDescent="0.2">
      <c r="O4104" t="s">
        <v>170</v>
      </c>
      <c r="P4104">
        <v>90</v>
      </c>
      <c r="Q4104" t="str">
        <f>CONCATENATE(Speciality[[#This Row],[Программа]],"_",Speciality[[#This Row],[Процент]])</f>
        <v>Профессиональное обучение_90</v>
      </c>
      <c r="R4104" s="66" t="s">
        <v>7712</v>
      </c>
      <c r="S4104" t="str">
        <f>CONCATENATE(Speciality[[#This Row],[тех1]],"_",Speciality[[#This Row],[Код]])</f>
        <v>Профессиональное обучение_90_16019</v>
      </c>
      <c r="T4104" t="s">
        <v>1452</v>
      </c>
    </row>
    <row r="4105" spans="15:20" x14ac:dyDescent="0.2">
      <c r="O4105" t="s">
        <v>170</v>
      </c>
      <c r="P4105">
        <v>90</v>
      </c>
      <c r="Q4105" t="str">
        <f>CONCATENATE(Speciality[[#This Row],[Программа]],"_",Speciality[[#This Row],[Процент]])</f>
        <v>Профессиональное обучение_90</v>
      </c>
      <c r="R4105" s="66" t="s">
        <v>7713</v>
      </c>
      <c r="S4105" t="str">
        <f>CONCATENATE(Speciality[[#This Row],[тех1]],"_",Speciality[[#This Row],[Код]])</f>
        <v>Профессиональное обучение_90_16020</v>
      </c>
      <c r="T4105" t="s">
        <v>7714</v>
      </c>
    </row>
    <row r="4106" spans="15:20" x14ac:dyDescent="0.2">
      <c r="O4106" t="s">
        <v>170</v>
      </c>
      <c r="P4106">
        <v>90</v>
      </c>
      <c r="Q4106" t="str">
        <f>CONCATENATE(Speciality[[#This Row],[Программа]],"_",Speciality[[#This Row],[Процент]])</f>
        <v>Профессиональное обучение_90</v>
      </c>
      <c r="R4106" s="66" t="s">
        <v>7715</v>
      </c>
      <c r="S4106" t="str">
        <f>CONCATENATE(Speciality[[#This Row],[тех1]],"_",Speciality[[#This Row],[Код]])</f>
        <v>Профессиональное обучение_90_16021</v>
      </c>
      <c r="T4106" t="s">
        <v>7716</v>
      </c>
    </row>
    <row r="4107" spans="15:20" x14ac:dyDescent="0.2">
      <c r="O4107" t="s">
        <v>170</v>
      </c>
      <c r="P4107">
        <v>90</v>
      </c>
      <c r="Q4107" t="str">
        <f>CONCATENATE(Speciality[[#This Row],[Программа]],"_",Speciality[[#This Row],[Процент]])</f>
        <v>Профессиональное обучение_90</v>
      </c>
      <c r="R4107" s="66" t="s">
        <v>7717</v>
      </c>
      <c r="S4107" t="str">
        <f>CONCATENATE(Speciality[[#This Row],[тех1]],"_",Speciality[[#This Row],[Код]])</f>
        <v>Профессиональное обучение_90_16023</v>
      </c>
      <c r="T4107" t="s">
        <v>7718</v>
      </c>
    </row>
    <row r="4108" spans="15:20" x14ac:dyDescent="0.2">
      <c r="O4108" t="s">
        <v>170</v>
      </c>
      <c r="P4108">
        <v>90</v>
      </c>
      <c r="Q4108" t="str">
        <f>CONCATENATE(Speciality[[#This Row],[Программа]],"_",Speciality[[#This Row],[Процент]])</f>
        <v>Профессиональное обучение_90</v>
      </c>
      <c r="R4108" s="66" t="s">
        <v>7719</v>
      </c>
      <c r="S4108" t="str">
        <f>CONCATENATE(Speciality[[#This Row],[тех1]],"_",Speciality[[#This Row],[Код]])</f>
        <v>Профессиональное обучение_90_16025</v>
      </c>
      <c r="T4108" t="s">
        <v>2515</v>
      </c>
    </row>
    <row r="4109" spans="15:20" x14ac:dyDescent="0.2">
      <c r="O4109" t="s">
        <v>170</v>
      </c>
      <c r="P4109">
        <v>90</v>
      </c>
      <c r="Q4109" t="str">
        <f>CONCATENATE(Speciality[[#This Row],[Программа]],"_",Speciality[[#This Row],[Процент]])</f>
        <v>Профессиональное обучение_90</v>
      </c>
      <c r="R4109" s="66" t="s">
        <v>7720</v>
      </c>
      <c r="S4109" t="str">
        <f>CONCATENATE(Speciality[[#This Row],[тех1]],"_",Speciality[[#This Row],[Код]])</f>
        <v>Профессиональное обучение_90_16027</v>
      </c>
      <c r="T4109" t="s">
        <v>7721</v>
      </c>
    </row>
    <row r="4110" spans="15:20" x14ac:dyDescent="0.2">
      <c r="O4110" t="s">
        <v>170</v>
      </c>
      <c r="P4110">
        <v>90</v>
      </c>
      <c r="Q4110" t="str">
        <f>CONCATENATE(Speciality[[#This Row],[Программа]],"_",Speciality[[#This Row],[Процент]])</f>
        <v>Профессиональное обучение_90</v>
      </c>
      <c r="R4110" s="66" t="s">
        <v>7722</v>
      </c>
      <c r="S4110" t="str">
        <f>CONCATENATE(Speciality[[#This Row],[тех1]],"_",Speciality[[#This Row],[Код]])</f>
        <v>Профессиональное обучение_90_16029</v>
      </c>
      <c r="T4110" t="s">
        <v>7723</v>
      </c>
    </row>
    <row r="4111" spans="15:20" x14ac:dyDescent="0.2">
      <c r="O4111" t="s">
        <v>170</v>
      </c>
      <c r="P4111">
        <v>90</v>
      </c>
      <c r="Q4111" t="str">
        <f>CONCATENATE(Speciality[[#This Row],[Программа]],"_",Speciality[[#This Row],[Процент]])</f>
        <v>Профессиональное обучение_90</v>
      </c>
      <c r="R4111" s="66" t="s">
        <v>7724</v>
      </c>
      <c r="S4111" t="str">
        <f>CONCATENATE(Speciality[[#This Row],[тех1]],"_",Speciality[[#This Row],[Код]])</f>
        <v>Профессиональное обучение_90_16031</v>
      </c>
      <c r="T4111" t="s">
        <v>7725</v>
      </c>
    </row>
    <row r="4112" spans="15:20" x14ac:dyDescent="0.2">
      <c r="O4112" t="s">
        <v>170</v>
      </c>
      <c r="P4112">
        <v>90</v>
      </c>
      <c r="Q4112" t="str">
        <f>CONCATENATE(Speciality[[#This Row],[Программа]],"_",Speciality[[#This Row],[Процент]])</f>
        <v>Профессиональное обучение_90</v>
      </c>
      <c r="R4112" s="66" t="s">
        <v>7726</v>
      </c>
      <c r="S4112" t="str">
        <f>CONCATENATE(Speciality[[#This Row],[тех1]],"_",Speciality[[#This Row],[Код]])</f>
        <v>Профессиональное обучение_90_16035</v>
      </c>
      <c r="T4112" t="s">
        <v>7727</v>
      </c>
    </row>
    <row r="4113" spans="15:20" x14ac:dyDescent="0.2">
      <c r="O4113" t="s">
        <v>170</v>
      </c>
      <c r="P4113">
        <v>90</v>
      </c>
      <c r="Q4113" t="str">
        <f>CONCATENATE(Speciality[[#This Row],[Программа]],"_",Speciality[[#This Row],[Процент]])</f>
        <v>Профессиональное обучение_90</v>
      </c>
      <c r="R4113" s="66" t="s">
        <v>7728</v>
      </c>
      <c r="S4113" t="str">
        <f>CONCATENATE(Speciality[[#This Row],[тех1]],"_",Speciality[[#This Row],[Код]])</f>
        <v>Профессиональное обучение_90_16039</v>
      </c>
      <c r="T4113" t="s">
        <v>7729</v>
      </c>
    </row>
    <row r="4114" spans="15:20" x14ac:dyDescent="0.2">
      <c r="O4114" t="s">
        <v>170</v>
      </c>
      <c r="P4114">
        <v>90</v>
      </c>
      <c r="Q4114" t="str">
        <f>CONCATENATE(Speciality[[#This Row],[Программа]],"_",Speciality[[#This Row],[Процент]])</f>
        <v>Профессиональное обучение_90</v>
      </c>
      <c r="R4114" s="66" t="s">
        <v>7730</v>
      </c>
      <c r="S4114" t="str">
        <f>CONCATENATE(Speciality[[#This Row],[тех1]],"_",Speciality[[#This Row],[Код]])</f>
        <v>Профессиональное обучение_90_16043</v>
      </c>
      <c r="T4114" t="s">
        <v>7731</v>
      </c>
    </row>
    <row r="4115" spans="15:20" x14ac:dyDescent="0.2">
      <c r="O4115" t="s">
        <v>170</v>
      </c>
      <c r="P4115">
        <v>90</v>
      </c>
      <c r="Q4115" t="str">
        <f>CONCATENATE(Speciality[[#This Row],[Программа]],"_",Speciality[[#This Row],[Процент]])</f>
        <v>Профессиональное обучение_90</v>
      </c>
      <c r="R4115" s="66" t="s">
        <v>7732</v>
      </c>
      <c r="S4115" t="str">
        <f>CONCATENATE(Speciality[[#This Row],[тех1]],"_",Speciality[[#This Row],[Код]])</f>
        <v>Профессиональное обучение_90_16045</v>
      </c>
      <c r="T4115" t="s">
        <v>1110</v>
      </c>
    </row>
    <row r="4116" spans="15:20" x14ac:dyDescent="0.2">
      <c r="O4116" t="s">
        <v>170</v>
      </c>
      <c r="P4116">
        <v>90</v>
      </c>
      <c r="Q4116" t="str">
        <f>CONCATENATE(Speciality[[#This Row],[Программа]],"_",Speciality[[#This Row],[Процент]])</f>
        <v>Профессиональное обучение_90</v>
      </c>
      <c r="R4116" s="66" t="s">
        <v>7733</v>
      </c>
      <c r="S4116" t="str">
        <f>CONCATENATE(Speciality[[#This Row],[тех1]],"_",Speciality[[#This Row],[Код]])</f>
        <v>Профессиональное обучение_90_16049</v>
      </c>
      <c r="T4116" t="s">
        <v>7734</v>
      </c>
    </row>
    <row r="4117" spans="15:20" x14ac:dyDescent="0.2">
      <c r="O4117" t="s">
        <v>170</v>
      </c>
      <c r="P4117">
        <v>90</v>
      </c>
      <c r="Q4117" t="str">
        <f>CONCATENATE(Speciality[[#This Row],[Программа]],"_",Speciality[[#This Row],[Процент]])</f>
        <v>Профессиональное обучение_90</v>
      </c>
      <c r="R4117" s="66" t="s">
        <v>7735</v>
      </c>
      <c r="S4117" t="str">
        <f>CONCATENATE(Speciality[[#This Row],[тех1]],"_",Speciality[[#This Row],[Код]])</f>
        <v>Профессиональное обучение_90_16053</v>
      </c>
      <c r="T4117" t="s">
        <v>7736</v>
      </c>
    </row>
    <row r="4118" spans="15:20" x14ac:dyDescent="0.2">
      <c r="O4118" t="s">
        <v>170</v>
      </c>
      <c r="P4118">
        <v>90</v>
      </c>
      <c r="Q4118" t="str">
        <f>CONCATENATE(Speciality[[#This Row],[Программа]],"_",Speciality[[#This Row],[Процент]])</f>
        <v>Профессиональное обучение_90</v>
      </c>
      <c r="R4118" s="66" t="s">
        <v>7737</v>
      </c>
      <c r="S4118" t="str">
        <f>CONCATENATE(Speciality[[#This Row],[тех1]],"_",Speciality[[#This Row],[Код]])</f>
        <v>Профессиональное обучение_90_16055</v>
      </c>
      <c r="T4118" t="s">
        <v>7738</v>
      </c>
    </row>
    <row r="4119" spans="15:20" x14ac:dyDescent="0.2">
      <c r="O4119" t="s">
        <v>170</v>
      </c>
      <c r="P4119">
        <v>90</v>
      </c>
      <c r="Q4119" t="str">
        <f>CONCATENATE(Speciality[[#This Row],[Программа]],"_",Speciality[[#This Row],[Процент]])</f>
        <v>Профессиональное обучение_90</v>
      </c>
      <c r="R4119" s="66" t="s">
        <v>7739</v>
      </c>
      <c r="S4119" t="str">
        <f>CONCATENATE(Speciality[[#This Row],[тех1]],"_",Speciality[[#This Row],[Код]])</f>
        <v>Профессиональное обучение_90_16059</v>
      </c>
      <c r="T4119" t="s">
        <v>7740</v>
      </c>
    </row>
    <row r="4120" spans="15:20" x14ac:dyDescent="0.2">
      <c r="O4120" t="s">
        <v>170</v>
      </c>
      <c r="P4120">
        <v>90</v>
      </c>
      <c r="Q4120" t="str">
        <f>CONCATENATE(Speciality[[#This Row],[Программа]],"_",Speciality[[#This Row],[Процент]])</f>
        <v>Профессиональное обучение_90</v>
      </c>
      <c r="R4120" s="66" t="s">
        <v>7741</v>
      </c>
      <c r="S4120" t="str">
        <f>CONCATENATE(Speciality[[#This Row],[тех1]],"_",Speciality[[#This Row],[Код]])</f>
        <v>Профессиональное обучение_90_16061</v>
      </c>
      <c r="T4120" t="s">
        <v>2516</v>
      </c>
    </row>
    <row r="4121" spans="15:20" x14ac:dyDescent="0.2">
      <c r="O4121" t="s">
        <v>170</v>
      </c>
      <c r="P4121">
        <v>90</v>
      </c>
      <c r="Q4121" t="str">
        <f>CONCATENATE(Speciality[[#This Row],[Программа]],"_",Speciality[[#This Row],[Процент]])</f>
        <v>Профессиональное обучение_90</v>
      </c>
      <c r="R4121" s="66" t="s">
        <v>7742</v>
      </c>
      <c r="S4121" t="str">
        <f>CONCATENATE(Speciality[[#This Row],[тех1]],"_",Speciality[[#This Row],[Код]])</f>
        <v>Профессиональное обучение_90_16063</v>
      </c>
      <c r="T4121" t="s">
        <v>7743</v>
      </c>
    </row>
    <row r="4122" spans="15:20" x14ac:dyDescent="0.2">
      <c r="O4122" t="s">
        <v>170</v>
      </c>
      <c r="P4122">
        <v>90</v>
      </c>
      <c r="Q4122" t="str">
        <f>CONCATENATE(Speciality[[#This Row],[Программа]],"_",Speciality[[#This Row],[Процент]])</f>
        <v>Профессиональное обучение_90</v>
      </c>
      <c r="R4122" s="66" t="s">
        <v>7744</v>
      </c>
      <c r="S4122" t="str">
        <f>CONCATENATE(Speciality[[#This Row],[тех1]],"_",Speciality[[#This Row],[Код]])</f>
        <v>Профессиональное обучение_90_16065</v>
      </c>
      <c r="T4122" t="s">
        <v>7745</v>
      </c>
    </row>
    <row r="4123" spans="15:20" x14ac:dyDescent="0.2">
      <c r="O4123" t="s">
        <v>170</v>
      </c>
      <c r="P4123">
        <v>90</v>
      </c>
      <c r="Q4123" t="str">
        <f>CONCATENATE(Speciality[[#This Row],[Программа]],"_",Speciality[[#This Row],[Процент]])</f>
        <v>Профессиональное обучение_90</v>
      </c>
      <c r="R4123" s="66" t="s">
        <v>7746</v>
      </c>
      <c r="S4123" t="str">
        <f>CONCATENATE(Speciality[[#This Row],[тех1]],"_",Speciality[[#This Row],[Код]])</f>
        <v>Профессиональное обучение_90_16067</v>
      </c>
      <c r="T4123" t="s">
        <v>7747</v>
      </c>
    </row>
    <row r="4124" spans="15:20" x14ac:dyDescent="0.2">
      <c r="O4124" t="s">
        <v>170</v>
      </c>
      <c r="P4124">
        <v>90</v>
      </c>
      <c r="Q4124" t="str">
        <f>CONCATENATE(Speciality[[#This Row],[Программа]],"_",Speciality[[#This Row],[Процент]])</f>
        <v>Профессиональное обучение_90</v>
      </c>
      <c r="R4124" s="66" t="s">
        <v>7748</v>
      </c>
      <c r="S4124" t="str">
        <f>CONCATENATE(Speciality[[#This Row],[тех1]],"_",Speciality[[#This Row],[Код]])</f>
        <v>Профессиональное обучение_90_16068</v>
      </c>
      <c r="T4124" t="s">
        <v>7749</v>
      </c>
    </row>
    <row r="4125" spans="15:20" x14ac:dyDescent="0.2">
      <c r="O4125" t="s">
        <v>170</v>
      </c>
      <c r="P4125">
        <v>90</v>
      </c>
      <c r="Q4125" t="str">
        <f>CONCATENATE(Speciality[[#This Row],[Программа]],"_",Speciality[[#This Row],[Процент]])</f>
        <v>Профессиональное обучение_90</v>
      </c>
      <c r="R4125" s="66" t="s">
        <v>7750</v>
      </c>
      <c r="S4125" t="str">
        <f>CONCATENATE(Speciality[[#This Row],[тех1]],"_",Speciality[[#This Row],[Код]])</f>
        <v>Профессиональное обучение_90_16069</v>
      </c>
      <c r="T4125" t="s">
        <v>7751</v>
      </c>
    </row>
    <row r="4126" spans="15:20" x14ac:dyDescent="0.2">
      <c r="O4126" t="s">
        <v>170</v>
      </c>
      <c r="P4126">
        <v>90</v>
      </c>
      <c r="Q4126" t="str">
        <f>CONCATENATE(Speciality[[#This Row],[Программа]],"_",Speciality[[#This Row],[Процент]])</f>
        <v>Профессиональное обучение_90</v>
      </c>
      <c r="R4126" s="66" t="s">
        <v>7752</v>
      </c>
      <c r="S4126" t="str">
        <f>CONCATENATE(Speciality[[#This Row],[тех1]],"_",Speciality[[#This Row],[Код]])</f>
        <v>Профессиональное обучение_90_16071</v>
      </c>
      <c r="T4126" t="s">
        <v>7753</v>
      </c>
    </row>
    <row r="4127" spans="15:20" x14ac:dyDescent="0.2">
      <c r="O4127" t="s">
        <v>170</v>
      </c>
      <c r="P4127">
        <v>90</v>
      </c>
      <c r="Q4127" t="str">
        <f>CONCATENATE(Speciality[[#This Row],[Программа]],"_",Speciality[[#This Row],[Процент]])</f>
        <v>Профессиональное обучение_90</v>
      </c>
      <c r="R4127" s="66" t="s">
        <v>7754</v>
      </c>
      <c r="S4127" t="str">
        <f>CONCATENATE(Speciality[[#This Row],[тех1]],"_",Speciality[[#This Row],[Код]])</f>
        <v>Профессиональное обучение_90_16075</v>
      </c>
      <c r="T4127" t="s">
        <v>7755</v>
      </c>
    </row>
    <row r="4128" spans="15:20" x14ac:dyDescent="0.2">
      <c r="O4128" t="s">
        <v>170</v>
      </c>
      <c r="P4128">
        <v>90</v>
      </c>
      <c r="Q4128" t="str">
        <f>CONCATENATE(Speciality[[#This Row],[Программа]],"_",Speciality[[#This Row],[Процент]])</f>
        <v>Профессиональное обучение_90</v>
      </c>
      <c r="R4128" s="66" t="s">
        <v>7756</v>
      </c>
      <c r="S4128" t="str">
        <f>CONCATENATE(Speciality[[#This Row],[тех1]],"_",Speciality[[#This Row],[Код]])</f>
        <v>Профессиональное обучение_90_16081</v>
      </c>
      <c r="T4128" t="s">
        <v>7757</v>
      </c>
    </row>
    <row r="4129" spans="15:20" x14ac:dyDescent="0.2">
      <c r="O4129" t="s">
        <v>170</v>
      </c>
      <c r="P4129">
        <v>90</v>
      </c>
      <c r="Q4129" t="str">
        <f>CONCATENATE(Speciality[[#This Row],[Программа]],"_",Speciality[[#This Row],[Процент]])</f>
        <v>Профессиональное обучение_90</v>
      </c>
      <c r="R4129" s="66" t="s">
        <v>7758</v>
      </c>
      <c r="S4129" t="str">
        <f>CONCATENATE(Speciality[[#This Row],[тех1]],"_",Speciality[[#This Row],[Код]])</f>
        <v>Профессиональное обучение_90_16083</v>
      </c>
      <c r="T4129" t="s">
        <v>7759</v>
      </c>
    </row>
    <row r="4130" spans="15:20" x14ac:dyDescent="0.2">
      <c r="O4130" t="s">
        <v>170</v>
      </c>
      <c r="P4130">
        <v>90</v>
      </c>
      <c r="Q4130" t="str">
        <f>CONCATENATE(Speciality[[#This Row],[Программа]],"_",Speciality[[#This Row],[Процент]])</f>
        <v>Профессиональное обучение_90</v>
      </c>
      <c r="R4130" s="66" t="s">
        <v>7760</v>
      </c>
      <c r="S4130" t="str">
        <f>CONCATENATE(Speciality[[#This Row],[тех1]],"_",Speciality[[#This Row],[Код]])</f>
        <v>Профессиональное обучение_90_16085</v>
      </c>
      <c r="T4130" t="s">
        <v>7761</v>
      </c>
    </row>
    <row r="4131" spans="15:20" x14ac:dyDescent="0.2">
      <c r="O4131" t="s">
        <v>170</v>
      </c>
      <c r="P4131">
        <v>90</v>
      </c>
      <c r="Q4131" t="str">
        <f>CONCATENATE(Speciality[[#This Row],[Программа]],"_",Speciality[[#This Row],[Процент]])</f>
        <v>Профессиональное обучение_90</v>
      </c>
      <c r="R4131" s="66" t="s">
        <v>7762</v>
      </c>
      <c r="S4131" t="str">
        <f>CONCATENATE(Speciality[[#This Row],[тех1]],"_",Speciality[[#This Row],[Код]])</f>
        <v>Профессиональное обучение_90_16087</v>
      </c>
      <c r="T4131" t="s">
        <v>7763</v>
      </c>
    </row>
    <row r="4132" spans="15:20" x14ac:dyDescent="0.2">
      <c r="O4132" t="s">
        <v>170</v>
      </c>
      <c r="P4132">
        <v>90</v>
      </c>
      <c r="Q4132" t="str">
        <f>CONCATENATE(Speciality[[#This Row],[Программа]],"_",Speciality[[#This Row],[Процент]])</f>
        <v>Профессиональное обучение_90</v>
      </c>
      <c r="R4132" s="66" t="s">
        <v>7764</v>
      </c>
      <c r="S4132" t="str">
        <f>CONCATENATE(Speciality[[#This Row],[тех1]],"_",Speciality[[#This Row],[Код]])</f>
        <v>Профессиональное обучение_90_16089</v>
      </c>
      <c r="T4132" t="s">
        <v>7765</v>
      </c>
    </row>
    <row r="4133" spans="15:20" x14ac:dyDescent="0.2">
      <c r="O4133" t="s">
        <v>170</v>
      </c>
      <c r="P4133">
        <v>90</v>
      </c>
      <c r="Q4133" t="str">
        <f>CONCATENATE(Speciality[[#This Row],[Программа]],"_",Speciality[[#This Row],[Процент]])</f>
        <v>Профессиональное обучение_90</v>
      </c>
      <c r="R4133" s="66" t="s">
        <v>7766</v>
      </c>
      <c r="S4133" t="str">
        <f>CONCATENATE(Speciality[[#This Row],[тех1]],"_",Speciality[[#This Row],[Код]])</f>
        <v>Профессиональное обучение_90_16091</v>
      </c>
      <c r="T4133" t="s">
        <v>7767</v>
      </c>
    </row>
    <row r="4134" spans="15:20" x14ac:dyDescent="0.2">
      <c r="O4134" t="s">
        <v>170</v>
      </c>
      <c r="P4134">
        <v>90</v>
      </c>
      <c r="Q4134" t="str">
        <f>CONCATENATE(Speciality[[#This Row],[Программа]],"_",Speciality[[#This Row],[Процент]])</f>
        <v>Профессиональное обучение_90</v>
      </c>
      <c r="R4134" s="66" t="s">
        <v>7768</v>
      </c>
      <c r="S4134" t="str">
        <f>CONCATENATE(Speciality[[#This Row],[тех1]],"_",Speciality[[#This Row],[Код]])</f>
        <v>Профессиональное обучение_90_16095</v>
      </c>
      <c r="T4134" t="s">
        <v>7769</v>
      </c>
    </row>
    <row r="4135" spans="15:20" x14ac:dyDescent="0.2">
      <c r="O4135" t="s">
        <v>170</v>
      </c>
      <c r="P4135">
        <v>90</v>
      </c>
      <c r="Q4135" t="str">
        <f>CONCATENATE(Speciality[[#This Row],[Программа]],"_",Speciality[[#This Row],[Процент]])</f>
        <v>Профессиональное обучение_90</v>
      </c>
      <c r="R4135" s="66" t="s">
        <v>7770</v>
      </c>
      <c r="S4135" t="str">
        <f>CONCATENATE(Speciality[[#This Row],[тех1]],"_",Speciality[[#This Row],[Код]])</f>
        <v>Профессиональное обучение_90_16097</v>
      </c>
      <c r="T4135" t="s">
        <v>7771</v>
      </c>
    </row>
    <row r="4136" spans="15:20" x14ac:dyDescent="0.2">
      <c r="O4136" t="s">
        <v>170</v>
      </c>
      <c r="P4136">
        <v>90</v>
      </c>
      <c r="Q4136" t="str">
        <f>CONCATENATE(Speciality[[#This Row],[Программа]],"_",Speciality[[#This Row],[Процент]])</f>
        <v>Профессиональное обучение_90</v>
      </c>
      <c r="R4136" s="66" t="s">
        <v>7772</v>
      </c>
      <c r="S4136" t="str">
        <f>CONCATENATE(Speciality[[#This Row],[тех1]],"_",Speciality[[#This Row],[Код]])</f>
        <v>Профессиональное обучение_90_16099</v>
      </c>
      <c r="T4136" t="s">
        <v>7773</v>
      </c>
    </row>
    <row r="4137" spans="15:20" x14ac:dyDescent="0.2">
      <c r="O4137" t="s">
        <v>170</v>
      </c>
      <c r="P4137">
        <v>90</v>
      </c>
      <c r="Q4137" t="str">
        <f>CONCATENATE(Speciality[[#This Row],[Программа]],"_",Speciality[[#This Row],[Процент]])</f>
        <v>Профессиональное обучение_90</v>
      </c>
      <c r="R4137" s="66" t="s">
        <v>7774</v>
      </c>
      <c r="S4137" t="str">
        <f>CONCATENATE(Speciality[[#This Row],[тех1]],"_",Speciality[[#This Row],[Код]])</f>
        <v>Профессиональное обучение_90_16101</v>
      </c>
      <c r="T4137" t="s">
        <v>7775</v>
      </c>
    </row>
    <row r="4138" spans="15:20" x14ac:dyDescent="0.2">
      <c r="O4138" t="s">
        <v>170</v>
      </c>
      <c r="P4138">
        <v>90</v>
      </c>
      <c r="Q4138" t="str">
        <f>CONCATENATE(Speciality[[#This Row],[Программа]],"_",Speciality[[#This Row],[Процент]])</f>
        <v>Профессиональное обучение_90</v>
      </c>
      <c r="R4138" s="66" t="s">
        <v>7776</v>
      </c>
      <c r="S4138" t="str">
        <f>CONCATENATE(Speciality[[#This Row],[тех1]],"_",Speciality[[#This Row],[Код]])</f>
        <v>Профессиональное обучение_90_16103</v>
      </c>
      <c r="T4138" t="s">
        <v>7777</v>
      </c>
    </row>
    <row r="4139" spans="15:20" x14ac:dyDescent="0.2">
      <c r="O4139" t="s">
        <v>170</v>
      </c>
      <c r="P4139">
        <v>90</v>
      </c>
      <c r="Q4139" t="str">
        <f>CONCATENATE(Speciality[[#This Row],[Программа]],"_",Speciality[[#This Row],[Процент]])</f>
        <v>Профессиональное обучение_90</v>
      </c>
      <c r="R4139" s="66" t="s">
        <v>7778</v>
      </c>
      <c r="S4139" t="str">
        <f>CONCATENATE(Speciality[[#This Row],[тех1]],"_",Speciality[[#This Row],[Код]])</f>
        <v>Профессиональное обучение_90_16105</v>
      </c>
      <c r="T4139" t="s">
        <v>7779</v>
      </c>
    </row>
    <row r="4140" spans="15:20" x14ac:dyDescent="0.2">
      <c r="O4140" t="s">
        <v>170</v>
      </c>
      <c r="P4140">
        <v>90</v>
      </c>
      <c r="Q4140" t="str">
        <f>CONCATENATE(Speciality[[#This Row],[Программа]],"_",Speciality[[#This Row],[Процент]])</f>
        <v>Профессиональное обучение_90</v>
      </c>
      <c r="R4140" s="66" t="s">
        <v>7780</v>
      </c>
      <c r="S4140" t="str">
        <f>CONCATENATE(Speciality[[#This Row],[тех1]],"_",Speciality[[#This Row],[Код]])</f>
        <v>Профессиональное обучение_90_16107</v>
      </c>
      <c r="T4140" t="s">
        <v>7781</v>
      </c>
    </row>
    <row r="4141" spans="15:20" x14ac:dyDescent="0.2">
      <c r="O4141" t="s">
        <v>170</v>
      </c>
      <c r="P4141">
        <v>90</v>
      </c>
      <c r="Q4141" t="str">
        <f>CONCATENATE(Speciality[[#This Row],[Программа]],"_",Speciality[[#This Row],[Процент]])</f>
        <v>Профессиональное обучение_90</v>
      </c>
      <c r="R4141" s="66" t="s">
        <v>7782</v>
      </c>
      <c r="S4141" t="str">
        <f>CONCATENATE(Speciality[[#This Row],[тех1]],"_",Speciality[[#This Row],[Код]])</f>
        <v>Профессиональное обучение_90_16109</v>
      </c>
      <c r="T4141" t="s">
        <v>7783</v>
      </c>
    </row>
    <row r="4142" spans="15:20" x14ac:dyDescent="0.2">
      <c r="O4142" t="s">
        <v>170</v>
      </c>
      <c r="P4142">
        <v>90</v>
      </c>
      <c r="Q4142" t="str">
        <f>CONCATENATE(Speciality[[#This Row],[Программа]],"_",Speciality[[#This Row],[Процент]])</f>
        <v>Профессиональное обучение_90</v>
      </c>
      <c r="R4142" s="66" t="s">
        <v>7784</v>
      </c>
      <c r="S4142" t="str">
        <f>CONCATENATE(Speciality[[#This Row],[тех1]],"_",Speciality[[#This Row],[Код]])</f>
        <v>Профессиональное обучение_90_16111</v>
      </c>
      <c r="T4142" t="s">
        <v>2517</v>
      </c>
    </row>
    <row r="4143" spans="15:20" x14ac:dyDescent="0.2">
      <c r="O4143" t="s">
        <v>170</v>
      </c>
      <c r="P4143">
        <v>90</v>
      </c>
      <c r="Q4143" t="str">
        <f>CONCATENATE(Speciality[[#This Row],[Программа]],"_",Speciality[[#This Row],[Процент]])</f>
        <v>Профессиональное обучение_90</v>
      </c>
      <c r="R4143" s="66" t="s">
        <v>7785</v>
      </c>
      <c r="S4143" t="str">
        <f>CONCATENATE(Speciality[[#This Row],[тех1]],"_",Speciality[[#This Row],[Код]])</f>
        <v>Профессиональное обучение_90_16113</v>
      </c>
      <c r="T4143" t="s">
        <v>7786</v>
      </c>
    </row>
    <row r="4144" spans="15:20" x14ac:dyDescent="0.2">
      <c r="O4144" t="s">
        <v>170</v>
      </c>
      <c r="P4144">
        <v>90</v>
      </c>
      <c r="Q4144" t="str">
        <f>CONCATENATE(Speciality[[#This Row],[Программа]],"_",Speciality[[#This Row],[Процент]])</f>
        <v>Профессиональное обучение_90</v>
      </c>
      <c r="R4144" s="66" t="s">
        <v>7787</v>
      </c>
      <c r="S4144" t="str">
        <f>CONCATENATE(Speciality[[#This Row],[тех1]],"_",Speciality[[#This Row],[Код]])</f>
        <v>Профессиональное обучение_90_16115</v>
      </c>
      <c r="T4144" t="s">
        <v>7788</v>
      </c>
    </row>
    <row r="4145" spans="15:20" x14ac:dyDescent="0.2">
      <c r="O4145" t="s">
        <v>170</v>
      </c>
      <c r="P4145">
        <v>90</v>
      </c>
      <c r="Q4145" t="str">
        <f>CONCATENATE(Speciality[[#This Row],[Программа]],"_",Speciality[[#This Row],[Процент]])</f>
        <v>Профессиональное обучение_90</v>
      </c>
      <c r="R4145" s="66" t="s">
        <v>7789</v>
      </c>
      <c r="S4145" t="str">
        <f>CONCATENATE(Speciality[[#This Row],[тех1]],"_",Speciality[[#This Row],[Код]])</f>
        <v>Профессиональное обучение_90_16117</v>
      </c>
      <c r="T4145" t="s">
        <v>7790</v>
      </c>
    </row>
    <row r="4146" spans="15:20" x14ac:dyDescent="0.2">
      <c r="O4146" t="s">
        <v>170</v>
      </c>
      <c r="P4146">
        <v>90</v>
      </c>
      <c r="Q4146" t="str">
        <f>CONCATENATE(Speciality[[#This Row],[Программа]],"_",Speciality[[#This Row],[Процент]])</f>
        <v>Профессиональное обучение_90</v>
      </c>
      <c r="R4146" s="66" t="s">
        <v>7791</v>
      </c>
      <c r="S4146" t="str">
        <f>CONCATENATE(Speciality[[#This Row],[тех1]],"_",Speciality[[#This Row],[Код]])</f>
        <v>Профессиональное обучение_90_16119</v>
      </c>
      <c r="T4146" t="s">
        <v>7792</v>
      </c>
    </row>
    <row r="4147" spans="15:20" x14ac:dyDescent="0.2">
      <c r="O4147" t="s">
        <v>170</v>
      </c>
      <c r="P4147">
        <v>90</v>
      </c>
      <c r="Q4147" t="str">
        <f>CONCATENATE(Speciality[[#This Row],[Программа]],"_",Speciality[[#This Row],[Процент]])</f>
        <v>Профессиональное обучение_90</v>
      </c>
      <c r="R4147" s="66" t="s">
        <v>7793</v>
      </c>
      <c r="S4147" t="str">
        <f>CONCATENATE(Speciality[[#This Row],[тех1]],"_",Speciality[[#This Row],[Код]])</f>
        <v>Профессиональное обучение_90_16121</v>
      </c>
      <c r="T4147" t="s">
        <v>7794</v>
      </c>
    </row>
    <row r="4148" spans="15:20" x14ac:dyDescent="0.2">
      <c r="O4148" t="s">
        <v>170</v>
      </c>
      <c r="P4148">
        <v>90</v>
      </c>
      <c r="Q4148" t="str">
        <f>CONCATENATE(Speciality[[#This Row],[Программа]],"_",Speciality[[#This Row],[Процент]])</f>
        <v>Профессиональное обучение_90</v>
      </c>
      <c r="R4148" s="66" t="s">
        <v>7795</v>
      </c>
      <c r="S4148" t="str">
        <f>CONCATENATE(Speciality[[#This Row],[тех1]],"_",Speciality[[#This Row],[Код]])</f>
        <v>Профессиональное обучение_90_16123</v>
      </c>
      <c r="T4148" t="s">
        <v>7796</v>
      </c>
    </row>
    <row r="4149" spans="15:20" x14ac:dyDescent="0.2">
      <c r="O4149" t="s">
        <v>170</v>
      </c>
      <c r="P4149">
        <v>90</v>
      </c>
      <c r="Q4149" t="str">
        <f>CONCATENATE(Speciality[[#This Row],[Программа]],"_",Speciality[[#This Row],[Процент]])</f>
        <v>Профессиональное обучение_90</v>
      </c>
      <c r="R4149" s="66" t="s">
        <v>7797</v>
      </c>
      <c r="S4149" t="str">
        <f>CONCATENATE(Speciality[[#This Row],[тех1]],"_",Speciality[[#This Row],[Код]])</f>
        <v>Профессиональное обучение_90_16125</v>
      </c>
      <c r="T4149" t="s">
        <v>7798</v>
      </c>
    </row>
    <row r="4150" spans="15:20" x14ac:dyDescent="0.2">
      <c r="O4150" t="s">
        <v>170</v>
      </c>
      <c r="P4150">
        <v>90</v>
      </c>
      <c r="Q4150" t="str">
        <f>CONCATENATE(Speciality[[#This Row],[Программа]],"_",Speciality[[#This Row],[Процент]])</f>
        <v>Профессиональное обучение_90</v>
      </c>
      <c r="R4150" s="66" t="s">
        <v>7799</v>
      </c>
      <c r="S4150" t="str">
        <f>CONCATENATE(Speciality[[#This Row],[тех1]],"_",Speciality[[#This Row],[Код]])</f>
        <v>Профессиональное обучение_90_16127</v>
      </c>
      <c r="T4150" t="s">
        <v>7800</v>
      </c>
    </row>
    <row r="4151" spans="15:20" x14ac:dyDescent="0.2">
      <c r="O4151" t="s">
        <v>170</v>
      </c>
      <c r="P4151">
        <v>90</v>
      </c>
      <c r="Q4151" t="str">
        <f>CONCATENATE(Speciality[[#This Row],[Программа]],"_",Speciality[[#This Row],[Процент]])</f>
        <v>Профессиональное обучение_90</v>
      </c>
      <c r="R4151" s="66" t="s">
        <v>7801</v>
      </c>
      <c r="S4151" t="str">
        <f>CONCATENATE(Speciality[[#This Row],[тех1]],"_",Speciality[[#This Row],[Код]])</f>
        <v>Профессиональное обучение_90_16131</v>
      </c>
      <c r="T4151" t="s">
        <v>7802</v>
      </c>
    </row>
    <row r="4152" spans="15:20" x14ac:dyDescent="0.2">
      <c r="O4152" t="s">
        <v>170</v>
      </c>
      <c r="P4152">
        <v>90</v>
      </c>
      <c r="Q4152" t="str">
        <f>CONCATENATE(Speciality[[#This Row],[Программа]],"_",Speciality[[#This Row],[Процент]])</f>
        <v>Профессиональное обучение_90</v>
      </c>
      <c r="R4152" s="66" t="s">
        <v>7803</v>
      </c>
      <c r="S4152" t="str">
        <f>CONCATENATE(Speciality[[#This Row],[тех1]],"_",Speciality[[#This Row],[Код]])</f>
        <v>Профессиональное обучение_90_16133</v>
      </c>
      <c r="T4152" t="s">
        <v>7804</v>
      </c>
    </row>
    <row r="4153" spans="15:20" x14ac:dyDescent="0.2">
      <c r="O4153" t="s">
        <v>170</v>
      </c>
      <c r="P4153">
        <v>90</v>
      </c>
      <c r="Q4153" t="str">
        <f>CONCATENATE(Speciality[[#This Row],[Программа]],"_",Speciality[[#This Row],[Процент]])</f>
        <v>Профессиональное обучение_90</v>
      </c>
      <c r="R4153" s="66" t="s">
        <v>7805</v>
      </c>
      <c r="S4153" t="str">
        <f>CONCATENATE(Speciality[[#This Row],[тех1]],"_",Speciality[[#This Row],[Код]])</f>
        <v>Профессиональное обучение_90_16135</v>
      </c>
      <c r="T4153" t="s">
        <v>7806</v>
      </c>
    </row>
    <row r="4154" spans="15:20" x14ac:dyDescent="0.2">
      <c r="O4154" t="s">
        <v>170</v>
      </c>
      <c r="P4154">
        <v>90</v>
      </c>
      <c r="Q4154" t="str">
        <f>CONCATENATE(Speciality[[#This Row],[Программа]],"_",Speciality[[#This Row],[Процент]])</f>
        <v>Профессиональное обучение_90</v>
      </c>
      <c r="R4154" s="66" t="s">
        <v>7807</v>
      </c>
      <c r="S4154" t="str">
        <f>CONCATENATE(Speciality[[#This Row],[тех1]],"_",Speciality[[#This Row],[Код]])</f>
        <v>Профессиональное обучение_90_16137</v>
      </c>
      <c r="T4154" t="s">
        <v>7808</v>
      </c>
    </row>
    <row r="4155" spans="15:20" x14ac:dyDescent="0.2">
      <c r="O4155" t="s">
        <v>170</v>
      </c>
      <c r="P4155">
        <v>90</v>
      </c>
      <c r="Q4155" t="str">
        <f>CONCATENATE(Speciality[[#This Row],[Программа]],"_",Speciality[[#This Row],[Процент]])</f>
        <v>Профессиональное обучение_90</v>
      </c>
      <c r="R4155" s="66" t="s">
        <v>7809</v>
      </c>
      <c r="S4155" t="str">
        <f>CONCATENATE(Speciality[[#This Row],[тех1]],"_",Speciality[[#This Row],[Код]])</f>
        <v>Профессиональное обучение_90_16139</v>
      </c>
      <c r="T4155" t="s">
        <v>7810</v>
      </c>
    </row>
    <row r="4156" spans="15:20" x14ac:dyDescent="0.2">
      <c r="O4156" t="s">
        <v>170</v>
      </c>
      <c r="P4156">
        <v>90</v>
      </c>
      <c r="Q4156" t="str">
        <f>CONCATENATE(Speciality[[#This Row],[Программа]],"_",Speciality[[#This Row],[Процент]])</f>
        <v>Профессиональное обучение_90</v>
      </c>
      <c r="R4156" s="66" t="s">
        <v>7811</v>
      </c>
      <c r="S4156" t="str">
        <f>CONCATENATE(Speciality[[#This Row],[тех1]],"_",Speciality[[#This Row],[Код]])</f>
        <v>Профессиональное обучение_90_16141</v>
      </c>
      <c r="T4156" t="s">
        <v>7812</v>
      </c>
    </row>
    <row r="4157" spans="15:20" x14ac:dyDescent="0.2">
      <c r="O4157" t="s">
        <v>170</v>
      </c>
      <c r="P4157">
        <v>90</v>
      </c>
      <c r="Q4157" t="str">
        <f>CONCATENATE(Speciality[[#This Row],[Программа]],"_",Speciality[[#This Row],[Процент]])</f>
        <v>Профессиональное обучение_90</v>
      </c>
      <c r="R4157" s="66" t="s">
        <v>7813</v>
      </c>
      <c r="S4157" t="str">
        <f>CONCATENATE(Speciality[[#This Row],[тех1]],"_",Speciality[[#This Row],[Код]])</f>
        <v>Профессиональное обучение_90_16143</v>
      </c>
      <c r="T4157" t="s">
        <v>7814</v>
      </c>
    </row>
    <row r="4158" spans="15:20" x14ac:dyDescent="0.2">
      <c r="O4158" t="s">
        <v>170</v>
      </c>
      <c r="P4158">
        <v>90</v>
      </c>
      <c r="Q4158" t="str">
        <f>CONCATENATE(Speciality[[#This Row],[Программа]],"_",Speciality[[#This Row],[Процент]])</f>
        <v>Профессиональное обучение_90</v>
      </c>
      <c r="R4158" s="66" t="s">
        <v>7815</v>
      </c>
      <c r="S4158" t="str">
        <f>CONCATENATE(Speciality[[#This Row],[тех1]],"_",Speciality[[#This Row],[Код]])</f>
        <v>Профессиональное обучение_90_16145</v>
      </c>
      <c r="T4158" t="s">
        <v>7816</v>
      </c>
    </row>
    <row r="4159" spans="15:20" x14ac:dyDescent="0.2">
      <c r="O4159" t="s">
        <v>170</v>
      </c>
      <c r="P4159">
        <v>90</v>
      </c>
      <c r="Q4159" t="str">
        <f>CONCATENATE(Speciality[[#This Row],[Программа]],"_",Speciality[[#This Row],[Процент]])</f>
        <v>Профессиональное обучение_90</v>
      </c>
      <c r="R4159" s="66" t="s">
        <v>7817</v>
      </c>
      <c r="S4159" t="str">
        <f>CONCATENATE(Speciality[[#This Row],[тех1]],"_",Speciality[[#This Row],[Код]])</f>
        <v>Профессиональное обучение_90_16147</v>
      </c>
      <c r="T4159" t="s">
        <v>7818</v>
      </c>
    </row>
    <row r="4160" spans="15:20" x14ac:dyDescent="0.2">
      <c r="O4160" t="s">
        <v>170</v>
      </c>
      <c r="P4160">
        <v>90</v>
      </c>
      <c r="Q4160" t="str">
        <f>CONCATENATE(Speciality[[#This Row],[Программа]],"_",Speciality[[#This Row],[Процент]])</f>
        <v>Профессиональное обучение_90</v>
      </c>
      <c r="R4160" s="66" t="s">
        <v>7819</v>
      </c>
      <c r="S4160" t="str">
        <f>CONCATENATE(Speciality[[#This Row],[тех1]],"_",Speciality[[#This Row],[Код]])</f>
        <v>Профессиональное обучение_90_16149</v>
      </c>
      <c r="T4160" t="s">
        <v>7820</v>
      </c>
    </row>
    <row r="4161" spans="15:20" x14ac:dyDescent="0.2">
      <c r="O4161" t="s">
        <v>170</v>
      </c>
      <c r="P4161">
        <v>90</v>
      </c>
      <c r="Q4161" t="str">
        <f>CONCATENATE(Speciality[[#This Row],[Программа]],"_",Speciality[[#This Row],[Процент]])</f>
        <v>Профессиональное обучение_90</v>
      </c>
      <c r="R4161" s="66" t="s">
        <v>7821</v>
      </c>
      <c r="S4161" t="str">
        <f>CONCATENATE(Speciality[[#This Row],[тех1]],"_",Speciality[[#This Row],[Код]])</f>
        <v>Профессиональное обучение_90_16151</v>
      </c>
      <c r="T4161" t="s">
        <v>7822</v>
      </c>
    </row>
    <row r="4162" spans="15:20" x14ac:dyDescent="0.2">
      <c r="O4162" t="s">
        <v>170</v>
      </c>
      <c r="P4162">
        <v>90</v>
      </c>
      <c r="Q4162" t="str">
        <f>CONCATENATE(Speciality[[#This Row],[Программа]],"_",Speciality[[#This Row],[Процент]])</f>
        <v>Профессиональное обучение_90</v>
      </c>
      <c r="R4162" s="66" t="s">
        <v>7823</v>
      </c>
      <c r="S4162" t="str">
        <f>CONCATENATE(Speciality[[#This Row],[тех1]],"_",Speciality[[#This Row],[Код]])</f>
        <v>Профессиональное обучение_90_16153</v>
      </c>
      <c r="T4162" t="s">
        <v>7824</v>
      </c>
    </row>
    <row r="4163" spans="15:20" x14ac:dyDescent="0.2">
      <c r="O4163" t="s">
        <v>170</v>
      </c>
      <c r="P4163">
        <v>90</v>
      </c>
      <c r="Q4163" t="str">
        <f>CONCATENATE(Speciality[[#This Row],[Программа]],"_",Speciality[[#This Row],[Процент]])</f>
        <v>Профессиональное обучение_90</v>
      </c>
      <c r="R4163" s="66" t="s">
        <v>7825</v>
      </c>
      <c r="S4163" t="str">
        <f>CONCATENATE(Speciality[[#This Row],[тех1]],"_",Speciality[[#This Row],[Код]])</f>
        <v>Профессиональное обучение_90_16155</v>
      </c>
      <c r="T4163" t="s">
        <v>7826</v>
      </c>
    </row>
    <row r="4164" spans="15:20" x14ac:dyDescent="0.2">
      <c r="O4164" t="s">
        <v>170</v>
      </c>
      <c r="P4164">
        <v>90</v>
      </c>
      <c r="Q4164" t="str">
        <f>CONCATENATE(Speciality[[#This Row],[Программа]],"_",Speciality[[#This Row],[Процент]])</f>
        <v>Профессиональное обучение_90</v>
      </c>
      <c r="R4164" s="66" t="s">
        <v>7827</v>
      </c>
      <c r="S4164" t="str">
        <f>CONCATENATE(Speciality[[#This Row],[тех1]],"_",Speciality[[#This Row],[Код]])</f>
        <v>Профессиональное обучение_90_16157</v>
      </c>
      <c r="T4164" t="s">
        <v>7828</v>
      </c>
    </row>
    <row r="4165" spans="15:20" x14ac:dyDescent="0.2">
      <c r="O4165" t="s">
        <v>170</v>
      </c>
      <c r="P4165">
        <v>90</v>
      </c>
      <c r="Q4165" t="str">
        <f>CONCATENATE(Speciality[[#This Row],[Программа]],"_",Speciality[[#This Row],[Процент]])</f>
        <v>Профессиональное обучение_90</v>
      </c>
      <c r="R4165" s="66" t="s">
        <v>7829</v>
      </c>
      <c r="S4165" t="str">
        <f>CONCATENATE(Speciality[[#This Row],[тех1]],"_",Speciality[[#This Row],[Код]])</f>
        <v>Профессиональное обучение_90_16161</v>
      </c>
      <c r="T4165" t="s">
        <v>7830</v>
      </c>
    </row>
    <row r="4166" spans="15:20" x14ac:dyDescent="0.2">
      <c r="O4166" t="s">
        <v>170</v>
      </c>
      <c r="P4166">
        <v>90</v>
      </c>
      <c r="Q4166" t="str">
        <f>CONCATENATE(Speciality[[#This Row],[Программа]],"_",Speciality[[#This Row],[Процент]])</f>
        <v>Профессиональное обучение_90</v>
      </c>
      <c r="R4166" s="66" t="s">
        <v>7831</v>
      </c>
      <c r="S4166" t="str">
        <f>CONCATENATE(Speciality[[#This Row],[тех1]],"_",Speciality[[#This Row],[Код]])</f>
        <v>Профессиональное обучение_90_16163</v>
      </c>
      <c r="T4166" t="s">
        <v>2518</v>
      </c>
    </row>
    <row r="4167" spans="15:20" x14ac:dyDescent="0.2">
      <c r="O4167" t="s">
        <v>170</v>
      </c>
      <c r="P4167">
        <v>90</v>
      </c>
      <c r="Q4167" t="str">
        <f>CONCATENATE(Speciality[[#This Row],[Программа]],"_",Speciality[[#This Row],[Процент]])</f>
        <v>Профессиональное обучение_90</v>
      </c>
      <c r="R4167" s="66" t="s">
        <v>7832</v>
      </c>
      <c r="S4167" t="str">
        <f>CONCATENATE(Speciality[[#This Row],[тех1]],"_",Speciality[[#This Row],[Код]])</f>
        <v>Профессиональное обучение_90_16165</v>
      </c>
      <c r="T4167" t="s">
        <v>2519</v>
      </c>
    </row>
    <row r="4168" spans="15:20" x14ac:dyDescent="0.2">
      <c r="O4168" t="s">
        <v>170</v>
      </c>
      <c r="P4168">
        <v>90</v>
      </c>
      <c r="Q4168" t="str">
        <f>CONCATENATE(Speciality[[#This Row],[Программа]],"_",Speciality[[#This Row],[Процент]])</f>
        <v>Профессиональное обучение_90</v>
      </c>
      <c r="R4168" s="66" t="s">
        <v>7833</v>
      </c>
      <c r="S4168" t="str">
        <f>CONCATENATE(Speciality[[#This Row],[тех1]],"_",Speciality[[#This Row],[Код]])</f>
        <v>Профессиональное обучение_90_16167</v>
      </c>
      <c r="T4168" t="s">
        <v>7834</v>
      </c>
    </row>
    <row r="4169" spans="15:20" x14ac:dyDescent="0.2">
      <c r="O4169" t="s">
        <v>170</v>
      </c>
      <c r="P4169">
        <v>90</v>
      </c>
      <c r="Q4169" t="str">
        <f>CONCATENATE(Speciality[[#This Row],[Программа]],"_",Speciality[[#This Row],[Процент]])</f>
        <v>Профессиональное обучение_90</v>
      </c>
      <c r="R4169" s="66" t="s">
        <v>7835</v>
      </c>
      <c r="S4169" t="str">
        <f>CONCATENATE(Speciality[[#This Row],[тех1]],"_",Speciality[[#This Row],[Код]])</f>
        <v>Профессиональное обучение_90_16170</v>
      </c>
      <c r="T4169" t="s">
        <v>7836</v>
      </c>
    </row>
    <row r="4170" spans="15:20" x14ac:dyDescent="0.2">
      <c r="O4170" t="s">
        <v>170</v>
      </c>
      <c r="P4170">
        <v>90</v>
      </c>
      <c r="Q4170" t="str">
        <f>CONCATENATE(Speciality[[#This Row],[Программа]],"_",Speciality[[#This Row],[Процент]])</f>
        <v>Профессиональное обучение_90</v>
      </c>
      <c r="R4170" s="66" t="s">
        <v>7837</v>
      </c>
      <c r="S4170" t="str">
        <f>CONCATENATE(Speciality[[#This Row],[тех1]],"_",Speciality[[#This Row],[Код]])</f>
        <v>Профессиональное обучение_90_16171</v>
      </c>
      <c r="T4170" t="s">
        <v>7838</v>
      </c>
    </row>
    <row r="4171" spans="15:20" x14ac:dyDescent="0.2">
      <c r="O4171" t="s">
        <v>170</v>
      </c>
      <c r="P4171">
        <v>90</v>
      </c>
      <c r="Q4171" t="str">
        <f>CONCATENATE(Speciality[[#This Row],[Программа]],"_",Speciality[[#This Row],[Процент]])</f>
        <v>Профессиональное обучение_90</v>
      </c>
      <c r="R4171" s="66" t="s">
        <v>7839</v>
      </c>
      <c r="S4171" t="str">
        <f>CONCATENATE(Speciality[[#This Row],[тех1]],"_",Speciality[[#This Row],[Код]])</f>
        <v>Профессиональное обучение_90_16179</v>
      </c>
      <c r="T4171" t="s">
        <v>7840</v>
      </c>
    </row>
    <row r="4172" spans="15:20" x14ac:dyDescent="0.2">
      <c r="O4172" t="s">
        <v>170</v>
      </c>
      <c r="P4172">
        <v>90</v>
      </c>
      <c r="Q4172" t="str">
        <f>CONCATENATE(Speciality[[#This Row],[Программа]],"_",Speciality[[#This Row],[Процент]])</f>
        <v>Профессиональное обучение_90</v>
      </c>
      <c r="R4172" s="66" t="s">
        <v>7841</v>
      </c>
      <c r="S4172" t="str">
        <f>CONCATENATE(Speciality[[#This Row],[тех1]],"_",Speciality[[#This Row],[Код]])</f>
        <v>Профессиональное обучение_90_16183</v>
      </c>
      <c r="T4172" t="s">
        <v>7842</v>
      </c>
    </row>
    <row r="4173" spans="15:20" x14ac:dyDescent="0.2">
      <c r="O4173" t="s">
        <v>170</v>
      </c>
      <c r="P4173">
        <v>90</v>
      </c>
      <c r="Q4173" t="str">
        <f>CONCATENATE(Speciality[[#This Row],[Программа]],"_",Speciality[[#This Row],[Процент]])</f>
        <v>Профессиональное обучение_90</v>
      </c>
      <c r="R4173" s="66" t="s">
        <v>7843</v>
      </c>
      <c r="S4173" t="str">
        <f>CONCATENATE(Speciality[[#This Row],[тех1]],"_",Speciality[[#This Row],[Код]])</f>
        <v>Профессиональное обучение_90_16185</v>
      </c>
      <c r="T4173" t="s">
        <v>1698</v>
      </c>
    </row>
    <row r="4174" spans="15:20" x14ac:dyDescent="0.2">
      <c r="O4174" t="s">
        <v>170</v>
      </c>
      <c r="P4174">
        <v>90</v>
      </c>
      <c r="Q4174" t="str">
        <f>CONCATENATE(Speciality[[#This Row],[Программа]],"_",Speciality[[#This Row],[Процент]])</f>
        <v>Профессиональное обучение_90</v>
      </c>
      <c r="R4174" s="66" t="s">
        <v>7844</v>
      </c>
      <c r="S4174" t="str">
        <f>CONCATENATE(Speciality[[#This Row],[тех1]],"_",Speciality[[#This Row],[Код]])</f>
        <v>Профессиональное обучение_90_16187</v>
      </c>
      <c r="T4174" t="s">
        <v>7845</v>
      </c>
    </row>
    <row r="4175" spans="15:20" x14ac:dyDescent="0.2">
      <c r="O4175" t="s">
        <v>170</v>
      </c>
      <c r="P4175">
        <v>90</v>
      </c>
      <c r="Q4175" t="str">
        <f>CONCATENATE(Speciality[[#This Row],[Программа]],"_",Speciality[[#This Row],[Процент]])</f>
        <v>Профессиональное обучение_90</v>
      </c>
      <c r="R4175" s="66" t="s">
        <v>7846</v>
      </c>
      <c r="S4175" t="str">
        <f>CONCATENATE(Speciality[[#This Row],[тех1]],"_",Speciality[[#This Row],[Код]])</f>
        <v>Профессиональное обучение_90_16189</v>
      </c>
      <c r="T4175" t="s">
        <v>7847</v>
      </c>
    </row>
    <row r="4176" spans="15:20" x14ac:dyDescent="0.2">
      <c r="O4176" t="s">
        <v>170</v>
      </c>
      <c r="P4176">
        <v>90</v>
      </c>
      <c r="Q4176" t="str">
        <f>CONCATENATE(Speciality[[#This Row],[Программа]],"_",Speciality[[#This Row],[Процент]])</f>
        <v>Профессиональное обучение_90</v>
      </c>
      <c r="R4176" s="66" t="s">
        <v>7848</v>
      </c>
      <c r="S4176" t="str">
        <f>CONCATENATE(Speciality[[#This Row],[тех1]],"_",Speciality[[#This Row],[Код]])</f>
        <v>Профессиональное обучение_90_16195</v>
      </c>
      <c r="T4176" t="s">
        <v>7849</v>
      </c>
    </row>
    <row r="4177" spans="15:20" x14ac:dyDescent="0.2">
      <c r="O4177" t="s">
        <v>170</v>
      </c>
      <c r="P4177">
        <v>90</v>
      </c>
      <c r="Q4177" t="str">
        <f>CONCATENATE(Speciality[[#This Row],[Программа]],"_",Speciality[[#This Row],[Процент]])</f>
        <v>Профессиональное обучение_90</v>
      </c>
      <c r="R4177" s="66" t="s">
        <v>7850</v>
      </c>
      <c r="S4177" t="str">
        <f>CONCATENATE(Speciality[[#This Row],[тех1]],"_",Speciality[[#This Row],[Код]])</f>
        <v>Профессиональное обучение_90_16197</v>
      </c>
      <c r="T4177" t="s">
        <v>7851</v>
      </c>
    </row>
    <row r="4178" spans="15:20" x14ac:dyDescent="0.2">
      <c r="O4178" t="s">
        <v>170</v>
      </c>
      <c r="P4178">
        <v>90</v>
      </c>
      <c r="Q4178" t="str">
        <f>CONCATENATE(Speciality[[#This Row],[Программа]],"_",Speciality[[#This Row],[Процент]])</f>
        <v>Профессиональное обучение_90</v>
      </c>
      <c r="R4178" s="66" t="s">
        <v>7852</v>
      </c>
      <c r="S4178" t="str">
        <f>CONCATENATE(Speciality[[#This Row],[тех1]],"_",Speciality[[#This Row],[Код]])</f>
        <v>Профессиональное обучение_90_16199</v>
      </c>
      <c r="T4178" t="s">
        <v>7853</v>
      </c>
    </row>
    <row r="4179" spans="15:20" x14ac:dyDescent="0.2">
      <c r="O4179" t="s">
        <v>170</v>
      </c>
      <c r="P4179">
        <v>90</v>
      </c>
      <c r="Q4179" t="str">
        <f>CONCATENATE(Speciality[[#This Row],[Программа]],"_",Speciality[[#This Row],[Процент]])</f>
        <v>Профессиональное обучение_90</v>
      </c>
      <c r="R4179" s="66" t="s">
        <v>7854</v>
      </c>
      <c r="S4179" t="str">
        <f>CONCATENATE(Speciality[[#This Row],[тех1]],"_",Speciality[[#This Row],[Код]])</f>
        <v>Профессиональное обучение_90_16201</v>
      </c>
      <c r="T4179" t="s">
        <v>7855</v>
      </c>
    </row>
    <row r="4180" spans="15:20" x14ac:dyDescent="0.2">
      <c r="O4180" t="s">
        <v>170</v>
      </c>
      <c r="P4180">
        <v>90</v>
      </c>
      <c r="Q4180" t="str">
        <f>CONCATENATE(Speciality[[#This Row],[Программа]],"_",Speciality[[#This Row],[Процент]])</f>
        <v>Профессиональное обучение_90</v>
      </c>
      <c r="R4180" s="66" t="s">
        <v>7856</v>
      </c>
      <c r="S4180" t="str">
        <f>CONCATENATE(Speciality[[#This Row],[тех1]],"_",Speciality[[#This Row],[Код]])</f>
        <v>Профессиональное обучение_90_16203</v>
      </c>
      <c r="T4180" t="s">
        <v>7857</v>
      </c>
    </row>
    <row r="4181" spans="15:20" x14ac:dyDescent="0.2">
      <c r="O4181" t="s">
        <v>170</v>
      </c>
      <c r="P4181">
        <v>90</v>
      </c>
      <c r="Q4181" t="str">
        <f>CONCATENATE(Speciality[[#This Row],[Программа]],"_",Speciality[[#This Row],[Процент]])</f>
        <v>Профессиональное обучение_90</v>
      </c>
      <c r="R4181" s="66" t="s">
        <v>7858</v>
      </c>
      <c r="S4181" t="str">
        <f>CONCATENATE(Speciality[[#This Row],[тех1]],"_",Speciality[[#This Row],[Код]])</f>
        <v>Профессиональное обучение_90_16207</v>
      </c>
      <c r="T4181" t="s">
        <v>7859</v>
      </c>
    </row>
    <row r="4182" spans="15:20" x14ac:dyDescent="0.2">
      <c r="O4182" t="s">
        <v>170</v>
      </c>
      <c r="P4182">
        <v>90</v>
      </c>
      <c r="Q4182" t="str">
        <f>CONCATENATE(Speciality[[#This Row],[Программа]],"_",Speciality[[#This Row],[Процент]])</f>
        <v>Профессиональное обучение_90</v>
      </c>
      <c r="R4182" s="66" t="s">
        <v>7860</v>
      </c>
      <c r="S4182" t="str">
        <f>CONCATENATE(Speciality[[#This Row],[тех1]],"_",Speciality[[#This Row],[Код]])</f>
        <v>Профессиональное обучение_90_16209</v>
      </c>
      <c r="T4182" t="s">
        <v>7861</v>
      </c>
    </row>
    <row r="4183" spans="15:20" x14ac:dyDescent="0.2">
      <c r="O4183" t="s">
        <v>170</v>
      </c>
      <c r="P4183">
        <v>90</v>
      </c>
      <c r="Q4183" t="str">
        <f>CONCATENATE(Speciality[[#This Row],[Программа]],"_",Speciality[[#This Row],[Процент]])</f>
        <v>Профессиональное обучение_90</v>
      </c>
      <c r="R4183" s="66" t="s">
        <v>7862</v>
      </c>
      <c r="S4183" t="str">
        <f>CONCATENATE(Speciality[[#This Row],[тех1]],"_",Speciality[[#This Row],[Код]])</f>
        <v>Профессиональное обучение_90_16211</v>
      </c>
      <c r="T4183" t="s">
        <v>7863</v>
      </c>
    </row>
    <row r="4184" spans="15:20" x14ac:dyDescent="0.2">
      <c r="O4184" t="s">
        <v>170</v>
      </c>
      <c r="P4184">
        <v>90</v>
      </c>
      <c r="Q4184" t="str">
        <f>CONCATENATE(Speciality[[#This Row],[Программа]],"_",Speciality[[#This Row],[Процент]])</f>
        <v>Профессиональное обучение_90</v>
      </c>
      <c r="R4184" s="66" t="s">
        <v>7864</v>
      </c>
      <c r="S4184" t="str">
        <f>CONCATENATE(Speciality[[#This Row],[тех1]],"_",Speciality[[#This Row],[Код]])</f>
        <v>Профессиональное обучение_90_16213</v>
      </c>
      <c r="T4184" t="s">
        <v>7865</v>
      </c>
    </row>
    <row r="4185" spans="15:20" x14ac:dyDescent="0.2">
      <c r="O4185" t="s">
        <v>170</v>
      </c>
      <c r="P4185">
        <v>90</v>
      </c>
      <c r="Q4185" t="str">
        <f>CONCATENATE(Speciality[[#This Row],[Программа]],"_",Speciality[[#This Row],[Процент]])</f>
        <v>Профессиональное обучение_90</v>
      </c>
      <c r="R4185" s="66" t="s">
        <v>7866</v>
      </c>
      <c r="S4185" t="str">
        <f>CONCATENATE(Speciality[[#This Row],[тех1]],"_",Speciality[[#This Row],[Код]])</f>
        <v>Профессиональное обучение_90_16215</v>
      </c>
      <c r="T4185" t="s">
        <v>7867</v>
      </c>
    </row>
    <row r="4186" spans="15:20" x14ac:dyDescent="0.2">
      <c r="O4186" t="s">
        <v>170</v>
      </c>
      <c r="P4186">
        <v>90</v>
      </c>
      <c r="Q4186" t="str">
        <f>CONCATENATE(Speciality[[#This Row],[Программа]],"_",Speciality[[#This Row],[Процент]])</f>
        <v>Профессиональное обучение_90</v>
      </c>
      <c r="R4186" s="66" t="s">
        <v>7868</v>
      </c>
      <c r="S4186" t="str">
        <f>CONCATENATE(Speciality[[#This Row],[тех1]],"_",Speciality[[#This Row],[Код]])</f>
        <v>Профессиональное обучение_90_16217</v>
      </c>
      <c r="T4186" t="s">
        <v>7869</v>
      </c>
    </row>
    <row r="4187" spans="15:20" x14ac:dyDescent="0.2">
      <c r="O4187" t="s">
        <v>170</v>
      </c>
      <c r="P4187">
        <v>90</v>
      </c>
      <c r="Q4187" t="str">
        <f>CONCATENATE(Speciality[[#This Row],[Программа]],"_",Speciality[[#This Row],[Процент]])</f>
        <v>Профессиональное обучение_90</v>
      </c>
      <c r="R4187" s="66" t="s">
        <v>7870</v>
      </c>
      <c r="S4187" t="str">
        <f>CONCATENATE(Speciality[[#This Row],[тех1]],"_",Speciality[[#This Row],[Код]])</f>
        <v>Профессиональное обучение_90_16219</v>
      </c>
      <c r="T4187" t="s">
        <v>7871</v>
      </c>
    </row>
    <row r="4188" spans="15:20" x14ac:dyDescent="0.2">
      <c r="O4188" t="s">
        <v>170</v>
      </c>
      <c r="P4188">
        <v>90</v>
      </c>
      <c r="Q4188" t="str">
        <f>CONCATENATE(Speciality[[#This Row],[Программа]],"_",Speciality[[#This Row],[Процент]])</f>
        <v>Профессиональное обучение_90</v>
      </c>
      <c r="R4188" s="66" t="s">
        <v>7872</v>
      </c>
      <c r="S4188" t="str">
        <f>CONCATENATE(Speciality[[#This Row],[тех1]],"_",Speciality[[#This Row],[Код]])</f>
        <v>Профессиональное обучение_90_16223</v>
      </c>
      <c r="T4188" t="s">
        <v>7873</v>
      </c>
    </row>
    <row r="4189" spans="15:20" x14ac:dyDescent="0.2">
      <c r="O4189" t="s">
        <v>170</v>
      </c>
      <c r="P4189">
        <v>90</v>
      </c>
      <c r="Q4189" t="str">
        <f>CONCATENATE(Speciality[[#This Row],[Программа]],"_",Speciality[[#This Row],[Процент]])</f>
        <v>Профессиональное обучение_90</v>
      </c>
      <c r="R4189" s="66" t="s">
        <v>7874</v>
      </c>
      <c r="S4189" t="str">
        <f>CONCATENATE(Speciality[[#This Row],[тех1]],"_",Speciality[[#This Row],[Код]])</f>
        <v>Профессиональное обучение_90_16225</v>
      </c>
      <c r="T4189" t="s">
        <v>7875</v>
      </c>
    </row>
    <row r="4190" spans="15:20" x14ac:dyDescent="0.2">
      <c r="O4190" t="s">
        <v>170</v>
      </c>
      <c r="P4190">
        <v>90</v>
      </c>
      <c r="Q4190" t="str">
        <f>CONCATENATE(Speciality[[#This Row],[Программа]],"_",Speciality[[#This Row],[Процент]])</f>
        <v>Профессиональное обучение_90</v>
      </c>
      <c r="R4190" s="66" t="s">
        <v>7876</v>
      </c>
      <c r="S4190" t="str">
        <f>CONCATENATE(Speciality[[#This Row],[тех1]],"_",Speciality[[#This Row],[Код]])</f>
        <v>Профессиональное обучение_90_16229</v>
      </c>
      <c r="T4190" t="s">
        <v>7877</v>
      </c>
    </row>
    <row r="4191" spans="15:20" x14ac:dyDescent="0.2">
      <c r="O4191" t="s">
        <v>170</v>
      </c>
      <c r="P4191">
        <v>90</v>
      </c>
      <c r="Q4191" t="str">
        <f>CONCATENATE(Speciality[[#This Row],[Программа]],"_",Speciality[[#This Row],[Процент]])</f>
        <v>Профессиональное обучение_90</v>
      </c>
      <c r="R4191" s="66" t="s">
        <v>7878</v>
      </c>
      <c r="S4191" t="str">
        <f>CONCATENATE(Speciality[[#This Row],[тех1]],"_",Speciality[[#This Row],[Код]])</f>
        <v>Профессиональное обучение_90_16231</v>
      </c>
      <c r="T4191" t="s">
        <v>7879</v>
      </c>
    </row>
    <row r="4192" spans="15:20" x14ac:dyDescent="0.2">
      <c r="O4192" t="s">
        <v>170</v>
      </c>
      <c r="P4192">
        <v>90</v>
      </c>
      <c r="Q4192" t="str">
        <f>CONCATENATE(Speciality[[#This Row],[Программа]],"_",Speciality[[#This Row],[Процент]])</f>
        <v>Профессиональное обучение_90</v>
      </c>
      <c r="R4192" s="66" t="s">
        <v>7880</v>
      </c>
      <c r="S4192" t="str">
        <f>CONCATENATE(Speciality[[#This Row],[тех1]],"_",Speciality[[#This Row],[Код]])</f>
        <v>Профессиональное обучение_90_16233</v>
      </c>
      <c r="T4192" t="s">
        <v>7881</v>
      </c>
    </row>
    <row r="4193" spans="15:20" x14ac:dyDescent="0.2">
      <c r="O4193" t="s">
        <v>170</v>
      </c>
      <c r="P4193">
        <v>90</v>
      </c>
      <c r="Q4193" t="str">
        <f>CONCATENATE(Speciality[[#This Row],[Программа]],"_",Speciality[[#This Row],[Процент]])</f>
        <v>Профессиональное обучение_90</v>
      </c>
      <c r="R4193" s="66" t="s">
        <v>7882</v>
      </c>
      <c r="S4193" t="str">
        <f>CONCATENATE(Speciality[[#This Row],[тех1]],"_",Speciality[[#This Row],[Код]])</f>
        <v>Профессиональное обучение_90_16237</v>
      </c>
      <c r="T4193" t="s">
        <v>7883</v>
      </c>
    </row>
    <row r="4194" spans="15:20" x14ac:dyDescent="0.2">
      <c r="O4194" t="s">
        <v>170</v>
      </c>
      <c r="P4194">
        <v>90</v>
      </c>
      <c r="Q4194" t="str">
        <f>CONCATENATE(Speciality[[#This Row],[Программа]],"_",Speciality[[#This Row],[Процент]])</f>
        <v>Профессиональное обучение_90</v>
      </c>
      <c r="R4194" s="66" t="s">
        <v>7884</v>
      </c>
      <c r="S4194" t="str">
        <f>CONCATENATE(Speciality[[#This Row],[тех1]],"_",Speciality[[#This Row],[Код]])</f>
        <v>Профессиональное обучение_90_16239</v>
      </c>
      <c r="T4194" t="s">
        <v>7885</v>
      </c>
    </row>
    <row r="4195" spans="15:20" x14ac:dyDescent="0.2">
      <c r="O4195" t="s">
        <v>170</v>
      </c>
      <c r="P4195">
        <v>90</v>
      </c>
      <c r="Q4195" t="str">
        <f>CONCATENATE(Speciality[[#This Row],[Программа]],"_",Speciality[[#This Row],[Процент]])</f>
        <v>Профессиональное обучение_90</v>
      </c>
      <c r="R4195" s="66" t="s">
        <v>7886</v>
      </c>
      <c r="S4195" t="str">
        <f>CONCATENATE(Speciality[[#This Row],[тех1]],"_",Speciality[[#This Row],[Код]])</f>
        <v>Профессиональное обучение_90_16241</v>
      </c>
      <c r="T4195" t="s">
        <v>7887</v>
      </c>
    </row>
    <row r="4196" spans="15:20" x14ac:dyDescent="0.2">
      <c r="O4196" t="s">
        <v>170</v>
      </c>
      <c r="P4196">
        <v>90</v>
      </c>
      <c r="Q4196" t="str">
        <f>CONCATENATE(Speciality[[#This Row],[Программа]],"_",Speciality[[#This Row],[Процент]])</f>
        <v>Профессиональное обучение_90</v>
      </c>
      <c r="R4196" s="66" t="s">
        <v>7888</v>
      </c>
      <c r="S4196" t="str">
        <f>CONCATENATE(Speciality[[#This Row],[тех1]],"_",Speciality[[#This Row],[Код]])</f>
        <v>Профессиональное обучение_90_16243</v>
      </c>
      <c r="T4196" t="s">
        <v>7889</v>
      </c>
    </row>
    <row r="4197" spans="15:20" x14ac:dyDescent="0.2">
      <c r="O4197" t="s">
        <v>170</v>
      </c>
      <c r="P4197">
        <v>90</v>
      </c>
      <c r="Q4197" t="str">
        <f>CONCATENATE(Speciality[[#This Row],[Программа]],"_",Speciality[[#This Row],[Процент]])</f>
        <v>Профессиональное обучение_90</v>
      </c>
      <c r="R4197" s="66" t="s">
        <v>7890</v>
      </c>
      <c r="S4197" t="str">
        <f>CONCATENATE(Speciality[[#This Row],[тех1]],"_",Speciality[[#This Row],[Код]])</f>
        <v>Профессиональное обучение_90_16245</v>
      </c>
      <c r="T4197" t="s">
        <v>7891</v>
      </c>
    </row>
    <row r="4198" spans="15:20" x14ac:dyDescent="0.2">
      <c r="O4198" t="s">
        <v>170</v>
      </c>
      <c r="P4198">
        <v>90</v>
      </c>
      <c r="Q4198" t="str">
        <f>CONCATENATE(Speciality[[#This Row],[Программа]],"_",Speciality[[#This Row],[Процент]])</f>
        <v>Профессиональное обучение_90</v>
      </c>
      <c r="R4198" s="66" t="s">
        <v>7892</v>
      </c>
      <c r="S4198" t="str">
        <f>CONCATENATE(Speciality[[#This Row],[тех1]],"_",Speciality[[#This Row],[Код]])</f>
        <v>Профессиональное обучение_90_16247</v>
      </c>
      <c r="T4198" t="s">
        <v>7893</v>
      </c>
    </row>
    <row r="4199" spans="15:20" x14ac:dyDescent="0.2">
      <c r="O4199" t="s">
        <v>170</v>
      </c>
      <c r="P4199">
        <v>90</v>
      </c>
      <c r="Q4199" t="str">
        <f>CONCATENATE(Speciality[[#This Row],[Программа]],"_",Speciality[[#This Row],[Процент]])</f>
        <v>Профессиональное обучение_90</v>
      </c>
      <c r="R4199" s="66" t="s">
        <v>7894</v>
      </c>
      <c r="S4199" t="str">
        <f>CONCATENATE(Speciality[[#This Row],[тех1]],"_",Speciality[[#This Row],[Код]])</f>
        <v>Профессиональное обучение_90_16249</v>
      </c>
      <c r="T4199" t="s">
        <v>7895</v>
      </c>
    </row>
    <row r="4200" spans="15:20" x14ac:dyDescent="0.2">
      <c r="O4200" t="s">
        <v>170</v>
      </c>
      <c r="P4200">
        <v>90</v>
      </c>
      <c r="Q4200" t="str">
        <f>CONCATENATE(Speciality[[#This Row],[Программа]],"_",Speciality[[#This Row],[Процент]])</f>
        <v>Профессиональное обучение_90</v>
      </c>
      <c r="R4200" s="66" t="s">
        <v>7896</v>
      </c>
      <c r="S4200" t="str">
        <f>CONCATENATE(Speciality[[#This Row],[тех1]],"_",Speciality[[#This Row],[Код]])</f>
        <v>Профессиональное обучение_90_16251</v>
      </c>
      <c r="T4200" t="s">
        <v>7897</v>
      </c>
    </row>
    <row r="4201" spans="15:20" x14ac:dyDescent="0.2">
      <c r="O4201" t="s">
        <v>170</v>
      </c>
      <c r="P4201">
        <v>90</v>
      </c>
      <c r="Q4201" t="str">
        <f>CONCATENATE(Speciality[[#This Row],[Программа]],"_",Speciality[[#This Row],[Процент]])</f>
        <v>Профессиональное обучение_90</v>
      </c>
      <c r="R4201" s="66" t="s">
        <v>7898</v>
      </c>
      <c r="S4201" t="str">
        <f>CONCATENATE(Speciality[[#This Row],[тех1]],"_",Speciality[[#This Row],[Код]])</f>
        <v>Профессиональное обучение_90_16253</v>
      </c>
      <c r="T4201" t="s">
        <v>7899</v>
      </c>
    </row>
    <row r="4202" spans="15:20" x14ac:dyDescent="0.2">
      <c r="O4202" t="s">
        <v>170</v>
      </c>
      <c r="P4202">
        <v>90</v>
      </c>
      <c r="Q4202" t="str">
        <f>CONCATENATE(Speciality[[#This Row],[Программа]],"_",Speciality[[#This Row],[Процент]])</f>
        <v>Профессиональное обучение_90</v>
      </c>
      <c r="R4202" s="66" t="s">
        <v>7900</v>
      </c>
      <c r="S4202" t="str">
        <f>CONCATENATE(Speciality[[#This Row],[тех1]],"_",Speciality[[#This Row],[Код]])</f>
        <v>Профессиональное обучение_90_16255</v>
      </c>
      <c r="T4202" t="s">
        <v>1381</v>
      </c>
    </row>
    <row r="4203" spans="15:20" x14ac:dyDescent="0.2">
      <c r="O4203" t="s">
        <v>170</v>
      </c>
      <c r="P4203">
        <v>90</v>
      </c>
      <c r="Q4203" t="str">
        <f>CONCATENATE(Speciality[[#This Row],[Программа]],"_",Speciality[[#This Row],[Процент]])</f>
        <v>Профессиональное обучение_90</v>
      </c>
      <c r="R4203" s="66" t="s">
        <v>7901</v>
      </c>
      <c r="S4203" t="str">
        <f>CONCATENATE(Speciality[[#This Row],[тех1]],"_",Speciality[[#This Row],[Код]])</f>
        <v>Профессиональное обучение_90_16257</v>
      </c>
      <c r="T4203" t="s">
        <v>7902</v>
      </c>
    </row>
    <row r="4204" spans="15:20" x14ac:dyDescent="0.2">
      <c r="O4204" t="s">
        <v>170</v>
      </c>
      <c r="P4204">
        <v>90</v>
      </c>
      <c r="Q4204" t="str">
        <f>CONCATENATE(Speciality[[#This Row],[Программа]],"_",Speciality[[#This Row],[Процент]])</f>
        <v>Профессиональное обучение_90</v>
      </c>
      <c r="R4204" s="66" t="s">
        <v>7903</v>
      </c>
      <c r="S4204" t="str">
        <f>CONCATENATE(Speciality[[#This Row],[тех1]],"_",Speciality[[#This Row],[Код]])</f>
        <v>Профессиональное обучение_90_16259</v>
      </c>
      <c r="T4204" t="s">
        <v>7904</v>
      </c>
    </row>
    <row r="4205" spans="15:20" x14ac:dyDescent="0.2">
      <c r="O4205" t="s">
        <v>170</v>
      </c>
      <c r="P4205">
        <v>90</v>
      </c>
      <c r="Q4205" t="str">
        <f>CONCATENATE(Speciality[[#This Row],[Программа]],"_",Speciality[[#This Row],[Процент]])</f>
        <v>Профессиональное обучение_90</v>
      </c>
      <c r="R4205" s="66" t="s">
        <v>7905</v>
      </c>
      <c r="S4205" t="str">
        <f>CONCATENATE(Speciality[[#This Row],[тех1]],"_",Speciality[[#This Row],[Код]])</f>
        <v>Профессиональное обучение_90_16263</v>
      </c>
      <c r="T4205" t="s">
        <v>7906</v>
      </c>
    </row>
    <row r="4206" spans="15:20" x14ac:dyDescent="0.2">
      <c r="O4206" t="s">
        <v>170</v>
      </c>
      <c r="P4206">
        <v>90</v>
      </c>
      <c r="Q4206" t="str">
        <f>CONCATENATE(Speciality[[#This Row],[Программа]],"_",Speciality[[#This Row],[Процент]])</f>
        <v>Профессиональное обучение_90</v>
      </c>
      <c r="R4206" s="66" t="s">
        <v>7907</v>
      </c>
      <c r="S4206" t="str">
        <f>CONCATENATE(Speciality[[#This Row],[тех1]],"_",Speciality[[#This Row],[Код]])</f>
        <v>Профессиональное обучение_90_16265</v>
      </c>
      <c r="T4206" t="s">
        <v>7908</v>
      </c>
    </row>
    <row r="4207" spans="15:20" x14ac:dyDescent="0.2">
      <c r="O4207" t="s">
        <v>170</v>
      </c>
      <c r="P4207">
        <v>90</v>
      </c>
      <c r="Q4207" t="str">
        <f>CONCATENATE(Speciality[[#This Row],[Программа]],"_",Speciality[[#This Row],[Процент]])</f>
        <v>Профессиональное обучение_90</v>
      </c>
      <c r="R4207" s="66" t="s">
        <v>7909</v>
      </c>
      <c r="S4207" t="str">
        <f>CONCATENATE(Speciality[[#This Row],[тех1]],"_",Speciality[[#This Row],[Код]])</f>
        <v>Профессиональное обучение_90_16267</v>
      </c>
      <c r="T4207" t="s">
        <v>2520</v>
      </c>
    </row>
    <row r="4208" spans="15:20" x14ac:dyDescent="0.2">
      <c r="O4208" t="s">
        <v>170</v>
      </c>
      <c r="P4208">
        <v>90</v>
      </c>
      <c r="Q4208" t="str">
        <f>CONCATENATE(Speciality[[#This Row],[Программа]],"_",Speciality[[#This Row],[Процент]])</f>
        <v>Профессиональное обучение_90</v>
      </c>
      <c r="R4208" s="66" t="s">
        <v>7910</v>
      </c>
      <c r="S4208" t="str">
        <f>CONCATENATE(Speciality[[#This Row],[тех1]],"_",Speciality[[#This Row],[Код]])</f>
        <v>Профессиональное обучение_90_16271</v>
      </c>
      <c r="T4208" t="s">
        <v>7911</v>
      </c>
    </row>
    <row r="4209" spans="15:20" x14ac:dyDescent="0.2">
      <c r="O4209" t="s">
        <v>170</v>
      </c>
      <c r="P4209">
        <v>90</v>
      </c>
      <c r="Q4209" t="str">
        <f>CONCATENATE(Speciality[[#This Row],[Программа]],"_",Speciality[[#This Row],[Процент]])</f>
        <v>Профессиональное обучение_90</v>
      </c>
      <c r="R4209" s="66" t="s">
        <v>7912</v>
      </c>
      <c r="S4209" t="str">
        <f>CONCATENATE(Speciality[[#This Row],[тех1]],"_",Speciality[[#This Row],[Код]])</f>
        <v>Профессиональное обучение_90_16273</v>
      </c>
      <c r="T4209" t="s">
        <v>7913</v>
      </c>
    </row>
    <row r="4210" spans="15:20" x14ac:dyDescent="0.2">
      <c r="O4210" t="s">
        <v>170</v>
      </c>
      <c r="P4210">
        <v>90</v>
      </c>
      <c r="Q4210" t="str">
        <f>CONCATENATE(Speciality[[#This Row],[Программа]],"_",Speciality[[#This Row],[Процент]])</f>
        <v>Профессиональное обучение_90</v>
      </c>
      <c r="R4210" s="66" t="s">
        <v>7914</v>
      </c>
      <c r="S4210" t="str">
        <f>CONCATENATE(Speciality[[#This Row],[тех1]],"_",Speciality[[#This Row],[Код]])</f>
        <v>Профессиональное обучение_90_16278</v>
      </c>
      <c r="T4210" t="s">
        <v>7915</v>
      </c>
    </row>
    <row r="4211" spans="15:20" x14ac:dyDescent="0.2">
      <c r="O4211" t="s">
        <v>170</v>
      </c>
      <c r="P4211">
        <v>90</v>
      </c>
      <c r="Q4211" t="str">
        <f>CONCATENATE(Speciality[[#This Row],[Программа]],"_",Speciality[[#This Row],[Процент]])</f>
        <v>Профессиональное обучение_90</v>
      </c>
      <c r="R4211" s="66" t="s">
        <v>7916</v>
      </c>
      <c r="S4211" t="str">
        <f>CONCATENATE(Speciality[[#This Row],[тех1]],"_",Speciality[[#This Row],[Код]])</f>
        <v>Профессиональное обучение_90_16279</v>
      </c>
      <c r="T4211" t="s">
        <v>7915</v>
      </c>
    </row>
    <row r="4212" spans="15:20" x14ac:dyDescent="0.2">
      <c r="O4212" t="s">
        <v>170</v>
      </c>
      <c r="P4212">
        <v>90</v>
      </c>
      <c r="Q4212" t="str">
        <f>CONCATENATE(Speciality[[#This Row],[Программа]],"_",Speciality[[#This Row],[Процент]])</f>
        <v>Профессиональное обучение_90</v>
      </c>
      <c r="R4212" s="66" t="s">
        <v>7917</v>
      </c>
      <c r="S4212" t="str">
        <f>CONCATENATE(Speciality[[#This Row],[тех1]],"_",Speciality[[#This Row],[Код]])</f>
        <v>Профессиональное обучение_90_16281</v>
      </c>
      <c r="T4212" t="s">
        <v>2521</v>
      </c>
    </row>
    <row r="4213" spans="15:20" x14ac:dyDescent="0.2">
      <c r="O4213" t="s">
        <v>170</v>
      </c>
      <c r="P4213">
        <v>90</v>
      </c>
      <c r="Q4213" t="str">
        <f>CONCATENATE(Speciality[[#This Row],[Программа]],"_",Speciality[[#This Row],[Процент]])</f>
        <v>Профессиональное обучение_90</v>
      </c>
      <c r="R4213" s="66" t="s">
        <v>7918</v>
      </c>
      <c r="S4213" t="str">
        <f>CONCATENATE(Speciality[[#This Row],[тех1]],"_",Speciality[[#This Row],[Код]])</f>
        <v>Профессиональное обучение_90_16283</v>
      </c>
      <c r="T4213" t="s">
        <v>2522</v>
      </c>
    </row>
    <row r="4214" spans="15:20" x14ac:dyDescent="0.2">
      <c r="O4214" t="s">
        <v>170</v>
      </c>
      <c r="P4214">
        <v>90</v>
      </c>
      <c r="Q4214" t="str">
        <f>CONCATENATE(Speciality[[#This Row],[Программа]],"_",Speciality[[#This Row],[Процент]])</f>
        <v>Профессиональное обучение_90</v>
      </c>
      <c r="R4214" s="66" t="s">
        <v>7919</v>
      </c>
      <c r="S4214" t="str">
        <f>CONCATENATE(Speciality[[#This Row],[тех1]],"_",Speciality[[#This Row],[Код]])</f>
        <v>Профессиональное обучение_90_16288</v>
      </c>
      <c r="T4214" t="s">
        <v>7920</v>
      </c>
    </row>
    <row r="4215" spans="15:20" x14ac:dyDescent="0.2">
      <c r="O4215" t="s">
        <v>170</v>
      </c>
      <c r="P4215">
        <v>90</v>
      </c>
      <c r="Q4215" t="str">
        <f>CONCATENATE(Speciality[[#This Row],[Программа]],"_",Speciality[[#This Row],[Процент]])</f>
        <v>Профессиональное обучение_90</v>
      </c>
      <c r="R4215" s="66" t="s">
        <v>7921</v>
      </c>
      <c r="S4215" t="str">
        <f>CONCATENATE(Speciality[[#This Row],[тех1]],"_",Speciality[[#This Row],[Код]])</f>
        <v>Профессиональное обучение_90_16290</v>
      </c>
      <c r="T4215" t="s">
        <v>7922</v>
      </c>
    </row>
    <row r="4216" spans="15:20" x14ac:dyDescent="0.2">
      <c r="O4216" t="s">
        <v>170</v>
      </c>
      <c r="P4216">
        <v>90</v>
      </c>
      <c r="Q4216" t="str">
        <f>CONCATENATE(Speciality[[#This Row],[Программа]],"_",Speciality[[#This Row],[Процент]])</f>
        <v>Профессиональное обучение_90</v>
      </c>
      <c r="R4216" s="66" t="s">
        <v>7923</v>
      </c>
      <c r="S4216" t="str">
        <f>CONCATENATE(Speciality[[#This Row],[тех1]],"_",Speciality[[#This Row],[Код]])</f>
        <v>Профессиональное обучение_90_16292</v>
      </c>
      <c r="T4216" t="s">
        <v>7924</v>
      </c>
    </row>
    <row r="4217" spans="15:20" x14ac:dyDescent="0.2">
      <c r="O4217" t="s">
        <v>170</v>
      </c>
      <c r="P4217">
        <v>90</v>
      </c>
      <c r="Q4217" t="str">
        <f>CONCATENATE(Speciality[[#This Row],[Программа]],"_",Speciality[[#This Row],[Процент]])</f>
        <v>Профессиональное обучение_90</v>
      </c>
      <c r="R4217" s="66" t="s">
        <v>7925</v>
      </c>
      <c r="S4217" t="str">
        <f>CONCATENATE(Speciality[[#This Row],[тех1]],"_",Speciality[[#This Row],[Код]])</f>
        <v>Профессиональное обучение_90_16294</v>
      </c>
      <c r="T4217" t="s">
        <v>7926</v>
      </c>
    </row>
    <row r="4218" spans="15:20" x14ac:dyDescent="0.2">
      <c r="O4218" t="s">
        <v>170</v>
      </c>
      <c r="P4218">
        <v>90</v>
      </c>
      <c r="Q4218" t="str">
        <f>CONCATENATE(Speciality[[#This Row],[Программа]],"_",Speciality[[#This Row],[Процент]])</f>
        <v>Профессиональное обучение_90</v>
      </c>
      <c r="R4218" s="66" t="s">
        <v>7927</v>
      </c>
      <c r="S4218" t="str">
        <f>CONCATENATE(Speciality[[#This Row],[тех1]],"_",Speciality[[#This Row],[Код]])</f>
        <v>Профессиональное обучение_90_16296</v>
      </c>
      <c r="T4218" t="s">
        <v>7928</v>
      </c>
    </row>
    <row r="4219" spans="15:20" x14ac:dyDescent="0.2">
      <c r="O4219" t="s">
        <v>170</v>
      </c>
      <c r="P4219">
        <v>90</v>
      </c>
      <c r="Q4219" t="str">
        <f>CONCATENATE(Speciality[[#This Row],[Программа]],"_",Speciality[[#This Row],[Процент]])</f>
        <v>Профессиональное обучение_90</v>
      </c>
      <c r="R4219" s="66" t="s">
        <v>7929</v>
      </c>
      <c r="S4219" t="str">
        <f>CONCATENATE(Speciality[[#This Row],[тех1]],"_",Speciality[[#This Row],[Код]])</f>
        <v>Профессиональное обучение_90_16298</v>
      </c>
      <c r="T4219" t="s">
        <v>7930</v>
      </c>
    </row>
    <row r="4220" spans="15:20" x14ac:dyDescent="0.2">
      <c r="O4220" t="s">
        <v>170</v>
      </c>
      <c r="P4220">
        <v>90</v>
      </c>
      <c r="Q4220" t="str">
        <f>CONCATENATE(Speciality[[#This Row],[Программа]],"_",Speciality[[#This Row],[Процент]])</f>
        <v>Профессиональное обучение_90</v>
      </c>
      <c r="R4220" s="66" t="s">
        <v>7931</v>
      </c>
      <c r="S4220" t="str">
        <f>CONCATENATE(Speciality[[#This Row],[тех1]],"_",Speciality[[#This Row],[Код]])</f>
        <v>Профессиональное обучение_90_16300</v>
      </c>
      <c r="T4220" t="s">
        <v>7932</v>
      </c>
    </row>
    <row r="4221" spans="15:20" x14ac:dyDescent="0.2">
      <c r="O4221" t="s">
        <v>170</v>
      </c>
      <c r="P4221">
        <v>90</v>
      </c>
      <c r="Q4221" t="str">
        <f>CONCATENATE(Speciality[[#This Row],[Программа]],"_",Speciality[[#This Row],[Процент]])</f>
        <v>Профессиональное обучение_90</v>
      </c>
      <c r="R4221" s="66" t="s">
        <v>7933</v>
      </c>
      <c r="S4221" t="str">
        <f>CONCATENATE(Speciality[[#This Row],[тех1]],"_",Speciality[[#This Row],[Код]])</f>
        <v>Профессиональное обучение_90_16302</v>
      </c>
      <c r="T4221" t="s">
        <v>7934</v>
      </c>
    </row>
    <row r="4222" spans="15:20" x14ac:dyDescent="0.2">
      <c r="O4222" t="s">
        <v>170</v>
      </c>
      <c r="P4222">
        <v>90</v>
      </c>
      <c r="Q4222" t="str">
        <f>CONCATENATE(Speciality[[#This Row],[Программа]],"_",Speciality[[#This Row],[Процент]])</f>
        <v>Профессиональное обучение_90</v>
      </c>
      <c r="R4222" s="66" t="s">
        <v>7935</v>
      </c>
      <c r="S4222" t="str">
        <f>CONCATENATE(Speciality[[#This Row],[тех1]],"_",Speciality[[#This Row],[Код]])</f>
        <v>Профессиональное обучение_90_16304</v>
      </c>
      <c r="T4222" t="s">
        <v>7934</v>
      </c>
    </row>
    <row r="4223" spans="15:20" x14ac:dyDescent="0.2">
      <c r="O4223" t="s">
        <v>170</v>
      </c>
      <c r="P4223">
        <v>90</v>
      </c>
      <c r="Q4223" t="str">
        <f>CONCATENATE(Speciality[[#This Row],[Программа]],"_",Speciality[[#This Row],[Процент]])</f>
        <v>Профессиональное обучение_90</v>
      </c>
      <c r="R4223" s="66" t="s">
        <v>7936</v>
      </c>
      <c r="S4223" t="str">
        <f>CONCATENATE(Speciality[[#This Row],[тех1]],"_",Speciality[[#This Row],[Код]])</f>
        <v>Профессиональное обучение_90_16306</v>
      </c>
      <c r="T4223" t="s">
        <v>7937</v>
      </c>
    </row>
    <row r="4224" spans="15:20" x14ac:dyDescent="0.2">
      <c r="O4224" t="s">
        <v>170</v>
      </c>
      <c r="P4224">
        <v>90</v>
      </c>
      <c r="Q4224" t="str">
        <f>CONCATENATE(Speciality[[#This Row],[Программа]],"_",Speciality[[#This Row],[Процент]])</f>
        <v>Профессиональное обучение_90</v>
      </c>
      <c r="R4224" s="66" t="s">
        <v>7938</v>
      </c>
      <c r="S4224" t="str">
        <f>CONCATENATE(Speciality[[#This Row],[тех1]],"_",Speciality[[#This Row],[Код]])</f>
        <v>Профессиональное обучение_90_16308</v>
      </c>
      <c r="T4224" t="s">
        <v>7939</v>
      </c>
    </row>
    <row r="4225" spans="15:20" x14ac:dyDescent="0.2">
      <c r="O4225" t="s">
        <v>170</v>
      </c>
      <c r="P4225">
        <v>90</v>
      </c>
      <c r="Q4225" t="str">
        <f>CONCATENATE(Speciality[[#This Row],[Программа]],"_",Speciality[[#This Row],[Процент]])</f>
        <v>Профессиональное обучение_90</v>
      </c>
      <c r="R4225" s="66" t="s">
        <v>7940</v>
      </c>
      <c r="S4225" t="str">
        <f>CONCATENATE(Speciality[[#This Row],[тех1]],"_",Speciality[[#This Row],[Код]])</f>
        <v>Профессиональное обучение_90_16310</v>
      </c>
      <c r="T4225" t="s">
        <v>7941</v>
      </c>
    </row>
    <row r="4226" spans="15:20" x14ac:dyDescent="0.2">
      <c r="O4226" t="s">
        <v>170</v>
      </c>
      <c r="P4226">
        <v>90</v>
      </c>
      <c r="Q4226" t="str">
        <f>CONCATENATE(Speciality[[#This Row],[Программа]],"_",Speciality[[#This Row],[Процент]])</f>
        <v>Профессиональное обучение_90</v>
      </c>
      <c r="R4226" s="66" t="s">
        <v>7942</v>
      </c>
      <c r="S4226" t="str">
        <f>CONCATENATE(Speciality[[#This Row],[тех1]],"_",Speciality[[#This Row],[Код]])</f>
        <v>Профессиональное обучение_90_16312</v>
      </c>
      <c r="T4226" t="s">
        <v>7943</v>
      </c>
    </row>
    <row r="4227" spans="15:20" x14ac:dyDescent="0.2">
      <c r="O4227" t="s">
        <v>170</v>
      </c>
      <c r="P4227">
        <v>90</v>
      </c>
      <c r="Q4227" t="str">
        <f>CONCATENATE(Speciality[[#This Row],[Программа]],"_",Speciality[[#This Row],[Процент]])</f>
        <v>Профессиональное обучение_90</v>
      </c>
      <c r="R4227" s="66" t="s">
        <v>7944</v>
      </c>
      <c r="S4227" t="str">
        <f>CONCATENATE(Speciality[[#This Row],[тех1]],"_",Speciality[[#This Row],[Код]])</f>
        <v>Профессиональное обучение_90_16314</v>
      </c>
      <c r="T4227" t="s">
        <v>7945</v>
      </c>
    </row>
    <row r="4228" spans="15:20" x14ac:dyDescent="0.2">
      <c r="O4228" t="s">
        <v>170</v>
      </c>
      <c r="P4228">
        <v>90</v>
      </c>
      <c r="Q4228" t="str">
        <f>CONCATENATE(Speciality[[#This Row],[Программа]],"_",Speciality[[#This Row],[Процент]])</f>
        <v>Профессиональное обучение_90</v>
      </c>
      <c r="R4228" s="66" t="s">
        <v>7946</v>
      </c>
      <c r="S4228" t="str">
        <f>CONCATENATE(Speciality[[#This Row],[тех1]],"_",Speciality[[#This Row],[Код]])</f>
        <v>Профессиональное обучение_90_16320</v>
      </c>
      <c r="T4228" t="s">
        <v>7947</v>
      </c>
    </row>
    <row r="4229" spans="15:20" x14ac:dyDescent="0.2">
      <c r="O4229" t="s">
        <v>170</v>
      </c>
      <c r="P4229">
        <v>90</v>
      </c>
      <c r="Q4229" t="str">
        <f>CONCATENATE(Speciality[[#This Row],[Программа]],"_",Speciality[[#This Row],[Процент]])</f>
        <v>Профессиональное обучение_90</v>
      </c>
      <c r="R4229" s="66" t="s">
        <v>7948</v>
      </c>
      <c r="S4229" t="str">
        <f>CONCATENATE(Speciality[[#This Row],[тех1]],"_",Speciality[[#This Row],[Код]])</f>
        <v>Профессиональное обучение_90_16322</v>
      </c>
      <c r="T4229" t="s">
        <v>7949</v>
      </c>
    </row>
    <row r="4230" spans="15:20" x14ac:dyDescent="0.2">
      <c r="O4230" t="s">
        <v>170</v>
      </c>
      <c r="P4230">
        <v>90</v>
      </c>
      <c r="Q4230" t="str">
        <f>CONCATENATE(Speciality[[#This Row],[Программа]],"_",Speciality[[#This Row],[Процент]])</f>
        <v>Профессиональное обучение_90</v>
      </c>
      <c r="R4230" s="66" t="s">
        <v>7950</v>
      </c>
      <c r="S4230" t="str">
        <f>CONCATENATE(Speciality[[#This Row],[тех1]],"_",Speciality[[#This Row],[Код]])</f>
        <v>Профессиональное обучение_90_16324</v>
      </c>
      <c r="T4230" t="s">
        <v>7951</v>
      </c>
    </row>
    <row r="4231" spans="15:20" x14ac:dyDescent="0.2">
      <c r="O4231" t="s">
        <v>170</v>
      </c>
      <c r="P4231">
        <v>90</v>
      </c>
      <c r="Q4231" t="str">
        <f>CONCATENATE(Speciality[[#This Row],[Программа]],"_",Speciality[[#This Row],[Процент]])</f>
        <v>Профессиональное обучение_90</v>
      </c>
      <c r="R4231" s="66" t="s">
        <v>7952</v>
      </c>
      <c r="S4231" t="str">
        <f>CONCATENATE(Speciality[[#This Row],[тех1]],"_",Speciality[[#This Row],[Код]])</f>
        <v>Профессиональное обучение_90_16326</v>
      </c>
      <c r="T4231" t="s">
        <v>7953</v>
      </c>
    </row>
    <row r="4232" spans="15:20" x14ac:dyDescent="0.2">
      <c r="O4232" t="s">
        <v>170</v>
      </c>
      <c r="P4232">
        <v>90</v>
      </c>
      <c r="Q4232" t="str">
        <f>CONCATENATE(Speciality[[#This Row],[Программа]],"_",Speciality[[#This Row],[Процент]])</f>
        <v>Профессиональное обучение_90</v>
      </c>
      <c r="R4232" s="66" t="s">
        <v>7954</v>
      </c>
      <c r="S4232" t="str">
        <f>CONCATENATE(Speciality[[#This Row],[тех1]],"_",Speciality[[#This Row],[Код]])</f>
        <v>Профессиональное обучение_90_16328</v>
      </c>
      <c r="T4232" t="s">
        <v>7955</v>
      </c>
    </row>
    <row r="4233" spans="15:20" x14ac:dyDescent="0.2">
      <c r="O4233" t="s">
        <v>170</v>
      </c>
      <c r="P4233">
        <v>90</v>
      </c>
      <c r="Q4233" t="str">
        <f>CONCATENATE(Speciality[[#This Row],[Программа]],"_",Speciality[[#This Row],[Процент]])</f>
        <v>Профессиональное обучение_90</v>
      </c>
      <c r="R4233" s="66" t="s">
        <v>7956</v>
      </c>
      <c r="S4233" t="str">
        <f>CONCATENATE(Speciality[[#This Row],[тех1]],"_",Speciality[[#This Row],[Код]])</f>
        <v>Профессиональное обучение_90_16330</v>
      </c>
      <c r="T4233" t="s">
        <v>7957</v>
      </c>
    </row>
    <row r="4234" spans="15:20" x14ac:dyDescent="0.2">
      <c r="O4234" t="s">
        <v>170</v>
      </c>
      <c r="P4234">
        <v>90</v>
      </c>
      <c r="Q4234" t="str">
        <f>CONCATENATE(Speciality[[#This Row],[Программа]],"_",Speciality[[#This Row],[Процент]])</f>
        <v>Профессиональное обучение_90</v>
      </c>
      <c r="R4234" s="66" t="s">
        <v>7958</v>
      </c>
      <c r="S4234" t="str">
        <f>CONCATENATE(Speciality[[#This Row],[тех1]],"_",Speciality[[#This Row],[Код]])</f>
        <v>Профессиональное обучение_90_16332</v>
      </c>
      <c r="T4234" t="s">
        <v>7959</v>
      </c>
    </row>
    <row r="4235" spans="15:20" x14ac:dyDescent="0.2">
      <c r="O4235" t="s">
        <v>170</v>
      </c>
      <c r="P4235">
        <v>90</v>
      </c>
      <c r="Q4235" t="str">
        <f>CONCATENATE(Speciality[[#This Row],[Программа]],"_",Speciality[[#This Row],[Процент]])</f>
        <v>Профессиональное обучение_90</v>
      </c>
      <c r="R4235" s="66" t="s">
        <v>7960</v>
      </c>
      <c r="S4235" t="str">
        <f>CONCATENATE(Speciality[[#This Row],[тех1]],"_",Speciality[[#This Row],[Код]])</f>
        <v>Профессиональное обучение_90_16334</v>
      </c>
      <c r="T4235" t="s">
        <v>7961</v>
      </c>
    </row>
    <row r="4236" spans="15:20" x14ac:dyDescent="0.2">
      <c r="O4236" t="s">
        <v>170</v>
      </c>
      <c r="P4236">
        <v>90</v>
      </c>
      <c r="Q4236" t="str">
        <f>CONCATENATE(Speciality[[#This Row],[Программа]],"_",Speciality[[#This Row],[Процент]])</f>
        <v>Профессиональное обучение_90</v>
      </c>
      <c r="R4236" s="66" t="s">
        <v>7962</v>
      </c>
      <c r="S4236" t="str">
        <f>CONCATENATE(Speciality[[#This Row],[тех1]],"_",Speciality[[#This Row],[Код]])</f>
        <v>Профессиональное обучение_90_16336</v>
      </c>
      <c r="T4236" t="s">
        <v>7963</v>
      </c>
    </row>
    <row r="4237" spans="15:20" x14ac:dyDescent="0.2">
      <c r="O4237" t="s">
        <v>170</v>
      </c>
      <c r="P4237">
        <v>90</v>
      </c>
      <c r="Q4237" t="str">
        <f>CONCATENATE(Speciality[[#This Row],[Программа]],"_",Speciality[[#This Row],[Процент]])</f>
        <v>Профессиональное обучение_90</v>
      </c>
      <c r="R4237" s="66" t="s">
        <v>7964</v>
      </c>
      <c r="S4237" t="str">
        <f>CONCATENATE(Speciality[[#This Row],[тех1]],"_",Speciality[[#This Row],[Код]])</f>
        <v>Профессиональное обучение_90_16338</v>
      </c>
      <c r="T4237" t="s">
        <v>7965</v>
      </c>
    </row>
    <row r="4238" spans="15:20" x14ac:dyDescent="0.2">
      <c r="O4238" t="s">
        <v>170</v>
      </c>
      <c r="P4238">
        <v>90</v>
      </c>
      <c r="Q4238" t="str">
        <f>CONCATENATE(Speciality[[#This Row],[Программа]],"_",Speciality[[#This Row],[Процент]])</f>
        <v>Профессиональное обучение_90</v>
      </c>
      <c r="R4238" s="66" t="s">
        <v>7966</v>
      </c>
      <c r="S4238" t="str">
        <f>CONCATENATE(Speciality[[#This Row],[тех1]],"_",Speciality[[#This Row],[Код]])</f>
        <v>Профессиональное обучение_90_16342</v>
      </c>
      <c r="T4238" t="s">
        <v>7967</v>
      </c>
    </row>
    <row r="4239" spans="15:20" x14ac:dyDescent="0.2">
      <c r="O4239" t="s">
        <v>170</v>
      </c>
      <c r="P4239">
        <v>90</v>
      </c>
      <c r="Q4239" t="str">
        <f>CONCATENATE(Speciality[[#This Row],[Программа]],"_",Speciality[[#This Row],[Процент]])</f>
        <v>Профессиональное обучение_90</v>
      </c>
      <c r="R4239" s="66" t="s">
        <v>7968</v>
      </c>
      <c r="S4239" t="str">
        <f>CONCATENATE(Speciality[[#This Row],[тех1]],"_",Speciality[[#This Row],[Код]])</f>
        <v>Профессиональное обучение_90_16346</v>
      </c>
      <c r="T4239" t="s">
        <v>7969</v>
      </c>
    </row>
    <row r="4240" spans="15:20" x14ac:dyDescent="0.2">
      <c r="O4240" t="s">
        <v>170</v>
      </c>
      <c r="P4240">
        <v>90</v>
      </c>
      <c r="Q4240" t="str">
        <f>CONCATENATE(Speciality[[#This Row],[Программа]],"_",Speciality[[#This Row],[Процент]])</f>
        <v>Профессиональное обучение_90</v>
      </c>
      <c r="R4240" s="66" t="s">
        <v>7970</v>
      </c>
      <c r="S4240" t="str">
        <f>CONCATENATE(Speciality[[#This Row],[тех1]],"_",Speciality[[#This Row],[Код]])</f>
        <v>Профессиональное обучение_90_16348</v>
      </c>
      <c r="T4240" t="s">
        <v>7971</v>
      </c>
    </row>
    <row r="4241" spans="15:20" x14ac:dyDescent="0.2">
      <c r="O4241" t="s">
        <v>170</v>
      </c>
      <c r="P4241">
        <v>90</v>
      </c>
      <c r="Q4241" t="str">
        <f>CONCATENATE(Speciality[[#This Row],[Программа]],"_",Speciality[[#This Row],[Процент]])</f>
        <v>Профессиональное обучение_90</v>
      </c>
      <c r="R4241" s="66" t="s">
        <v>7972</v>
      </c>
      <c r="S4241" t="str">
        <f>CONCATENATE(Speciality[[#This Row],[тех1]],"_",Speciality[[#This Row],[Код]])</f>
        <v>Профессиональное обучение_90_16350</v>
      </c>
      <c r="T4241" t="s">
        <v>7973</v>
      </c>
    </row>
    <row r="4242" spans="15:20" x14ac:dyDescent="0.2">
      <c r="O4242" t="s">
        <v>170</v>
      </c>
      <c r="P4242">
        <v>90</v>
      </c>
      <c r="Q4242" t="str">
        <f>CONCATENATE(Speciality[[#This Row],[Программа]],"_",Speciality[[#This Row],[Процент]])</f>
        <v>Профессиональное обучение_90</v>
      </c>
      <c r="R4242" s="66" t="s">
        <v>7974</v>
      </c>
      <c r="S4242" t="str">
        <f>CONCATENATE(Speciality[[#This Row],[тех1]],"_",Speciality[[#This Row],[Код]])</f>
        <v>Профессиональное обучение_90_16352</v>
      </c>
      <c r="T4242" t="s">
        <v>7975</v>
      </c>
    </row>
    <row r="4243" spans="15:20" x14ac:dyDescent="0.2">
      <c r="O4243" t="s">
        <v>170</v>
      </c>
      <c r="P4243">
        <v>90</v>
      </c>
      <c r="Q4243" t="str">
        <f>CONCATENATE(Speciality[[#This Row],[Программа]],"_",Speciality[[#This Row],[Процент]])</f>
        <v>Профессиональное обучение_90</v>
      </c>
      <c r="R4243" s="66" t="s">
        <v>7976</v>
      </c>
      <c r="S4243" t="str">
        <f>CONCATENATE(Speciality[[#This Row],[тех1]],"_",Speciality[[#This Row],[Код]])</f>
        <v>Профессиональное обучение_90_16354</v>
      </c>
      <c r="T4243" t="s">
        <v>7977</v>
      </c>
    </row>
    <row r="4244" spans="15:20" x14ac:dyDescent="0.2">
      <c r="O4244" t="s">
        <v>170</v>
      </c>
      <c r="P4244">
        <v>90</v>
      </c>
      <c r="Q4244" t="str">
        <f>CONCATENATE(Speciality[[#This Row],[Программа]],"_",Speciality[[#This Row],[Процент]])</f>
        <v>Профессиональное обучение_90</v>
      </c>
      <c r="R4244" s="66" t="s">
        <v>7978</v>
      </c>
      <c r="S4244" t="str">
        <f>CONCATENATE(Speciality[[#This Row],[тех1]],"_",Speciality[[#This Row],[Код]])</f>
        <v>Профессиональное обучение_90_16356</v>
      </c>
      <c r="T4244" t="s">
        <v>7979</v>
      </c>
    </row>
    <row r="4245" spans="15:20" x14ac:dyDescent="0.2">
      <c r="O4245" t="s">
        <v>170</v>
      </c>
      <c r="P4245">
        <v>90</v>
      </c>
      <c r="Q4245" t="str">
        <f>CONCATENATE(Speciality[[#This Row],[Программа]],"_",Speciality[[#This Row],[Процент]])</f>
        <v>Профессиональное обучение_90</v>
      </c>
      <c r="R4245" s="66" t="s">
        <v>7980</v>
      </c>
      <c r="S4245" t="str">
        <f>CONCATENATE(Speciality[[#This Row],[тех1]],"_",Speciality[[#This Row],[Код]])</f>
        <v>Профессиональное обучение_90_16358</v>
      </c>
      <c r="T4245" t="s">
        <v>7981</v>
      </c>
    </row>
    <row r="4246" spans="15:20" x14ac:dyDescent="0.2">
      <c r="O4246" t="s">
        <v>170</v>
      </c>
      <c r="P4246">
        <v>90</v>
      </c>
      <c r="Q4246" t="str">
        <f>CONCATENATE(Speciality[[#This Row],[Программа]],"_",Speciality[[#This Row],[Процент]])</f>
        <v>Профессиональное обучение_90</v>
      </c>
      <c r="R4246" s="66" t="s">
        <v>7982</v>
      </c>
      <c r="S4246" t="str">
        <f>CONCATENATE(Speciality[[#This Row],[тех1]],"_",Speciality[[#This Row],[Код]])</f>
        <v>Профессиональное обучение_90_16360</v>
      </c>
      <c r="T4246" t="s">
        <v>7983</v>
      </c>
    </row>
    <row r="4247" spans="15:20" x14ac:dyDescent="0.2">
      <c r="O4247" t="s">
        <v>170</v>
      </c>
      <c r="P4247">
        <v>90</v>
      </c>
      <c r="Q4247" t="str">
        <f>CONCATENATE(Speciality[[#This Row],[Программа]],"_",Speciality[[#This Row],[Процент]])</f>
        <v>Профессиональное обучение_90</v>
      </c>
      <c r="R4247" s="66" t="s">
        <v>7984</v>
      </c>
      <c r="S4247" t="str">
        <f>CONCATENATE(Speciality[[#This Row],[тех1]],"_",Speciality[[#This Row],[Код]])</f>
        <v>Профессиональное обучение_90_16362</v>
      </c>
      <c r="T4247" t="s">
        <v>7985</v>
      </c>
    </row>
    <row r="4248" spans="15:20" x14ac:dyDescent="0.2">
      <c r="O4248" t="s">
        <v>170</v>
      </c>
      <c r="P4248">
        <v>90</v>
      </c>
      <c r="Q4248" t="str">
        <f>CONCATENATE(Speciality[[#This Row],[Программа]],"_",Speciality[[#This Row],[Процент]])</f>
        <v>Профессиональное обучение_90</v>
      </c>
      <c r="R4248" s="66" t="s">
        <v>7986</v>
      </c>
      <c r="S4248" t="str">
        <f>CONCATENATE(Speciality[[#This Row],[тех1]],"_",Speciality[[#This Row],[Код]])</f>
        <v>Профессиональное обучение_90_16363</v>
      </c>
      <c r="T4248" t="s">
        <v>7985</v>
      </c>
    </row>
    <row r="4249" spans="15:20" x14ac:dyDescent="0.2">
      <c r="O4249" t="s">
        <v>170</v>
      </c>
      <c r="P4249">
        <v>90</v>
      </c>
      <c r="Q4249" t="str">
        <f>CONCATENATE(Speciality[[#This Row],[Программа]],"_",Speciality[[#This Row],[Процент]])</f>
        <v>Профессиональное обучение_90</v>
      </c>
      <c r="R4249" s="66" t="s">
        <v>7987</v>
      </c>
      <c r="S4249" t="str">
        <f>CONCATENATE(Speciality[[#This Row],[тех1]],"_",Speciality[[#This Row],[Код]])</f>
        <v>Профессиональное обучение_90_16364</v>
      </c>
      <c r="T4249" t="s">
        <v>7988</v>
      </c>
    </row>
    <row r="4250" spans="15:20" x14ac:dyDescent="0.2">
      <c r="O4250" t="s">
        <v>170</v>
      </c>
      <c r="P4250">
        <v>90</v>
      </c>
      <c r="Q4250" t="str">
        <f>CONCATENATE(Speciality[[#This Row],[Программа]],"_",Speciality[[#This Row],[Процент]])</f>
        <v>Профессиональное обучение_90</v>
      </c>
      <c r="R4250" s="66" t="s">
        <v>7989</v>
      </c>
      <c r="S4250" t="str">
        <f>CONCATENATE(Speciality[[#This Row],[тех1]],"_",Speciality[[#This Row],[Код]])</f>
        <v>Профессиональное обучение_90_16367</v>
      </c>
      <c r="T4250" t="s">
        <v>7990</v>
      </c>
    </row>
    <row r="4251" spans="15:20" x14ac:dyDescent="0.2">
      <c r="O4251" t="s">
        <v>170</v>
      </c>
      <c r="P4251">
        <v>90</v>
      </c>
      <c r="Q4251" t="str">
        <f>CONCATENATE(Speciality[[#This Row],[Программа]],"_",Speciality[[#This Row],[Процент]])</f>
        <v>Профессиональное обучение_90</v>
      </c>
      <c r="R4251" s="66" t="s">
        <v>7991</v>
      </c>
      <c r="S4251" t="str">
        <f>CONCATENATE(Speciality[[#This Row],[тех1]],"_",Speciality[[#This Row],[Код]])</f>
        <v>Профессиональное обучение_90_16369</v>
      </c>
      <c r="T4251" t="s">
        <v>7992</v>
      </c>
    </row>
    <row r="4252" spans="15:20" x14ac:dyDescent="0.2">
      <c r="O4252" t="s">
        <v>170</v>
      </c>
      <c r="P4252">
        <v>90</v>
      </c>
      <c r="Q4252" t="str">
        <f>CONCATENATE(Speciality[[#This Row],[Программа]],"_",Speciality[[#This Row],[Процент]])</f>
        <v>Профессиональное обучение_90</v>
      </c>
      <c r="R4252" s="66" t="s">
        <v>7993</v>
      </c>
      <c r="S4252" t="str">
        <f>CONCATENATE(Speciality[[#This Row],[тех1]],"_",Speciality[[#This Row],[Код]])</f>
        <v>Профессиональное обучение_90_16371</v>
      </c>
      <c r="T4252" t="s">
        <v>7994</v>
      </c>
    </row>
    <row r="4253" spans="15:20" x14ac:dyDescent="0.2">
      <c r="O4253" t="s">
        <v>170</v>
      </c>
      <c r="P4253">
        <v>90</v>
      </c>
      <c r="Q4253" t="str">
        <f>CONCATENATE(Speciality[[#This Row],[Программа]],"_",Speciality[[#This Row],[Процент]])</f>
        <v>Профессиональное обучение_90</v>
      </c>
      <c r="R4253" s="66" t="s">
        <v>7995</v>
      </c>
      <c r="S4253" t="str">
        <f>CONCATENATE(Speciality[[#This Row],[тех1]],"_",Speciality[[#This Row],[Код]])</f>
        <v>Профессиональное обучение_90_16373</v>
      </c>
      <c r="T4253" t="s">
        <v>7996</v>
      </c>
    </row>
    <row r="4254" spans="15:20" x14ac:dyDescent="0.2">
      <c r="O4254" t="s">
        <v>170</v>
      </c>
      <c r="P4254">
        <v>90</v>
      </c>
      <c r="Q4254" t="str">
        <f>CONCATENATE(Speciality[[#This Row],[Программа]],"_",Speciality[[#This Row],[Процент]])</f>
        <v>Профессиональное обучение_90</v>
      </c>
      <c r="R4254" s="66" t="s">
        <v>7997</v>
      </c>
      <c r="S4254" t="str">
        <f>CONCATENATE(Speciality[[#This Row],[тех1]],"_",Speciality[[#This Row],[Код]])</f>
        <v>Профессиональное обучение_90_16375</v>
      </c>
      <c r="T4254" t="s">
        <v>7998</v>
      </c>
    </row>
    <row r="4255" spans="15:20" x14ac:dyDescent="0.2">
      <c r="O4255" t="s">
        <v>170</v>
      </c>
      <c r="P4255">
        <v>90</v>
      </c>
      <c r="Q4255" t="str">
        <f>CONCATENATE(Speciality[[#This Row],[Программа]],"_",Speciality[[#This Row],[Процент]])</f>
        <v>Профессиональное обучение_90</v>
      </c>
      <c r="R4255" s="66" t="s">
        <v>7999</v>
      </c>
      <c r="S4255" t="str">
        <f>CONCATENATE(Speciality[[#This Row],[тех1]],"_",Speciality[[#This Row],[Код]])</f>
        <v>Профессиональное обучение_90_16377</v>
      </c>
      <c r="T4255" t="s">
        <v>8000</v>
      </c>
    </row>
    <row r="4256" spans="15:20" x14ac:dyDescent="0.2">
      <c r="O4256" t="s">
        <v>170</v>
      </c>
      <c r="P4256">
        <v>90</v>
      </c>
      <c r="Q4256" t="str">
        <f>CONCATENATE(Speciality[[#This Row],[Программа]],"_",Speciality[[#This Row],[Процент]])</f>
        <v>Профессиональное обучение_90</v>
      </c>
      <c r="R4256" s="66" t="s">
        <v>8001</v>
      </c>
      <c r="S4256" t="str">
        <f>CONCATENATE(Speciality[[#This Row],[тех1]],"_",Speciality[[#This Row],[Код]])</f>
        <v>Профессиональное обучение_90_16379</v>
      </c>
      <c r="T4256" t="s">
        <v>8002</v>
      </c>
    </row>
    <row r="4257" spans="15:20" x14ac:dyDescent="0.2">
      <c r="O4257" t="s">
        <v>170</v>
      </c>
      <c r="P4257">
        <v>90</v>
      </c>
      <c r="Q4257" t="str">
        <f>CONCATENATE(Speciality[[#This Row],[Программа]],"_",Speciality[[#This Row],[Процент]])</f>
        <v>Профессиональное обучение_90</v>
      </c>
      <c r="R4257" s="66" t="s">
        <v>8003</v>
      </c>
      <c r="S4257" t="str">
        <f>CONCATENATE(Speciality[[#This Row],[тех1]],"_",Speciality[[#This Row],[Код]])</f>
        <v>Профессиональное обучение_90_16381</v>
      </c>
      <c r="T4257" t="s">
        <v>8004</v>
      </c>
    </row>
    <row r="4258" spans="15:20" x14ac:dyDescent="0.2">
      <c r="O4258" t="s">
        <v>170</v>
      </c>
      <c r="P4258">
        <v>90</v>
      </c>
      <c r="Q4258" t="str">
        <f>CONCATENATE(Speciality[[#This Row],[Программа]],"_",Speciality[[#This Row],[Процент]])</f>
        <v>Профессиональное обучение_90</v>
      </c>
      <c r="R4258" s="66" t="s">
        <v>8005</v>
      </c>
      <c r="S4258" t="str">
        <f>CONCATENATE(Speciality[[#This Row],[тех1]],"_",Speciality[[#This Row],[Код]])</f>
        <v>Профессиональное обучение_90_16383</v>
      </c>
      <c r="T4258" t="s">
        <v>8006</v>
      </c>
    </row>
    <row r="4259" spans="15:20" x14ac:dyDescent="0.2">
      <c r="O4259" t="s">
        <v>170</v>
      </c>
      <c r="P4259">
        <v>90</v>
      </c>
      <c r="Q4259" t="str">
        <f>CONCATENATE(Speciality[[#This Row],[Программа]],"_",Speciality[[#This Row],[Процент]])</f>
        <v>Профессиональное обучение_90</v>
      </c>
      <c r="R4259" s="66" t="s">
        <v>8007</v>
      </c>
      <c r="S4259" t="str">
        <f>CONCATENATE(Speciality[[#This Row],[тех1]],"_",Speciality[[#This Row],[Код]])</f>
        <v>Профессиональное обучение_90_16385</v>
      </c>
      <c r="T4259" t="s">
        <v>8008</v>
      </c>
    </row>
    <row r="4260" spans="15:20" x14ac:dyDescent="0.2">
      <c r="O4260" t="s">
        <v>170</v>
      </c>
      <c r="P4260">
        <v>90</v>
      </c>
      <c r="Q4260" t="str">
        <f>CONCATENATE(Speciality[[#This Row],[Программа]],"_",Speciality[[#This Row],[Процент]])</f>
        <v>Профессиональное обучение_90</v>
      </c>
      <c r="R4260" s="66" t="s">
        <v>8009</v>
      </c>
      <c r="S4260" t="str">
        <f>CONCATENATE(Speciality[[#This Row],[тех1]],"_",Speciality[[#This Row],[Код]])</f>
        <v>Профессиональное обучение_90_16387</v>
      </c>
      <c r="T4260" t="s">
        <v>8010</v>
      </c>
    </row>
    <row r="4261" spans="15:20" x14ac:dyDescent="0.2">
      <c r="O4261" t="s">
        <v>170</v>
      </c>
      <c r="P4261">
        <v>90</v>
      </c>
      <c r="Q4261" t="str">
        <f>CONCATENATE(Speciality[[#This Row],[Программа]],"_",Speciality[[#This Row],[Процент]])</f>
        <v>Профессиональное обучение_90</v>
      </c>
      <c r="R4261" s="66" t="s">
        <v>8011</v>
      </c>
      <c r="S4261" t="str">
        <f>CONCATENATE(Speciality[[#This Row],[тех1]],"_",Speciality[[#This Row],[Код]])</f>
        <v>Профессиональное обучение_90_16389</v>
      </c>
      <c r="T4261" t="s">
        <v>8012</v>
      </c>
    </row>
    <row r="4262" spans="15:20" x14ac:dyDescent="0.2">
      <c r="O4262" t="s">
        <v>170</v>
      </c>
      <c r="P4262">
        <v>90</v>
      </c>
      <c r="Q4262" t="str">
        <f>CONCATENATE(Speciality[[#This Row],[Программа]],"_",Speciality[[#This Row],[Процент]])</f>
        <v>Профессиональное обучение_90</v>
      </c>
      <c r="R4262" s="66" t="s">
        <v>8013</v>
      </c>
      <c r="S4262" t="str">
        <f>CONCATENATE(Speciality[[#This Row],[тех1]],"_",Speciality[[#This Row],[Код]])</f>
        <v>Профессиональное обучение_90_16391</v>
      </c>
      <c r="T4262" t="s">
        <v>8014</v>
      </c>
    </row>
    <row r="4263" spans="15:20" x14ac:dyDescent="0.2">
      <c r="O4263" t="s">
        <v>170</v>
      </c>
      <c r="P4263">
        <v>90</v>
      </c>
      <c r="Q4263" t="str">
        <f>CONCATENATE(Speciality[[#This Row],[Программа]],"_",Speciality[[#This Row],[Процент]])</f>
        <v>Профессиональное обучение_90</v>
      </c>
      <c r="R4263" s="66" t="s">
        <v>8015</v>
      </c>
      <c r="S4263" t="str">
        <f>CONCATENATE(Speciality[[#This Row],[тех1]],"_",Speciality[[#This Row],[Код]])</f>
        <v>Профессиональное обучение_90_16393</v>
      </c>
      <c r="T4263" t="s">
        <v>8016</v>
      </c>
    </row>
    <row r="4264" spans="15:20" x14ac:dyDescent="0.2">
      <c r="O4264" t="s">
        <v>170</v>
      </c>
      <c r="P4264">
        <v>90</v>
      </c>
      <c r="Q4264" t="str">
        <f>CONCATENATE(Speciality[[#This Row],[Программа]],"_",Speciality[[#This Row],[Процент]])</f>
        <v>Профессиональное обучение_90</v>
      </c>
      <c r="R4264" s="66" t="s">
        <v>8017</v>
      </c>
      <c r="S4264" t="str">
        <f>CONCATENATE(Speciality[[#This Row],[тех1]],"_",Speciality[[#This Row],[Код]])</f>
        <v>Профессиональное обучение_90_16395</v>
      </c>
      <c r="T4264" t="s">
        <v>8018</v>
      </c>
    </row>
    <row r="4265" spans="15:20" x14ac:dyDescent="0.2">
      <c r="O4265" t="s">
        <v>170</v>
      </c>
      <c r="P4265">
        <v>90</v>
      </c>
      <c r="Q4265" t="str">
        <f>CONCATENATE(Speciality[[#This Row],[Программа]],"_",Speciality[[#This Row],[Процент]])</f>
        <v>Профессиональное обучение_90</v>
      </c>
      <c r="R4265" s="66" t="s">
        <v>8019</v>
      </c>
      <c r="S4265" t="str">
        <f>CONCATENATE(Speciality[[#This Row],[тех1]],"_",Speciality[[#This Row],[Код]])</f>
        <v>Профессиональное обучение_90_16397</v>
      </c>
      <c r="T4265" t="s">
        <v>8020</v>
      </c>
    </row>
    <row r="4266" spans="15:20" x14ac:dyDescent="0.2">
      <c r="O4266" t="s">
        <v>170</v>
      </c>
      <c r="P4266">
        <v>90</v>
      </c>
      <c r="Q4266" t="str">
        <f>CONCATENATE(Speciality[[#This Row],[Программа]],"_",Speciality[[#This Row],[Процент]])</f>
        <v>Профессиональное обучение_90</v>
      </c>
      <c r="R4266" s="66" t="s">
        <v>8021</v>
      </c>
      <c r="S4266" t="str">
        <f>CONCATENATE(Speciality[[#This Row],[тех1]],"_",Speciality[[#This Row],[Код]])</f>
        <v>Профессиональное обучение_90_16399</v>
      </c>
      <c r="T4266" t="s">
        <v>8022</v>
      </c>
    </row>
    <row r="4267" spans="15:20" x14ac:dyDescent="0.2">
      <c r="O4267" t="s">
        <v>170</v>
      </c>
      <c r="P4267">
        <v>90</v>
      </c>
      <c r="Q4267" t="str">
        <f>CONCATENATE(Speciality[[#This Row],[Программа]],"_",Speciality[[#This Row],[Процент]])</f>
        <v>Профессиональное обучение_90</v>
      </c>
      <c r="R4267" s="66" t="s">
        <v>8023</v>
      </c>
      <c r="S4267" t="str">
        <f>CONCATENATE(Speciality[[#This Row],[тех1]],"_",Speciality[[#This Row],[Код]])</f>
        <v>Профессиональное обучение_90_16401</v>
      </c>
      <c r="T4267" t="s">
        <v>2523</v>
      </c>
    </row>
    <row r="4268" spans="15:20" x14ac:dyDescent="0.2">
      <c r="O4268" t="s">
        <v>170</v>
      </c>
      <c r="P4268">
        <v>90</v>
      </c>
      <c r="Q4268" t="str">
        <f>CONCATENATE(Speciality[[#This Row],[Программа]],"_",Speciality[[#This Row],[Процент]])</f>
        <v>Профессиональное обучение_90</v>
      </c>
      <c r="R4268" s="66" t="s">
        <v>8024</v>
      </c>
      <c r="S4268" t="str">
        <f>CONCATENATE(Speciality[[#This Row],[тех1]],"_",Speciality[[#This Row],[Код]])</f>
        <v>Профессиональное обучение_90_16403</v>
      </c>
      <c r="T4268" t="s">
        <v>8025</v>
      </c>
    </row>
    <row r="4269" spans="15:20" x14ac:dyDescent="0.2">
      <c r="O4269" t="s">
        <v>170</v>
      </c>
      <c r="P4269">
        <v>90</v>
      </c>
      <c r="Q4269" t="str">
        <f>CONCATENATE(Speciality[[#This Row],[Программа]],"_",Speciality[[#This Row],[Процент]])</f>
        <v>Профессиональное обучение_90</v>
      </c>
      <c r="R4269" s="66" t="s">
        <v>8026</v>
      </c>
      <c r="S4269" t="str">
        <f>CONCATENATE(Speciality[[#This Row],[тех1]],"_",Speciality[[#This Row],[Код]])</f>
        <v>Профессиональное обучение_90_16405</v>
      </c>
      <c r="T4269" t="s">
        <v>8027</v>
      </c>
    </row>
    <row r="4270" spans="15:20" x14ac:dyDescent="0.2">
      <c r="O4270" t="s">
        <v>170</v>
      </c>
      <c r="P4270">
        <v>90</v>
      </c>
      <c r="Q4270" t="str">
        <f>CONCATENATE(Speciality[[#This Row],[Программа]],"_",Speciality[[#This Row],[Процент]])</f>
        <v>Профессиональное обучение_90</v>
      </c>
      <c r="R4270" s="66" t="s">
        <v>8028</v>
      </c>
      <c r="S4270" t="str">
        <f>CONCATENATE(Speciality[[#This Row],[тех1]],"_",Speciality[[#This Row],[Код]])</f>
        <v>Профессиональное обучение_90_16407</v>
      </c>
      <c r="T4270" t="s">
        <v>8029</v>
      </c>
    </row>
    <row r="4271" spans="15:20" x14ac:dyDescent="0.2">
      <c r="O4271" t="s">
        <v>170</v>
      </c>
      <c r="P4271">
        <v>90</v>
      </c>
      <c r="Q4271" t="str">
        <f>CONCATENATE(Speciality[[#This Row],[Программа]],"_",Speciality[[#This Row],[Процент]])</f>
        <v>Профессиональное обучение_90</v>
      </c>
      <c r="R4271" s="66" t="s">
        <v>8030</v>
      </c>
      <c r="S4271" t="str">
        <f>CONCATENATE(Speciality[[#This Row],[тех1]],"_",Speciality[[#This Row],[Код]])</f>
        <v>Профессиональное обучение_90_16409</v>
      </c>
      <c r="T4271" t="s">
        <v>8031</v>
      </c>
    </row>
    <row r="4272" spans="15:20" x14ac:dyDescent="0.2">
      <c r="O4272" t="s">
        <v>170</v>
      </c>
      <c r="P4272">
        <v>90</v>
      </c>
      <c r="Q4272" t="str">
        <f>CONCATENATE(Speciality[[#This Row],[Программа]],"_",Speciality[[#This Row],[Процент]])</f>
        <v>Профессиональное обучение_90</v>
      </c>
      <c r="R4272" s="66" t="s">
        <v>8032</v>
      </c>
      <c r="S4272" t="str">
        <f>CONCATENATE(Speciality[[#This Row],[тех1]],"_",Speciality[[#This Row],[Код]])</f>
        <v>Профессиональное обучение_90_16411</v>
      </c>
      <c r="T4272" t="s">
        <v>8033</v>
      </c>
    </row>
    <row r="4273" spans="15:20" x14ac:dyDescent="0.2">
      <c r="O4273" t="s">
        <v>170</v>
      </c>
      <c r="P4273">
        <v>90</v>
      </c>
      <c r="Q4273" t="str">
        <f>CONCATENATE(Speciality[[#This Row],[Программа]],"_",Speciality[[#This Row],[Процент]])</f>
        <v>Профессиональное обучение_90</v>
      </c>
      <c r="R4273" s="66" t="s">
        <v>8034</v>
      </c>
      <c r="S4273" t="str">
        <f>CONCATENATE(Speciality[[#This Row],[тех1]],"_",Speciality[[#This Row],[Код]])</f>
        <v>Профессиональное обучение_90_16413</v>
      </c>
      <c r="T4273" t="s">
        <v>8035</v>
      </c>
    </row>
    <row r="4274" spans="15:20" x14ac:dyDescent="0.2">
      <c r="O4274" t="s">
        <v>170</v>
      </c>
      <c r="P4274">
        <v>90</v>
      </c>
      <c r="Q4274" t="str">
        <f>CONCATENATE(Speciality[[#This Row],[Программа]],"_",Speciality[[#This Row],[Процент]])</f>
        <v>Профессиональное обучение_90</v>
      </c>
      <c r="R4274" s="66" t="s">
        <v>8036</v>
      </c>
      <c r="S4274" t="str">
        <f>CONCATENATE(Speciality[[#This Row],[тех1]],"_",Speciality[[#This Row],[Код]])</f>
        <v>Профессиональное обучение_90_16415</v>
      </c>
      <c r="T4274" t="s">
        <v>8037</v>
      </c>
    </row>
    <row r="4275" spans="15:20" x14ac:dyDescent="0.2">
      <c r="O4275" t="s">
        <v>170</v>
      </c>
      <c r="P4275">
        <v>90</v>
      </c>
      <c r="Q4275" t="str">
        <f>CONCATENATE(Speciality[[#This Row],[Программа]],"_",Speciality[[#This Row],[Процент]])</f>
        <v>Профессиональное обучение_90</v>
      </c>
      <c r="R4275" s="66" t="s">
        <v>8038</v>
      </c>
      <c r="S4275" t="str">
        <f>CONCATENATE(Speciality[[#This Row],[тех1]],"_",Speciality[[#This Row],[Код]])</f>
        <v>Профессиональное обучение_90_16417</v>
      </c>
      <c r="T4275" t="s">
        <v>8039</v>
      </c>
    </row>
    <row r="4276" spans="15:20" x14ac:dyDescent="0.2">
      <c r="O4276" t="s">
        <v>170</v>
      </c>
      <c r="P4276">
        <v>90</v>
      </c>
      <c r="Q4276" t="str">
        <f>CONCATENATE(Speciality[[#This Row],[Программа]],"_",Speciality[[#This Row],[Процент]])</f>
        <v>Профессиональное обучение_90</v>
      </c>
      <c r="R4276" s="66" t="s">
        <v>8040</v>
      </c>
      <c r="S4276" t="str">
        <f>CONCATENATE(Speciality[[#This Row],[тех1]],"_",Speciality[[#This Row],[Код]])</f>
        <v>Профессиональное обучение_90_16419</v>
      </c>
      <c r="T4276" t="s">
        <v>8041</v>
      </c>
    </row>
    <row r="4277" spans="15:20" x14ac:dyDescent="0.2">
      <c r="O4277" t="s">
        <v>170</v>
      </c>
      <c r="P4277">
        <v>90</v>
      </c>
      <c r="Q4277" t="str">
        <f>CONCATENATE(Speciality[[#This Row],[Программа]],"_",Speciality[[#This Row],[Процент]])</f>
        <v>Профессиональное обучение_90</v>
      </c>
      <c r="R4277" s="66" t="s">
        <v>8042</v>
      </c>
      <c r="S4277" t="str">
        <f>CONCATENATE(Speciality[[#This Row],[тех1]],"_",Speciality[[#This Row],[Код]])</f>
        <v>Профессиональное обучение_90_16425</v>
      </c>
      <c r="T4277" t="s">
        <v>8043</v>
      </c>
    </row>
    <row r="4278" spans="15:20" x14ac:dyDescent="0.2">
      <c r="O4278" t="s">
        <v>170</v>
      </c>
      <c r="P4278">
        <v>90</v>
      </c>
      <c r="Q4278" t="str">
        <f>CONCATENATE(Speciality[[#This Row],[Программа]],"_",Speciality[[#This Row],[Процент]])</f>
        <v>Профессиональное обучение_90</v>
      </c>
      <c r="R4278" s="66" t="s">
        <v>8044</v>
      </c>
      <c r="S4278" t="str">
        <f>CONCATENATE(Speciality[[#This Row],[тех1]],"_",Speciality[[#This Row],[Код]])</f>
        <v>Профессиональное обучение_90_16426</v>
      </c>
      <c r="T4278" t="s">
        <v>8045</v>
      </c>
    </row>
    <row r="4279" spans="15:20" x14ac:dyDescent="0.2">
      <c r="O4279" t="s">
        <v>170</v>
      </c>
      <c r="P4279">
        <v>90</v>
      </c>
      <c r="Q4279" t="str">
        <f>CONCATENATE(Speciality[[#This Row],[Программа]],"_",Speciality[[#This Row],[Процент]])</f>
        <v>Профессиональное обучение_90</v>
      </c>
      <c r="R4279" s="66" t="s">
        <v>8046</v>
      </c>
      <c r="S4279" t="str">
        <f>CONCATENATE(Speciality[[#This Row],[тех1]],"_",Speciality[[#This Row],[Код]])</f>
        <v>Профессиональное обучение_90_16429</v>
      </c>
      <c r="T4279" t="s">
        <v>8047</v>
      </c>
    </row>
    <row r="4280" spans="15:20" x14ac:dyDescent="0.2">
      <c r="O4280" t="s">
        <v>170</v>
      </c>
      <c r="P4280">
        <v>90</v>
      </c>
      <c r="Q4280" t="str">
        <f>CONCATENATE(Speciality[[#This Row],[Программа]],"_",Speciality[[#This Row],[Процент]])</f>
        <v>Профессиональное обучение_90</v>
      </c>
      <c r="R4280" s="66" t="s">
        <v>8048</v>
      </c>
      <c r="S4280" t="str">
        <f>CONCATENATE(Speciality[[#This Row],[тех1]],"_",Speciality[[#This Row],[Код]])</f>
        <v>Профессиональное обучение_90_16431</v>
      </c>
      <c r="T4280" t="s">
        <v>8049</v>
      </c>
    </row>
    <row r="4281" spans="15:20" x14ac:dyDescent="0.2">
      <c r="O4281" t="s">
        <v>170</v>
      </c>
      <c r="P4281">
        <v>90</v>
      </c>
      <c r="Q4281" t="str">
        <f>CONCATENATE(Speciality[[#This Row],[Программа]],"_",Speciality[[#This Row],[Процент]])</f>
        <v>Профессиональное обучение_90</v>
      </c>
      <c r="R4281" s="66" t="s">
        <v>8050</v>
      </c>
      <c r="S4281" t="str">
        <f>CONCATENATE(Speciality[[#This Row],[тех1]],"_",Speciality[[#This Row],[Код]])</f>
        <v>Профессиональное обучение_90_16433</v>
      </c>
      <c r="T4281" t="s">
        <v>8051</v>
      </c>
    </row>
    <row r="4282" spans="15:20" x14ac:dyDescent="0.2">
      <c r="O4282" t="s">
        <v>170</v>
      </c>
      <c r="P4282">
        <v>90</v>
      </c>
      <c r="Q4282" t="str">
        <f>CONCATENATE(Speciality[[#This Row],[Программа]],"_",Speciality[[#This Row],[Процент]])</f>
        <v>Профессиональное обучение_90</v>
      </c>
      <c r="R4282" s="66" t="s">
        <v>8052</v>
      </c>
      <c r="S4282" t="str">
        <f>CONCATENATE(Speciality[[#This Row],[тех1]],"_",Speciality[[#This Row],[Код]])</f>
        <v>Профессиональное обучение_90_16435</v>
      </c>
      <c r="T4282" t="s">
        <v>8053</v>
      </c>
    </row>
    <row r="4283" spans="15:20" x14ac:dyDescent="0.2">
      <c r="O4283" t="s">
        <v>170</v>
      </c>
      <c r="P4283">
        <v>90</v>
      </c>
      <c r="Q4283" t="str">
        <f>CONCATENATE(Speciality[[#This Row],[Программа]],"_",Speciality[[#This Row],[Процент]])</f>
        <v>Профессиональное обучение_90</v>
      </c>
      <c r="R4283" s="66" t="s">
        <v>8054</v>
      </c>
      <c r="S4283" t="str">
        <f>CONCATENATE(Speciality[[#This Row],[тех1]],"_",Speciality[[#This Row],[Код]])</f>
        <v>Профессиональное обучение_90_16437</v>
      </c>
      <c r="T4283" t="s">
        <v>918</v>
      </c>
    </row>
    <row r="4284" spans="15:20" x14ac:dyDescent="0.2">
      <c r="O4284" t="s">
        <v>170</v>
      </c>
      <c r="P4284">
        <v>90</v>
      </c>
      <c r="Q4284" t="str">
        <f>CONCATENATE(Speciality[[#This Row],[Программа]],"_",Speciality[[#This Row],[Процент]])</f>
        <v>Профессиональное обучение_90</v>
      </c>
      <c r="R4284" s="66" t="s">
        <v>8055</v>
      </c>
      <c r="S4284" t="str">
        <f>CONCATENATE(Speciality[[#This Row],[тех1]],"_",Speciality[[#This Row],[Код]])</f>
        <v>Профессиональное обучение_90_16445</v>
      </c>
      <c r="T4284" t="s">
        <v>8056</v>
      </c>
    </row>
    <row r="4285" spans="15:20" x14ac:dyDescent="0.2">
      <c r="O4285" t="s">
        <v>170</v>
      </c>
      <c r="P4285">
        <v>90</v>
      </c>
      <c r="Q4285" t="str">
        <f>CONCATENATE(Speciality[[#This Row],[Программа]],"_",Speciality[[#This Row],[Процент]])</f>
        <v>Профессиональное обучение_90</v>
      </c>
      <c r="R4285" s="66" t="s">
        <v>8057</v>
      </c>
      <c r="S4285" t="str">
        <f>CONCATENATE(Speciality[[#This Row],[тех1]],"_",Speciality[[#This Row],[Код]])</f>
        <v>Профессиональное обучение_90_16448</v>
      </c>
      <c r="T4285" t="s">
        <v>8058</v>
      </c>
    </row>
    <row r="4286" spans="15:20" x14ac:dyDescent="0.2">
      <c r="O4286" t="s">
        <v>170</v>
      </c>
      <c r="P4286">
        <v>90</v>
      </c>
      <c r="Q4286" t="str">
        <f>CONCATENATE(Speciality[[#This Row],[Программа]],"_",Speciality[[#This Row],[Процент]])</f>
        <v>Профессиональное обучение_90</v>
      </c>
      <c r="R4286" s="66" t="s">
        <v>8059</v>
      </c>
      <c r="S4286" t="str">
        <f>CONCATENATE(Speciality[[#This Row],[тех1]],"_",Speciality[[#This Row],[Код]])</f>
        <v>Профессиональное обучение_90_16450</v>
      </c>
      <c r="T4286" t="s">
        <v>8060</v>
      </c>
    </row>
    <row r="4287" spans="15:20" x14ac:dyDescent="0.2">
      <c r="O4287" t="s">
        <v>170</v>
      </c>
      <c r="P4287">
        <v>90</v>
      </c>
      <c r="Q4287" t="str">
        <f>CONCATENATE(Speciality[[#This Row],[Программа]],"_",Speciality[[#This Row],[Процент]])</f>
        <v>Профессиональное обучение_90</v>
      </c>
      <c r="R4287" s="66" t="s">
        <v>8061</v>
      </c>
      <c r="S4287" t="str">
        <f>CONCATENATE(Speciality[[#This Row],[тех1]],"_",Speciality[[#This Row],[Код]])</f>
        <v>Профессиональное обучение_90_16452</v>
      </c>
      <c r="T4287" t="s">
        <v>8062</v>
      </c>
    </row>
    <row r="4288" spans="15:20" x14ac:dyDescent="0.2">
      <c r="O4288" t="s">
        <v>170</v>
      </c>
      <c r="P4288">
        <v>90</v>
      </c>
      <c r="Q4288" t="str">
        <f>CONCATENATE(Speciality[[#This Row],[Программа]],"_",Speciality[[#This Row],[Процент]])</f>
        <v>Профессиональное обучение_90</v>
      </c>
      <c r="R4288" s="66" t="s">
        <v>8063</v>
      </c>
      <c r="S4288" t="str">
        <f>CONCATENATE(Speciality[[#This Row],[тех1]],"_",Speciality[[#This Row],[Код]])</f>
        <v>Профессиональное обучение_90_16454</v>
      </c>
      <c r="T4288" t="s">
        <v>8064</v>
      </c>
    </row>
    <row r="4289" spans="15:20" x14ac:dyDescent="0.2">
      <c r="O4289" t="s">
        <v>170</v>
      </c>
      <c r="P4289">
        <v>90</v>
      </c>
      <c r="Q4289" t="str">
        <f>CONCATENATE(Speciality[[#This Row],[Программа]],"_",Speciality[[#This Row],[Процент]])</f>
        <v>Профессиональное обучение_90</v>
      </c>
      <c r="R4289" s="66" t="s">
        <v>8065</v>
      </c>
      <c r="S4289" t="str">
        <f>CONCATENATE(Speciality[[#This Row],[тех1]],"_",Speciality[[#This Row],[Код]])</f>
        <v>Профессиональное обучение_90_16456</v>
      </c>
      <c r="T4289" t="s">
        <v>8066</v>
      </c>
    </row>
    <row r="4290" spans="15:20" x14ac:dyDescent="0.2">
      <c r="O4290" t="s">
        <v>170</v>
      </c>
      <c r="P4290">
        <v>90</v>
      </c>
      <c r="Q4290" t="str">
        <f>CONCATENATE(Speciality[[#This Row],[Программа]],"_",Speciality[[#This Row],[Процент]])</f>
        <v>Профессиональное обучение_90</v>
      </c>
      <c r="R4290" s="66" t="s">
        <v>8067</v>
      </c>
      <c r="S4290" t="str">
        <f>CONCATENATE(Speciality[[#This Row],[тех1]],"_",Speciality[[#This Row],[Код]])</f>
        <v>Профессиональное обучение_90_16458</v>
      </c>
      <c r="T4290" t="s">
        <v>8068</v>
      </c>
    </row>
    <row r="4291" spans="15:20" x14ac:dyDescent="0.2">
      <c r="O4291" t="s">
        <v>170</v>
      </c>
      <c r="P4291">
        <v>90</v>
      </c>
      <c r="Q4291" t="str">
        <f>CONCATENATE(Speciality[[#This Row],[Программа]],"_",Speciality[[#This Row],[Процент]])</f>
        <v>Профессиональное обучение_90</v>
      </c>
      <c r="R4291" s="66" t="s">
        <v>8069</v>
      </c>
      <c r="S4291" t="str">
        <f>CONCATENATE(Speciality[[#This Row],[тех1]],"_",Speciality[[#This Row],[Код]])</f>
        <v>Профессиональное обучение_90_16460</v>
      </c>
      <c r="T4291" t="s">
        <v>8070</v>
      </c>
    </row>
    <row r="4292" spans="15:20" x14ac:dyDescent="0.2">
      <c r="O4292" t="s">
        <v>170</v>
      </c>
      <c r="P4292">
        <v>90</v>
      </c>
      <c r="Q4292" t="str">
        <f>CONCATENATE(Speciality[[#This Row],[Программа]],"_",Speciality[[#This Row],[Процент]])</f>
        <v>Профессиональное обучение_90</v>
      </c>
      <c r="R4292" s="66" t="s">
        <v>8071</v>
      </c>
      <c r="S4292" t="str">
        <f>CONCATENATE(Speciality[[#This Row],[тех1]],"_",Speciality[[#This Row],[Код]])</f>
        <v>Профессиональное обучение_90_16462</v>
      </c>
      <c r="T4292" t="s">
        <v>8072</v>
      </c>
    </row>
    <row r="4293" spans="15:20" x14ac:dyDescent="0.2">
      <c r="O4293" t="s">
        <v>170</v>
      </c>
      <c r="P4293">
        <v>90</v>
      </c>
      <c r="Q4293" t="str">
        <f>CONCATENATE(Speciality[[#This Row],[Программа]],"_",Speciality[[#This Row],[Процент]])</f>
        <v>Профессиональное обучение_90</v>
      </c>
      <c r="R4293" s="66" t="s">
        <v>8073</v>
      </c>
      <c r="S4293" t="str">
        <f>CONCATENATE(Speciality[[#This Row],[тех1]],"_",Speciality[[#This Row],[Код]])</f>
        <v>Профессиональное обучение_90_16464</v>
      </c>
      <c r="T4293" t="s">
        <v>8074</v>
      </c>
    </row>
    <row r="4294" spans="15:20" x14ac:dyDescent="0.2">
      <c r="O4294" t="s">
        <v>170</v>
      </c>
      <c r="P4294">
        <v>90</v>
      </c>
      <c r="Q4294" t="str">
        <f>CONCATENATE(Speciality[[#This Row],[Программа]],"_",Speciality[[#This Row],[Процент]])</f>
        <v>Профессиональное обучение_90</v>
      </c>
      <c r="R4294" s="66" t="s">
        <v>8075</v>
      </c>
      <c r="S4294" t="str">
        <f>CONCATENATE(Speciality[[#This Row],[тех1]],"_",Speciality[[#This Row],[Код]])</f>
        <v>Профессиональное обучение_90_16466</v>
      </c>
      <c r="T4294" t="s">
        <v>8076</v>
      </c>
    </row>
    <row r="4295" spans="15:20" x14ac:dyDescent="0.2">
      <c r="O4295" t="s">
        <v>170</v>
      </c>
      <c r="P4295">
        <v>90</v>
      </c>
      <c r="Q4295" t="str">
        <f>CONCATENATE(Speciality[[#This Row],[Программа]],"_",Speciality[[#This Row],[Процент]])</f>
        <v>Профессиональное обучение_90</v>
      </c>
      <c r="R4295" s="66" t="s">
        <v>8077</v>
      </c>
      <c r="S4295" t="str">
        <f>CONCATENATE(Speciality[[#This Row],[тех1]],"_",Speciality[[#This Row],[Код]])</f>
        <v>Профессиональное обучение_90_16468</v>
      </c>
      <c r="T4295" t="s">
        <v>8078</v>
      </c>
    </row>
    <row r="4296" spans="15:20" x14ac:dyDescent="0.2">
      <c r="O4296" t="s">
        <v>170</v>
      </c>
      <c r="P4296">
        <v>90</v>
      </c>
      <c r="Q4296" t="str">
        <f>CONCATENATE(Speciality[[#This Row],[Программа]],"_",Speciality[[#This Row],[Процент]])</f>
        <v>Профессиональное обучение_90</v>
      </c>
      <c r="R4296" s="66" t="s">
        <v>8079</v>
      </c>
      <c r="S4296" t="str">
        <f>CONCATENATE(Speciality[[#This Row],[тех1]],"_",Speciality[[#This Row],[Код]])</f>
        <v>Профессиональное обучение_90_16472</v>
      </c>
      <c r="T4296" t="s">
        <v>1654</v>
      </c>
    </row>
    <row r="4297" spans="15:20" x14ac:dyDescent="0.2">
      <c r="O4297" t="s">
        <v>170</v>
      </c>
      <c r="P4297">
        <v>90</v>
      </c>
      <c r="Q4297" t="str">
        <f>CONCATENATE(Speciality[[#This Row],[Программа]],"_",Speciality[[#This Row],[Процент]])</f>
        <v>Профессиональное обучение_90</v>
      </c>
      <c r="R4297" s="66" t="s">
        <v>8080</v>
      </c>
      <c r="S4297" t="str">
        <f>CONCATENATE(Speciality[[#This Row],[тех1]],"_",Speciality[[#This Row],[Код]])</f>
        <v>Профессиональное обучение_90_16476</v>
      </c>
      <c r="T4297" t="s">
        <v>2524</v>
      </c>
    </row>
    <row r="4298" spans="15:20" x14ac:dyDescent="0.2">
      <c r="O4298" t="s">
        <v>170</v>
      </c>
      <c r="P4298">
        <v>90</v>
      </c>
      <c r="Q4298" t="str">
        <f>CONCATENATE(Speciality[[#This Row],[Программа]],"_",Speciality[[#This Row],[Процент]])</f>
        <v>Профессиональное обучение_90</v>
      </c>
      <c r="R4298" s="66" t="s">
        <v>8081</v>
      </c>
      <c r="S4298" t="str">
        <f>CONCATENATE(Speciality[[#This Row],[тех1]],"_",Speciality[[#This Row],[Код]])</f>
        <v>Профессиональное обучение_90_16478</v>
      </c>
      <c r="T4298" t="s">
        <v>8082</v>
      </c>
    </row>
    <row r="4299" spans="15:20" x14ac:dyDescent="0.2">
      <c r="O4299" t="s">
        <v>170</v>
      </c>
      <c r="P4299">
        <v>90</v>
      </c>
      <c r="Q4299" t="str">
        <f>CONCATENATE(Speciality[[#This Row],[Программа]],"_",Speciality[[#This Row],[Процент]])</f>
        <v>Профессиональное обучение_90</v>
      </c>
      <c r="R4299" s="66" t="s">
        <v>8083</v>
      </c>
      <c r="S4299" t="str">
        <f>CONCATENATE(Speciality[[#This Row],[тех1]],"_",Speciality[[#This Row],[Код]])</f>
        <v>Профессиональное обучение_90_16480</v>
      </c>
      <c r="T4299" t="s">
        <v>8084</v>
      </c>
    </row>
    <row r="4300" spans="15:20" x14ac:dyDescent="0.2">
      <c r="O4300" t="s">
        <v>170</v>
      </c>
      <c r="P4300">
        <v>90</v>
      </c>
      <c r="Q4300" t="str">
        <f>CONCATENATE(Speciality[[#This Row],[Программа]],"_",Speciality[[#This Row],[Процент]])</f>
        <v>Профессиональное обучение_90</v>
      </c>
      <c r="R4300" s="66" t="s">
        <v>8085</v>
      </c>
      <c r="S4300" t="str">
        <f>CONCATENATE(Speciality[[#This Row],[тех1]],"_",Speciality[[#This Row],[Код]])</f>
        <v>Профессиональное обучение_90_16482</v>
      </c>
      <c r="T4300" t="s">
        <v>8086</v>
      </c>
    </row>
    <row r="4301" spans="15:20" x14ac:dyDescent="0.2">
      <c r="O4301" t="s">
        <v>170</v>
      </c>
      <c r="P4301">
        <v>90</v>
      </c>
      <c r="Q4301" t="str">
        <f>CONCATENATE(Speciality[[#This Row],[Программа]],"_",Speciality[[#This Row],[Процент]])</f>
        <v>Профессиональное обучение_90</v>
      </c>
      <c r="R4301" s="66" t="s">
        <v>8087</v>
      </c>
      <c r="S4301" t="str">
        <f>CONCATENATE(Speciality[[#This Row],[тех1]],"_",Speciality[[#This Row],[Код]])</f>
        <v>Профессиональное обучение_90_16484</v>
      </c>
      <c r="T4301" t="s">
        <v>8088</v>
      </c>
    </row>
    <row r="4302" spans="15:20" x14ac:dyDescent="0.2">
      <c r="O4302" t="s">
        <v>170</v>
      </c>
      <c r="P4302">
        <v>90</v>
      </c>
      <c r="Q4302" t="str">
        <f>CONCATENATE(Speciality[[#This Row],[Программа]],"_",Speciality[[#This Row],[Процент]])</f>
        <v>Профессиональное обучение_90</v>
      </c>
      <c r="R4302" s="66" t="s">
        <v>8089</v>
      </c>
      <c r="S4302" t="str">
        <f>CONCATENATE(Speciality[[#This Row],[тех1]],"_",Speciality[[#This Row],[Код]])</f>
        <v>Профессиональное обучение_90_16486</v>
      </c>
      <c r="T4302" t="s">
        <v>8090</v>
      </c>
    </row>
    <row r="4303" spans="15:20" x14ac:dyDescent="0.2">
      <c r="O4303" t="s">
        <v>170</v>
      </c>
      <c r="P4303">
        <v>90</v>
      </c>
      <c r="Q4303" t="str">
        <f>CONCATENATE(Speciality[[#This Row],[Программа]],"_",Speciality[[#This Row],[Процент]])</f>
        <v>Профессиональное обучение_90</v>
      </c>
      <c r="R4303" s="66" t="s">
        <v>8091</v>
      </c>
      <c r="S4303" t="str">
        <f>CONCATENATE(Speciality[[#This Row],[тех1]],"_",Speciality[[#This Row],[Код]])</f>
        <v>Профессиональное обучение_90_16488</v>
      </c>
      <c r="T4303" t="s">
        <v>8092</v>
      </c>
    </row>
    <row r="4304" spans="15:20" x14ac:dyDescent="0.2">
      <c r="O4304" t="s">
        <v>170</v>
      </c>
      <c r="P4304">
        <v>90</v>
      </c>
      <c r="Q4304" t="str">
        <f>CONCATENATE(Speciality[[#This Row],[Программа]],"_",Speciality[[#This Row],[Процент]])</f>
        <v>Профессиональное обучение_90</v>
      </c>
      <c r="R4304" s="66" t="s">
        <v>8093</v>
      </c>
      <c r="S4304" t="str">
        <f>CONCATENATE(Speciality[[#This Row],[тех1]],"_",Speciality[[#This Row],[Код]])</f>
        <v>Профессиональное обучение_90_16490</v>
      </c>
      <c r="T4304" t="s">
        <v>8094</v>
      </c>
    </row>
    <row r="4305" spans="15:20" x14ac:dyDescent="0.2">
      <c r="O4305" t="s">
        <v>170</v>
      </c>
      <c r="P4305">
        <v>90</v>
      </c>
      <c r="Q4305" t="str">
        <f>CONCATENATE(Speciality[[#This Row],[Программа]],"_",Speciality[[#This Row],[Процент]])</f>
        <v>Профессиональное обучение_90</v>
      </c>
      <c r="R4305" s="66" t="s">
        <v>8095</v>
      </c>
      <c r="S4305" t="str">
        <f>CONCATENATE(Speciality[[#This Row],[тех1]],"_",Speciality[[#This Row],[Код]])</f>
        <v>Профессиональное обучение_90_16492</v>
      </c>
      <c r="T4305" t="s">
        <v>8096</v>
      </c>
    </row>
    <row r="4306" spans="15:20" x14ac:dyDescent="0.2">
      <c r="O4306" t="s">
        <v>170</v>
      </c>
      <c r="P4306">
        <v>90</v>
      </c>
      <c r="Q4306" t="str">
        <f>CONCATENATE(Speciality[[#This Row],[Программа]],"_",Speciality[[#This Row],[Процент]])</f>
        <v>Профессиональное обучение_90</v>
      </c>
      <c r="R4306" s="66" t="s">
        <v>8097</v>
      </c>
      <c r="S4306" t="str">
        <f>CONCATENATE(Speciality[[#This Row],[тех1]],"_",Speciality[[#This Row],[Код]])</f>
        <v>Профессиональное обучение_90_16494</v>
      </c>
      <c r="T4306" t="s">
        <v>8098</v>
      </c>
    </row>
    <row r="4307" spans="15:20" x14ac:dyDescent="0.2">
      <c r="O4307" t="s">
        <v>170</v>
      </c>
      <c r="P4307">
        <v>90</v>
      </c>
      <c r="Q4307" t="str">
        <f>CONCATENATE(Speciality[[#This Row],[Программа]],"_",Speciality[[#This Row],[Процент]])</f>
        <v>Профессиональное обучение_90</v>
      </c>
      <c r="R4307" s="66" t="s">
        <v>8099</v>
      </c>
      <c r="S4307" t="str">
        <f>CONCATENATE(Speciality[[#This Row],[тех1]],"_",Speciality[[#This Row],[Код]])</f>
        <v>Профессиональное обучение_90_16495</v>
      </c>
      <c r="T4307" t="s">
        <v>8100</v>
      </c>
    </row>
    <row r="4308" spans="15:20" x14ac:dyDescent="0.2">
      <c r="O4308" t="s">
        <v>170</v>
      </c>
      <c r="P4308">
        <v>90</v>
      </c>
      <c r="Q4308" t="str">
        <f>CONCATENATE(Speciality[[#This Row],[Программа]],"_",Speciality[[#This Row],[Процент]])</f>
        <v>Профессиональное обучение_90</v>
      </c>
      <c r="R4308" s="66" t="s">
        <v>8101</v>
      </c>
      <c r="S4308" t="str">
        <f>CONCATENATE(Speciality[[#This Row],[тех1]],"_",Speciality[[#This Row],[Код]])</f>
        <v>Профессиональное обучение_90_16497</v>
      </c>
      <c r="T4308" t="s">
        <v>8102</v>
      </c>
    </row>
    <row r="4309" spans="15:20" x14ac:dyDescent="0.2">
      <c r="O4309" t="s">
        <v>170</v>
      </c>
      <c r="P4309">
        <v>90</v>
      </c>
      <c r="Q4309" t="str">
        <f>CONCATENATE(Speciality[[#This Row],[Программа]],"_",Speciality[[#This Row],[Процент]])</f>
        <v>Профессиональное обучение_90</v>
      </c>
      <c r="R4309" s="66" t="s">
        <v>8103</v>
      </c>
      <c r="S4309" t="str">
        <f>CONCATENATE(Speciality[[#This Row],[тех1]],"_",Speciality[[#This Row],[Код]])</f>
        <v>Профессиональное обучение_90_16499</v>
      </c>
      <c r="T4309" t="s">
        <v>8104</v>
      </c>
    </row>
    <row r="4310" spans="15:20" x14ac:dyDescent="0.2">
      <c r="O4310" t="s">
        <v>170</v>
      </c>
      <c r="P4310">
        <v>90</v>
      </c>
      <c r="Q4310" t="str">
        <f>CONCATENATE(Speciality[[#This Row],[Программа]],"_",Speciality[[#This Row],[Процент]])</f>
        <v>Профессиональное обучение_90</v>
      </c>
      <c r="R4310" s="66" t="s">
        <v>8105</v>
      </c>
      <c r="S4310" t="str">
        <f>CONCATENATE(Speciality[[#This Row],[тех1]],"_",Speciality[[#This Row],[Код]])</f>
        <v>Профессиональное обучение_90_16501</v>
      </c>
      <c r="T4310" t="s">
        <v>8106</v>
      </c>
    </row>
    <row r="4311" spans="15:20" x14ac:dyDescent="0.2">
      <c r="O4311" t="s">
        <v>170</v>
      </c>
      <c r="P4311">
        <v>90</v>
      </c>
      <c r="Q4311" t="str">
        <f>CONCATENATE(Speciality[[#This Row],[Программа]],"_",Speciality[[#This Row],[Процент]])</f>
        <v>Профессиональное обучение_90</v>
      </c>
      <c r="R4311" s="66" t="s">
        <v>8107</v>
      </c>
      <c r="S4311" t="str">
        <f>CONCATENATE(Speciality[[#This Row],[тех1]],"_",Speciality[[#This Row],[Код]])</f>
        <v>Профессиональное обучение_90_16503</v>
      </c>
      <c r="T4311" t="s">
        <v>8108</v>
      </c>
    </row>
    <row r="4312" spans="15:20" x14ac:dyDescent="0.2">
      <c r="O4312" t="s">
        <v>170</v>
      </c>
      <c r="P4312">
        <v>90</v>
      </c>
      <c r="Q4312" t="str">
        <f>CONCATENATE(Speciality[[#This Row],[Программа]],"_",Speciality[[#This Row],[Процент]])</f>
        <v>Профессиональное обучение_90</v>
      </c>
      <c r="R4312" s="66" t="s">
        <v>8109</v>
      </c>
      <c r="S4312" t="str">
        <f>CONCATENATE(Speciality[[#This Row],[тех1]],"_",Speciality[[#This Row],[Код]])</f>
        <v>Профессиональное обучение_90_16504</v>
      </c>
      <c r="T4312" t="s">
        <v>8110</v>
      </c>
    </row>
    <row r="4313" spans="15:20" x14ac:dyDescent="0.2">
      <c r="O4313" t="s">
        <v>170</v>
      </c>
      <c r="P4313">
        <v>90</v>
      </c>
      <c r="Q4313" t="str">
        <f>CONCATENATE(Speciality[[#This Row],[Программа]],"_",Speciality[[#This Row],[Процент]])</f>
        <v>Профессиональное обучение_90</v>
      </c>
      <c r="R4313" s="66" t="s">
        <v>8111</v>
      </c>
      <c r="S4313" t="str">
        <f>CONCATENATE(Speciality[[#This Row],[тех1]],"_",Speciality[[#This Row],[Код]])</f>
        <v>Профессиональное обучение_90_16505</v>
      </c>
      <c r="T4313" t="s">
        <v>8110</v>
      </c>
    </row>
    <row r="4314" spans="15:20" x14ac:dyDescent="0.2">
      <c r="O4314" t="s">
        <v>170</v>
      </c>
      <c r="P4314">
        <v>90</v>
      </c>
      <c r="Q4314" t="str">
        <f>CONCATENATE(Speciality[[#This Row],[Программа]],"_",Speciality[[#This Row],[Процент]])</f>
        <v>Профессиональное обучение_90</v>
      </c>
      <c r="R4314" s="66" t="s">
        <v>8112</v>
      </c>
      <c r="S4314" t="str">
        <f>CONCATENATE(Speciality[[#This Row],[тех1]],"_",Speciality[[#This Row],[Код]])</f>
        <v>Профессиональное обучение_90_16507</v>
      </c>
      <c r="T4314" t="s">
        <v>8113</v>
      </c>
    </row>
    <row r="4315" spans="15:20" x14ac:dyDescent="0.2">
      <c r="O4315" t="s">
        <v>170</v>
      </c>
      <c r="P4315">
        <v>90</v>
      </c>
      <c r="Q4315" t="str">
        <f>CONCATENATE(Speciality[[#This Row],[Программа]],"_",Speciality[[#This Row],[Процент]])</f>
        <v>Профессиональное обучение_90</v>
      </c>
      <c r="R4315" s="66" t="s">
        <v>8114</v>
      </c>
      <c r="S4315" t="str">
        <f>CONCATENATE(Speciality[[#This Row],[тех1]],"_",Speciality[[#This Row],[Код]])</f>
        <v>Профессиональное обучение_90_16509</v>
      </c>
      <c r="T4315" t="s">
        <v>8115</v>
      </c>
    </row>
    <row r="4316" spans="15:20" x14ac:dyDescent="0.2">
      <c r="O4316" t="s">
        <v>170</v>
      </c>
      <c r="P4316">
        <v>90</v>
      </c>
      <c r="Q4316" t="str">
        <f>CONCATENATE(Speciality[[#This Row],[Программа]],"_",Speciality[[#This Row],[Процент]])</f>
        <v>Профессиональное обучение_90</v>
      </c>
      <c r="R4316" s="66" t="s">
        <v>8116</v>
      </c>
      <c r="S4316" t="str">
        <f>CONCATENATE(Speciality[[#This Row],[тех1]],"_",Speciality[[#This Row],[Код]])</f>
        <v>Профессиональное обучение_90_16511</v>
      </c>
      <c r="T4316" t="s">
        <v>8117</v>
      </c>
    </row>
    <row r="4317" spans="15:20" x14ac:dyDescent="0.2">
      <c r="O4317" t="s">
        <v>170</v>
      </c>
      <c r="P4317">
        <v>90</v>
      </c>
      <c r="Q4317" t="str">
        <f>CONCATENATE(Speciality[[#This Row],[Программа]],"_",Speciality[[#This Row],[Процент]])</f>
        <v>Профессиональное обучение_90</v>
      </c>
      <c r="R4317" s="66" t="s">
        <v>8118</v>
      </c>
      <c r="S4317" t="str">
        <f>CONCATENATE(Speciality[[#This Row],[тех1]],"_",Speciality[[#This Row],[Код]])</f>
        <v>Профессиональное обучение_90_16513</v>
      </c>
      <c r="T4317" t="s">
        <v>8119</v>
      </c>
    </row>
    <row r="4318" spans="15:20" x14ac:dyDescent="0.2">
      <c r="O4318" t="s">
        <v>170</v>
      </c>
      <c r="P4318">
        <v>90</v>
      </c>
      <c r="Q4318" t="str">
        <f>CONCATENATE(Speciality[[#This Row],[Программа]],"_",Speciality[[#This Row],[Процент]])</f>
        <v>Профессиональное обучение_90</v>
      </c>
      <c r="R4318" s="66" t="s">
        <v>8120</v>
      </c>
      <c r="S4318" t="str">
        <f>CONCATENATE(Speciality[[#This Row],[тех1]],"_",Speciality[[#This Row],[Код]])</f>
        <v>Профессиональное обучение_90_16515</v>
      </c>
      <c r="T4318" t="s">
        <v>8121</v>
      </c>
    </row>
    <row r="4319" spans="15:20" x14ac:dyDescent="0.2">
      <c r="O4319" t="s">
        <v>170</v>
      </c>
      <c r="P4319">
        <v>90</v>
      </c>
      <c r="Q4319" t="str">
        <f>CONCATENATE(Speciality[[#This Row],[Программа]],"_",Speciality[[#This Row],[Процент]])</f>
        <v>Профессиональное обучение_90</v>
      </c>
      <c r="R4319" s="66" t="s">
        <v>8122</v>
      </c>
      <c r="S4319" t="str">
        <f>CONCATENATE(Speciality[[#This Row],[тех1]],"_",Speciality[[#This Row],[Код]])</f>
        <v>Профессиональное обучение_90_16517</v>
      </c>
      <c r="T4319" t="s">
        <v>8123</v>
      </c>
    </row>
    <row r="4320" spans="15:20" x14ac:dyDescent="0.2">
      <c r="O4320" t="s">
        <v>170</v>
      </c>
      <c r="P4320">
        <v>90</v>
      </c>
      <c r="Q4320" t="str">
        <f>CONCATENATE(Speciality[[#This Row],[Программа]],"_",Speciality[[#This Row],[Процент]])</f>
        <v>Профессиональное обучение_90</v>
      </c>
      <c r="R4320" s="66" t="s">
        <v>8124</v>
      </c>
      <c r="S4320" t="str">
        <f>CONCATENATE(Speciality[[#This Row],[тех1]],"_",Speciality[[#This Row],[Код]])</f>
        <v>Профессиональное обучение_90_16519</v>
      </c>
      <c r="T4320" t="s">
        <v>1680</v>
      </c>
    </row>
    <row r="4321" spans="15:20" x14ac:dyDescent="0.2">
      <c r="O4321" t="s">
        <v>170</v>
      </c>
      <c r="P4321">
        <v>90</v>
      </c>
      <c r="Q4321" t="str">
        <f>CONCATENATE(Speciality[[#This Row],[Программа]],"_",Speciality[[#This Row],[Процент]])</f>
        <v>Профессиональное обучение_90</v>
      </c>
      <c r="R4321" s="66" t="s">
        <v>8125</v>
      </c>
      <c r="S4321" t="str">
        <f>CONCATENATE(Speciality[[#This Row],[тех1]],"_",Speciality[[#This Row],[Код]])</f>
        <v>Профессиональное обучение_90_16521</v>
      </c>
      <c r="T4321" t="s">
        <v>8126</v>
      </c>
    </row>
    <row r="4322" spans="15:20" x14ac:dyDescent="0.2">
      <c r="O4322" t="s">
        <v>170</v>
      </c>
      <c r="P4322">
        <v>90</v>
      </c>
      <c r="Q4322" t="str">
        <f>CONCATENATE(Speciality[[#This Row],[Программа]],"_",Speciality[[#This Row],[Процент]])</f>
        <v>Профессиональное обучение_90</v>
      </c>
      <c r="R4322" s="66" t="s">
        <v>8127</v>
      </c>
      <c r="S4322" t="str">
        <f>CONCATENATE(Speciality[[#This Row],[тех1]],"_",Speciality[[#This Row],[Код]])</f>
        <v>Профессиональное обучение_90_16523</v>
      </c>
      <c r="T4322" t="s">
        <v>8128</v>
      </c>
    </row>
    <row r="4323" spans="15:20" x14ac:dyDescent="0.2">
      <c r="O4323" t="s">
        <v>170</v>
      </c>
      <c r="P4323">
        <v>90</v>
      </c>
      <c r="Q4323" t="str">
        <f>CONCATENATE(Speciality[[#This Row],[Программа]],"_",Speciality[[#This Row],[Процент]])</f>
        <v>Профессиональное обучение_90</v>
      </c>
      <c r="R4323" s="66" t="s">
        <v>8129</v>
      </c>
      <c r="S4323" t="str">
        <f>CONCATENATE(Speciality[[#This Row],[тех1]],"_",Speciality[[#This Row],[Код]])</f>
        <v>Профессиональное обучение_90_16525</v>
      </c>
      <c r="T4323" t="s">
        <v>8130</v>
      </c>
    </row>
    <row r="4324" spans="15:20" x14ac:dyDescent="0.2">
      <c r="O4324" t="s">
        <v>170</v>
      </c>
      <c r="P4324">
        <v>90</v>
      </c>
      <c r="Q4324" t="str">
        <f>CONCATENATE(Speciality[[#This Row],[Программа]],"_",Speciality[[#This Row],[Процент]])</f>
        <v>Профессиональное обучение_90</v>
      </c>
      <c r="R4324" s="66" t="s">
        <v>8131</v>
      </c>
      <c r="S4324" t="str">
        <f>CONCATENATE(Speciality[[#This Row],[тех1]],"_",Speciality[[#This Row],[Код]])</f>
        <v>Профессиональное обучение_90_16527</v>
      </c>
      <c r="T4324" t="s">
        <v>8132</v>
      </c>
    </row>
    <row r="4325" spans="15:20" x14ac:dyDescent="0.2">
      <c r="O4325" t="s">
        <v>170</v>
      </c>
      <c r="P4325">
        <v>90</v>
      </c>
      <c r="Q4325" t="str">
        <f>CONCATENATE(Speciality[[#This Row],[Программа]],"_",Speciality[[#This Row],[Процент]])</f>
        <v>Профессиональное обучение_90</v>
      </c>
      <c r="R4325" s="66" t="s">
        <v>8133</v>
      </c>
      <c r="S4325" t="str">
        <f>CONCATENATE(Speciality[[#This Row],[тех1]],"_",Speciality[[#This Row],[Код]])</f>
        <v>Профессиональное обучение_90_16529</v>
      </c>
      <c r="T4325" t="s">
        <v>8134</v>
      </c>
    </row>
    <row r="4326" spans="15:20" x14ac:dyDescent="0.2">
      <c r="O4326" t="s">
        <v>170</v>
      </c>
      <c r="P4326">
        <v>90</v>
      </c>
      <c r="Q4326" t="str">
        <f>CONCATENATE(Speciality[[#This Row],[Программа]],"_",Speciality[[#This Row],[Процент]])</f>
        <v>Профессиональное обучение_90</v>
      </c>
      <c r="R4326" s="66" t="s">
        <v>8135</v>
      </c>
      <c r="S4326" t="str">
        <f>CONCATENATE(Speciality[[#This Row],[тех1]],"_",Speciality[[#This Row],[Код]])</f>
        <v>Профессиональное обучение_90_16530</v>
      </c>
      <c r="T4326" t="s">
        <v>8134</v>
      </c>
    </row>
    <row r="4327" spans="15:20" x14ac:dyDescent="0.2">
      <c r="O4327" t="s">
        <v>170</v>
      </c>
      <c r="P4327">
        <v>90</v>
      </c>
      <c r="Q4327" t="str">
        <f>CONCATENATE(Speciality[[#This Row],[Программа]],"_",Speciality[[#This Row],[Процент]])</f>
        <v>Профессиональное обучение_90</v>
      </c>
      <c r="R4327" s="66" t="s">
        <v>8136</v>
      </c>
      <c r="S4327" t="str">
        <f>CONCATENATE(Speciality[[#This Row],[тех1]],"_",Speciality[[#This Row],[Код]])</f>
        <v>Профессиональное обучение_90_16531</v>
      </c>
      <c r="T4327" t="s">
        <v>8134</v>
      </c>
    </row>
    <row r="4328" spans="15:20" x14ac:dyDescent="0.2">
      <c r="O4328" t="s">
        <v>170</v>
      </c>
      <c r="P4328">
        <v>90</v>
      </c>
      <c r="Q4328" t="str">
        <f>CONCATENATE(Speciality[[#This Row],[Программа]],"_",Speciality[[#This Row],[Процент]])</f>
        <v>Профессиональное обучение_90</v>
      </c>
      <c r="R4328" s="66" t="s">
        <v>8137</v>
      </c>
      <c r="S4328" t="str">
        <f>CONCATENATE(Speciality[[#This Row],[тех1]],"_",Speciality[[#This Row],[Код]])</f>
        <v>Профессиональное обучение_90_16532</v>
      </c>
      <c r="T4328" t="s">
        <v>8138</v>
      </c>
    </row>
    <row r="4329" spans="15:20" x14ac:dyDescent="0.2">
      <c r="O4329" t="s">
        <v>170</v>
      </c>
      <c r="P4329">
        <v>90</v>
      </c>
      <c r="Q4329" t="str">
        <f>CONCATENATE(Speciality[[#This Row],[Программа]],"_",Speciality[[#This Row],[Процент]])</f>
        <v>Профессиональное обучение_90</v>
      </c>
      <c r="R4329" s="66" t="s">
        <v>8139</v>
      </c>
      <c r="S4329" t="str">
        <f>CONCATENATE(Speciality[[#This Row],[тех1]],"_",Speciality[[#This Row],[Код]])</f>
        <v>Профессиональное обучение_90_16534</v>
      </c>
      <c r="T4329" t="s">
        <v>8140</v>
      </c>
    </row>
    <row r="4330" spans="15:20" x14ac:dyDescent="0.2">
      <c r="O4330" t="s">
        <v>170</v>
      </c>
      <c r="P4330">
        <v>90</v>
      </c>
      <c r="Q4330" t="str">
        <f>CONCATENATE(Speciality[[#This Row],[Программа]],"_",Speciality[[#This Row],[Процент]])</f>
        <v>Профессиональное обучение_90</v>
      </c>
      <c r="R4330" s="66" t="s">
        <v>8141</v>
      </c>
      <c r="S4330" t="str">
        <f>CONCATENATE(Speciality[[#This Row],[тех1]],"_",Speciality[[#This Row],[Код]])</f>
        <v>Профессиональное обучение_90_16536</v>
      </c>
      <c r="T4330" t="s">
        <v>8142</v>
      </c>
    </row>
    <row r="4331" spans="15:20" x14ac:dyDescent="0.2">
      <c r="O4331" t="s">
        <v>170</v>
      </c>
      <c r="P4331">
        <v>90</v>
      </c>
      <c r="Q4331" t="str">
        <f>CONCATENATE(Speciality[[#This Row],[Программа]],"_",Speciality[[#This Row],[Процент]])</f>
        <v>Профессиональное обучение_90</v>
      </c>
      <c r="R4331" s="66" t="s">
        <v>8143</v>
      </c>
      <c r="S4331" t="str">
        <f>CONCATENATE(Speciality[[#This Row],[тех1]],"_",Speciality[[#This Row],[Код]])</f>
        <v>Профессиональное обучение_90_16538</v>
      </c>
      <c r="T4331" t="s">
        <v>8144</v>
      </c>
    </row>
    <row r="4332" spans="15:20" x14ac:dyDescent="0.2">
      <c r="O4332" t="s">
        <v>170</v>
      </c>
      <c r="P4332">
        <v>90</v>
      </c>
      <c r="Q4332" t="str">
        <f>CONCATENATE(Speciality[[#This Row],[Программа]],"_",Speciality[[#This Row],[Процент]])</f>
        <v>Профессиональное обучение_90</v>
      </c>
      <c r="R4332" s="66" t="s">
        <v>8145</v>
      </c>
      <c r="S4332" t="str">
        <f>CONCATENATE(Speciality[[#This Row],[тех1]],"_",Speciality[[#This Row],[Код]])</f>
        <v>Профессиональное обучение_90_16540</v>
      </c>
      <c r="T4332" t="s">
        <v>8146</v>
      </c>
    </row>
    <row r="4333" spans="15:20" x14ac:dyDescent="0.2">
      <c r="O4333" t="s">
        <v>170</v>
      </c>
      <c r="P4333">
        <v>90</v>
      </c>
      <c r="Q4333" t="str">
        <f>CONCATENATE(Speciality[[#This Row],[Программа]],"_",Speciality[[#This Row],[Процент]])</f>
        <v>Профессиональное обучение_90</v>
      </c>
      <c r="R4333" s="66" t="s">
        <v>8147</v>
      </c>
      <c r="S4333" t="str">
        <f>CONCATENATE(Speciality[[#This Row],[тех1]],"_",Speciality[[#This Row],[Код]])</f>
        <v>Профессиональное обучение_90_16542</v>
      </c>
      <c r="T4333" t="s">
        <v>8148</v>
      </c>
    </row>
    <row r="4334" spans="15:20" x14ac:dyDescent="0.2">
      <c r="O4334" t="s">
        <v>170</v>
      </c>
      <c r="P4334">
        <v>90</v>
      </c>
      <c r="Q4334" t="str">
        <f>CONCATENATE(Speciality[[#This Row],[Программа]],"_",Speciality[[#This Row],[Процент]])</f>
        <v>Профессиональное обучение_90</v>
      </c>
      <c r="R4334" s="66" t="s">
        <v>8149</v>
      </c>
      <c r="S4334" t="str">
        <f>CONCATENATE(Speciality[[#This Row],[тех1]],"_",Speciality[[#This Row],[Код]])</f>
        <v>Профессиональное обучение_90_16544</v>
      </c>
      <c r="T4334" t="s">
        <v>8150</v>
      </c>
    </row>
    <row r="4335" spans="15:20" x14ac:dyDescent="0.2">
      <c r="O4335" t="s">
        <v>170</v>
      </c>
      <c r="P4335">
        <v>90</v>
      </c>
      <c r="Q4335" t="str">
        <f>CONCATENATE(Speciality[[#This Row],[Программа]],"_",Speciality[[#This Row],[Процент]])</f>
        <v>Профессиональное обучение_90</v>
      </c>
      <c r="R4335" s="66" t="s">
        <v>8151</v>
      </c>
      <c r="S4335" t="str">
        <f>CONCATENATE(Speciality[[#This Row],[тех1]],"_",Speciality[[#This Row],[Код]])</f>
        <v>Профессиональное обучение_90_16546</v>
      </c>
      <c r="T4335" t="s">
        <v>8152</v>
      </c>
    </row>
    <row r="4336" spans="15:20" x14ac:dyDescent="0.2">
      <c r="O4336" t="s">
        <v>170</v>
      </c>
      <c r="P4336">
        <v>90</v>
      </c>
      <c r="Q4336" t="str">
        <f>CONCATENATE(Speciality[[#This Row],[Программа]],"_",Speciality[[#This Row],[Процент]])</f>
        <v>Профессиональное обучение_90</v>
      </c>
      <c r="R4336" s="66" t="s">
        <v>8153</v>
      </c>
      <c r="S4336" t="str">
        <f>CONCATENATE(Speciality[[#This Row],[тех1]],"_",Speciality[[#This Row],[Код]])</f>
        <v>Профессиональное обучение_90_16548</v>
      </c>
      <c r="T4336" t="s">
        <v>8154</v>
      </c>
    </row>
    <row r="4337" spans="15:20" x14ac:dyDescent="0.2">
      <c r="O4337" t="s">
        <v>170</v>
      </c>
      <c r="P4337">
        <v>90</v>
      </c>
      <c r="Q4337" t="str">
        <f>CONCATENATE(Speciality[[#This Row],[Программа]],"_",Speciality[[#This Row],[Процент]])</f>
        <v>Профессиональное обучение_90</v>
      </c>
      <c r="R4337" s="66" t="s">
        <v>8155</v>
      </c>
      <c r="S4337" t="str">
        <f>CONCATENATE(Speciality[[#This Row],[тех1]],"_",Speciality[[#This Row],[Код]])</f>
        <v>Профессиональное обучение_90_16550</v>
      </c>
      <c r="T4337" t="s">
        <v>8156</v>
      </c>
    </row>
    <row r="4338" spans="15:20" x14ac:dyDescent="0.2">
      <c r="O4338" t="s">
        <v>170</v>
      </c>
      <c r="P4338">
        <v>90</v>
      </c>
      <c r="Q4338" t="str">
        <f>CONCATENATE(Speciality[[#This Row],[Программа]],"_",Speciality[[#This Row],[Процент]])</f>
        <v>Профессиональное обучение_90</v>
      </c>
      <c r="R4338" s="66" t="s">
        <v>8157</v>
      </c>
      <c r="S4338" t="str">
        <f>CONCATENATE(Speciality[[#This Row],[тех1]],"_",Speciality[[#This Row],[Код]])</f>
        <v>Профессиональное обучение_90_16554</v>
      </c>
      <c r="T4338" t="s">
        <v>8158</v>
      </c>
    </row>
    <row r="4339" spans="15:20" x14ac:dyDescent="0.2">
      <c r="O4339" t="s">
        <v>170</v>
      </c>
      <c r="P4339">
        <v>90</v>
      </c>
      <c r="Q4339" t="str">
        <f>CONCATENATE(Speciality[[#This Row],[Программа]],"_",Speciality[[#This Row],[Процент]])</f>
        <v>Профессиональное обучение_90</v>
      </c>
      <c r="R4339" s="66" t="s">
        <v>8159</v>
      </c>
      <c r="S4339" t="str">
        <f>CONCATENATE(Speciality[[#This Row],[тех1]],"_",Speciality[[#This Row],[Код]])</f>
        <v>Профессиональное обучение_90_16556</v>
      </c>
      <c r="T4339" t="s">
        <v>8160</v>
      </c>
    </row>
    <row r="4340" spans="15:20" x14ac:dyDescent="0.2">
      <c r="O4340" t="s">
        <v>170</v>
      </c>
      <c r="P4340">
        <v>90</v>
      </c>
      <c r="Q4340" t="str">
        <f>CONCATENATE(Speciality[[#This Row],[Программа]],"_",Speciality[[#This Row],[Процент]])</f>
        <v>Профессиональное обучение_90</v>
      </c>
      <c r="R4340" s="66" t="s">
        <v>8161</v>
      </c>
      <c r="S4340" t="str">
        <f>CONCATENATE(Speciality[[#This Row],[тех1]],"_",Speciality[[#This Row],[Код]])</f>
        <v>Профессиональное обучение_90_16558</v>
      </c>
      <c r="T4340" t="s">
        <v>8162</v>
      </c>
    </row>
    <row r="4341" spans="15:20" x14ac:dyDescent="0.2">
      <c r="O4341" t="s">
        <v>170</v>
      </c>
      <c r="P4341">
        <v>90</v>
      </c>
      <c r="Q4341" t="str">
        <f>CONCATENATE(Speciality[[#This Row],[Программа]],"_",Speciality[[#This Row],[Процент]])</f>
        <v>Профессиональное обучение_90</v>
      </c>
      <c r="R4341" s="66" t="s">
        <v>8163</v>
      </c>
      <c r="S4341" t="str">
        <f>CONCATENATE(Speciality[[#This Row],[тех1]],"_",Speciality[[#This Row],[Код]])</f>
        <v>Профессиональное обучение_90_16560</v>
      </c>
      <c r="T4341" t="s">
        <v>8164</v>
      </c>
    </row>
    <row r="4342" spans="15:20" x14ac:dyDescent="0.2">
      <c r="O4342" t="s">
        <v>170</v>
      </c>
      <c r="P4342">
        <v>90</v>
      </c>
      <c r="Q4342" t="str">
        <f>CONCATENATE(Speciality[[#This Row],[Программа]],"_",Speciality[[#This Row],[Процент]])</f>
        <v>Профессиональное обучение_90</v>
      </c>
      <c r="R4342" s="66" t="s">
        <v>8165</v>
      </c>
      <c r="S4342" t="str">
        <f>CONCATENATE(Speciality[[#This Row],[тех1]],"_",Speciality[[#This Row],[Код]])</f>
        <v>Профессиональное обучение_90_16562</v>
      </c>
      <c r="T4342" t="s">
        <v>8166</v>
      </c>
    </row>
    <row r="4343" spans="15:20" x14ac:dyDescent="0.2">
      <c r="O4343" t="s">
        <v>170</v>
      </c>
      <c r="P4343">
        <v>90</v>
      </c>
      <c r="Q4343" t="str">
        <f>CONCATENATE(Speciality[[#This Row],[Программа]],"_",Speciality[[#This Row],[Процент]])</f>
        <v>Профессиональное обучение_90</v>
      </c>
      <c r="R4343" s="66" t="s">
        <v>8167</v>
      </c>
      <c r="S4343" t="str">
        <f>CONCATENATE(Speciality[[#This Row],[тех1]],"_",Speciality[[#This Row],[Код]])</f>
        <v>Профессиональное обучение_90_16564</v>
      </c>
      <c r="T4343" t="s">
        <v>1682</v>
      </c>
    </row>
    <row r="4344" spans="15:20" x14ac:dyDescent="0.2">
      <c r="O4344" t="s">
        <v>170</v>
      </c>
      <c r="P4344">
        <v>90</v>
      </c>
      <c r="Q4344" t="str">
        <f>CONCATENATE(Speciality[[#This Row],[Программа]],"_",Speciality[[#This Row],[Процент]])</f>
        <v>Профессиональное обучение_90</v>
      </c>
      <c r="R4344" s="66" t="s">
        <v>8168</v>
      </c>
      <c r="S4344" t="str">
        <f>CONCATENATE(Speciality[[#This Row],[тех1]],"_",Speciality[[#This Row],[Код]])</f>
        <v>Профессиональное обучение_90_16566</v>
      </c>
      <c r="T4344" t="s">
        <v>8169</v>
      </c>
    </row>
    <row r="4345" spans="15:20" x14ac:dyDescent="0.2">
      <c r="O4345" t="s">
        <v>170</v>
      </c>
      <c r="P4345">
        <v>90</v>
      </c>
      <c r="Q4345" t="str">
        <f>CONCATENATE(Speciality[[#This Row],[Программа]],"_",Speciality[[#This Row],[Процент]])</f>
        <v>Профессиональное обучение_90</v>
      </c>
      <c r="R4345" s="66" t="s">
        <v>8170</v>
      </c>
      <c r="S4345" t="str">
        <f>CONCATENATE(Speciality[[#This Row],[тех1]],"_",Speciality[[#This Row],[Код]])</f>
        <v>Профессиональное обучение_90_16568</v>
      </c>
      <c r="T4345" t="s">
        <v>8171</v>
      </c>
    </row>
    <row r="4346" spans="15:20" x14ac:dyDescent="0.2">
      <c r="O4346" t="s">
        <v>170</v>
      </c>
      <c r="P4346">
        <v>90</v>
      </c>
      <c r="Q4346" t="str">
        <f>CONCATENATE(Speciality[[#This Row],[Программа]],"_",Speciality[[#This Row],[Процент]])</f>
        <v>Профессиональное обучение_90</v>
      </c>
      <c r="R4346" s="66" t="s">
        <v>8172</v>
      </c>
      <c r="S4346" t="str">
        <f>CONCATENATE(Speciality[[#This Row],[тех1]],"_",Speciality[[#This Row],[Код]])</f>
        <v>Профессиональное обучение_90_16570</v>
      </c>
      <c r="T4346" t="s">
        <v>8173</v>
      </c>
    </row>
    <row r="4347" spans="15:20" x14ac:dyDescent="0.2">
      <c r="O4347" t="s">
        <v>170</v>
      </c>
      <c r="P4347">
        <v>90</v>
      </c>
      <c r="Q4347" t="str">
        <f>CONCATENATE(Speciality[[#This Row],[Программа]],"_",Speciality[[#This Row],[Процент]])</f>
        <v>Профессиональное обучение_90</v>
      </c>
      <c r="R4347" s="66" t="s">
        <v>8174</v>
      </c>
      <c r="S4347" t="str">
        <f>CONCATENATE(Speciality[[#This Row],[тех1]],"_",Speciality[[#This Row],[Код]])</f>
        <v>Профессиональное обучение_90_16572</v>
      </c>
      <c r="T4347" t="s">
        <v>8175</v>
      </c>
    </row>
    <row r="4348" spans="15:20" x14ac:dyDescent="0.2">
      <c r="O4348" t="s">
        <v>170</v>
      </c>
      <c r="P4348">
        <v>90</v>
      </c>
      <c r="Q4348" t="str">
        <f>CONCATENATE(Speciality[[#This Row],[Программа]],"_",Speciality[[#This Row],[Процент]])</f>
        <v>Профессиональное обучение_90</v>
      </c>
      <c r="R4348" s="66" t="s">
        <v>8176</v>
      </c>
      <c r="S4348" t="str">
        <f>CONCATENATE(Speciality[[#This Row],[тех1]],"_",Speciality[[#This Row],[Код]])</f>
        <v>Профессиональное обучение_90_16573</v>
      </c>
      <c r="T4348" t="s">
        <v>8177</v>
      </c>
    </row>
    <row r="4349" spans="15:20" x14ac:dyDescent="0.2">
      <c r="O4349" t="s">
        <v>170</v>
      </c>
      <c r="P4349">
        <v>90</v>
      </c>
      <c r="Q4349" t="str">
        <f>CONCATENATE(Speciality[[#This Row],[Программа]],"_",Speciality[[#This Row],[Процент]])</f>
        <v>Профессиональное обучение_90</v>
      </c>
      <c r="R4349" s="66" t="s">
        <v>8178</v>
      </c>
      <c r="S4349" t="str">
        <f>CONCATENATE(Speciality[[#This Row],[тех1]],"_",Speciality[[#This Row],[Код]])</f>
        <v>Профессиональное обучение_90_16575</v>
      </c>
      <c r="T4349" t="s">
        <v>8179</v>
      </c>
    </row>
    <row r="4350" spans="15:20" x14ac:dyDescent="0.2">
      <c r="O4350" t="s">
        <v>170</v>
      </c>
      <c r="P4350">
        <v>90</v>
      </c>
      <c r="Q4350" t="str">
        <f>CONCATENATE(Speciality[[#This Row],[Программа]],"_",Speciality[[#This Row],[Процент]])</f>
        <v>Профессиональное обучение_90</v>
      </c>
      <c r="R4350" s="66" t="s">
        <v>8180</v>
      </c>
      <c r="S4350" t="str">
        <f>CONCATENATE(Speciality[[#This Row],[тех1]],"_",Speciality[[#This Row],[Код]])</f>
        <v>Профессиональное обучение_90_16577</v>
      </c>
      <c r="T4350" t="s">
        <v>8181</v>
      </c>
    </row>
    <row r="4351" spans="15:20" x14ac:dyDescent="0.2">
      <c r="O4351" t="s">
        <v>170</v>
      </c>
      <c r="P4351">
        <v>90</v>
      </c>
      <c r="Q4351" t="str">
        <f>CONCATENATE(Speciality[[#This Row],[Программа]],"_",Speciality[[#This Row],[Процент]])</f>
        <v>Профессиональное обучение_90</v>
      </c>
      <c r="R4351" s="66" t="s">
        <v>8182</v>
      </c>
      <c r="S4351" t="str">
        <f>CONCATENATE(Speciality[[#This Row],[тех1]],"_",Speciality[[#This Row],[Код]])</f>
        <v>Профессиональное обучение_90_16580</v>
      </c>
      <c r="T4351" t="s">
        <v>8183</v>
      </c>
    </row>
    <row r="4352" spans="15:20" x14ac:dyDescent="0.2">
      <c r="O4352" t="s">
        <v>170</v>
      </c>
      <c r="P4352">
        <v>90</v>
      </c>
      <c r="Q4352" t="str">
        <f>CONCATENATE(Speciality[[#This Row],[Программа]],"_",Speciality[[#This Row],[Процент]])</f>
        <v>Профессиональное обучение_90</v>
      </c>
      <c r="R4352" s="66" t="s">
        <v>8184</v>
      </c>
      <c r="S4352" t="str">
        <f>CONCATENATE(Speciality[[#This Row],[тех1]],"_",Speciality[[#This Row],[Код]])</f>
        <v>Профессиональное обучение_90_16581</v>
      </c>
      <c r="T4352" t="s">
        <v>8185</v>
      </c>
    </row>
    <row r="4353" spans="15:20" x14ac:dyDescent="0.2">
      <c r="O4353" t="s">
        <v>170</v>
      </c>
      <c r="P4353">
        <v>90</v>
      </c>
      <c r="Q4353" t="str">
        <f>CONCATENATE(Speciality[[#This Row],[Программа]],"_",Speciality[[#This Row],[Процент]])</f>
        <v>Профессиональное обучение_90</v>
      </c>
      <c r="R4353" s="66" t="s">
        <v>8186</v>
      </c>
      <c r="S4353" t="str">
        <f>CONCATENATE(Speciality[[#This Row],[тех1]],"_",Speciality[[#This Row],[Код]])</f>
        <v>Профессиональное обучение_90_16583</v>
      </c>
      <c r="T4353" t="s">
        <v>8187</v>
      </c>
    </row>
    <row r="4354" spans="15:20" x14ac:dyDescent="0.2">
      <c r="O4354" t="s">
        <v>170</v>
      </c>
      <c r="P4354">
        <v>90</v>
      </c>
      <c r="Q4354" t="str">
        <f>CONCATENATE(Speciality[[#This Row],[Программа]],"_",Speciality[[#This Row],[Процент]])</f>
        <v>Профессиональное обучение_90</v>
      </c>
      <c r="R4354" s="66" t="s">
        <v>8188</v>
      </c>
      <c r="S4354" t="str">
        <f>CONCATENATE(Speciality[[#This Row],[тех1]],"_",Speciality[[#This Row],[Код]])</f>
        <v>Профессиональное обучение_90_16585</v>
      </c>
      <c r="T4354" t="s">
        <v>8189</v>
      </c>
    </row>
    <row r="4355" spans="15:20" x14ac:dyDescent="0.2">
      <c r="O4355" t="s">
        <v>170</v>
      </c>
      <c r="P4355">
        <v>90</v>
      </c>
      <c r="Q4355" t="str">
        <f>CONCATENATE(Speciality[[#This Row],[Программа]],"_",Speciality[[#This Row],[Процент]])</f>
        <v>Профессиональное обучение_90</v>
      </c>
      <c r="R4355" s="66" t="s">
        <v>8190</v>
      </c>
      <c r="S4355" t="str">
        <f>CONCATENATE(Speciality[[#This Row],[тех1]],"_",Speciality[[#This Row],[Код]])</f>
        <v>Профессиональное обучение_90_16587</v>
      </c>
      <c r="T4355" t="s">
        <v>8191</v>
      </c>
    </row>
    <row r="4356" spans="15:20" x14ac:dyDescent="0.2">
      <c r="O4356" t="s">
        <v>170</v>
      </c>
      <c r="P4356">
        <v>90</v>
      </c>
      <c r="Q4356" t="str">
        <f>CONCATENATE(Speciality[[#This Row],[Программа]],"_",Speciality[[#This Row],[Процент]])</f>
        <v>Профессиональное обучение_90</v>
      </c>
      <c r="R4356" s="66" t="s">
        <v>8192</v>
      </c>
      <c r="S4356" t="str">
        <f>CONCATENATE(Speciality[[#This Row],[тех1]],"_",Speciality[[#This Row],[Код]])</f>
        <v>Профессиональное обучение_90_16589</v>
      </c>
      <c r="T4356" t="s">
        <v>8193</v>
      </c>
    </row>
    <row r="4357" spans="15:20" x14ac:dyDescent="0.2">
      <c r="O4357" t="s">
        <v>170</v>
      </c>
      <c r="P4357">
        <v>90</v>
      </c>
      <c r="Q4357" t="str">
        <f>CONCATENATE(Speciality[[#This Row],[Программа]],"_",Speciality[[#This Row],[Процент]])</f>
        <v>Профессиональное обучение_90</v>
      </c>
      <c r="R4357" s="66" t="s">
        <v>8194</v>
      </c>
      <c r="S4357" t="str">
        <f>CONCATENATE(Speciality[[#This Row],[тех1]],"_",Speciality[[#This Row],[Код]])</f>
        <v>Профессиональное обучение_90_16593</v>
      </c>
      <c r="T4357" t="s">
        <v>8195</v>
      </c>
    </row>
    <row r="4358" spans="15:20" x14ac:dyDescent="0.2">
      <c r="O4358" t="s">
        <v>170</v>
      </c>
      <c r="P4358">
        <v>90</v>
      </c>
      <c r="Q4358" t="str">
        <f>CONCATENATE(Speciality[[#This Row],[Программа]],"_",Speciality[[#This Row],[Процент]])</f>
        <v>Профессиональное обучение_90</v>
      </c>
      <c r="R4358" s="66" t="s">
        <v>8196</v>
      </c>
      <c r="S4358" t="str">
        <f>CONCATENATE(Speciality[[#This Row],[тех1]],"_",Speciality[[#This Row],[Код]])</f>
        <v>Профессиональное обучение_90_16594</v>
      </c>
      <c r="T4358" t="s">
        <v>8197</v>
      </c>
    </row>
    <row r="4359" spans="15:20" x14ac:dyDescent="0.2">
      <c r="O4359" t="s">
        <v>170</v>
      </c>
      <c r="P4359">
        <v>90</v>
      </c>
      <c r="Q4359" t="str">
        <f>CONCATENATE(Speciality[[#This Row],[Программа]],"_",Speciality[[#This Row],[Процент]])</f>
        <v>Профессиональное обучение_90</v>
      </c>
      <c r="R4359" s="66" t="s">
        <v>8198</v>
      </c>
      <c r="S4359" t="str">
        <f>CONCATENATE(Speciality[[#This Row],[тех1]],"_",Speciality[[#This Row],[Код]])</f>
        <v>Профессиональное обучение_90_16596</v>
      </c>
      <c r="T4359" t="s">
        <v>8199</v>
      </c>
    </row>
    <row r="4360" spans="15:20" x14ac:dyDescent="0.2">
      <c r="O4360" t="s">
        <v>170</v>
      </c>
      <c r="P4360">
        <v>90</v>
      </c>
      <c r="Q4360" t="str">
        <f>CONCATENATE(Speciality[[#This Row],[Программа]],"_",Speciality[[#This Row],[Процент]])</f>
        <v>Профессиональное обучение_90</v>
      </c>
      <c r="R4360" s="66" t="s">
        <v>8200</v>
      </c>
      <c r="S4360" t="str">
        <f>CONCATENATE(Speciality[[#This Row],[тех1]],"_",Speciality[[#This Row],[Код]])</f>
        <v>Профессиональное обучение_90_16598</v>
      </c>
      <c r="T4360" t="s">
        <v>8201</v>
      </c>
    </row>
    <row r="4361" spans="15:20" x14ac:dyDescent="0.2">
      <c r="O4361" t="s">
        <v>170</v>
      </c>
      <c r="P4361">
        <v>90</v>
      </c>
      <c r="Q4361" t="str">
        <f>CONCATENATE(Speciality[[#This Row],[Программа]],"_",Speciality[[#This Row],[Процент]])</f>
        <v>Профессиональное обучение_90</v>
      </c>
      <c r="R4361" s="66" t="s">
        <v>8202</v>
      </c>
      <c r="S4361" t="str">
        <f>CONCATENATE(Speciality[[#This Row],[тех1]],"_",Speciality[[#This Row],[Код]])</f>
        <v>Профессиональное обучение_90_16600</v>
      </c>
      <c r="T4361" t="s">
        <v>8203</v>
      </c>
    </row>
    <row r="4362" spans="15:20" x14ac:dyDescent="0.2">
      <c r="O4362" t="s">
        <v>170</v>
      </c>
      <c r="P4362">
        <v>90</v>
      </c>
      <c r="Q4362" t="str">
        <f>CONCATENATE(Speciality[[#This Row],[Программа]],"_",Speciality[[#This Row],[Процент]])</f>
        <v>Профессиональное обучение_90</v>
      </c>
      <c r="R4362" s="66" t="s">
        <v>8204</v>
      </c>
      <c r="S4362" t="str">
        <f>CONCATENATE(Speciality[[#This Row],[тех1]],"_",Speciality[[#This Row],[Код]])</f>
        <v>Профессиональное обучение_90_16602</v>
      </c>
      <c r="T4362" t="s">
        <v>8205</v>
      </c>
    </row>
    <row r="4363" spans="15:20" x14ac:dyDescent="0.2">
      <c r="O4363" t="s">
        <v>170</v>
      </c>
      <c r="P4363">
        <v>90</v>
      </c>
      <c r="Q4363" t="str">
        <f>CONCATENATE(Speciality[[#This Row],[Программа]],"_",Speciality[[#This Row],[Процент]])</f>
        <v>Профессиональное обучение_90</v>
      </c>
      <c r="R4363" s="66" t="s">
        <v>8206</v>
      </c>
      <c r="S4363" t="str">
        <f>CONCATENATE(Speciality[[#This Row],[тех1]],"_",Speciality[[#This Row],[Код]])</f>
        <v>Профессиональное обучение_90_16606</v>
      </c>
      <c r="T4363" t="s">
        <v>8207</v>
      </c>
    </row>
    <row r="4364" spans="15:20" x14ac:dyDescent="0.2">
      <c r="O4364" t="s">
        <v>170</v>
      </c>
      <c r="P4364">
        <v>90</v>
      </c>
      <c r="Q4364" t="str">
        <f>CONCATENATE(Speciality[[#This Row],[Программа]],"_",Speciality[[#This Row],[Процент]])</f>
        <v>Профессиональное обучение_90</v>
      </c>
      <c r="R4364" s="66" t="s">
        <v>8208</v>
      </c>
      <c r="S4364" t="str">
        <f>CONCATENATE(Speciality[[#This Row],[тех1]],"_",Speciality[[#This Row],[Код]])</f>
        <v>Профессиональное обучение_90_16608</v>
      </c>
      <c r="T4364" t="s">
        <v>8209</v>
      </c>
    </row>
    <row r="4365" spans="15:20" x14ac:dyDescent="0.2">
      <c r="O4365" t="s">
        <v>170</v>
      </c>
      <c r="P4365">
        <v>90</v>
      </c>
      <c r="Q4365" t="str">
        <f>CONCATENATE(Speciality[[#This Row],[Программа]],"_",Speciality[[#This Row],[Процент]])</f>
        <v>Профессиональное обучение_90</v>
      </c>
      <c r="R4365" s="66" t="s">
        <v>8210</v>
      </c>
      <c r="S4365" t="str">
        <f>CONCATENATE(Speciality[[#This Row],[тех1]],"_",Speciality[[#This Row],[Код]])</f>
        <v>Профессиональное обучение_90_16611</v>
      </c>
      <c r="T4365" t="s">
        <v>8211</v>
      </c>
    </row>
    <row r="4366" spans="15:20" x14ac:dyDescent="0.2">
      <c r="O4366" t="s">
        <v>170</v>
      </c>
      <c r="P4366">
        <v>90</v>
      </c>
      <c r="Q4366" t="str">
        <f>CONCATENATE(Speciality[[#This Row],[Программа]],"_",Speciality[[#This Row],[Процент]])</f>
        <v>Профессиональное обучение_90</v>
      </c>
      <c r="R4366" s="66" t="s">
        <v>8212</v>
      </c>
      <c r="S4366" t="str">
        <f>CONCATENATE(Speciality[[#This Row],[тех1]],"_",Speciality[[#This Row],[Код]])</f>
        <v>Профессиональное обучение_90_16613</v>
      </c>
      <c r="T4366" t="s">
        <v>8213</v>
      </c>
    </row>
    <row r="4367" spans="15:20" x14ac:dyDescent="0.2">
      <c r="O4367" t="s">
        <v>170</v>
      </c>
      <c r="P4367">
        <v>90</v>
      </c>
      <c r="Q4367" t="str">
        <f>CONCATENATE(Speciality[[#This Row],[Программа]],"_",Speciality[[#This Row],[Процент]])</f>
        <v>Профессиональное обучение_90</v>
      </c>
      <c r="R4367" s="66" t="s">
        <v>8214</v>
      </c>
      <c r="S4367" t="str">
        <f>CONCATENATE(Speciality[[#This Row],[тех1]],"_",Speciality[[#This Row],[Код]])</f>
        <v>Профессиональное обучение_90_16614</v>
      </c>
      <c r="T4367" t="s">
        <v>8213</v>
      </c>
    </row>
    <row r="4368" spans="15:20" x14ac:dyDescent="0.2">
      <c r="O4368" t="s">
        <v>170</v>
      </c>
      <c r="P4368">
        <v>90</v>
      </c>
      <c r="Q4368" t="str">
        <f>CONCATENATE(Speciality[[#This Row],[Программа]],"_",Speciality[[#This Row],[Процент]])</f>
        <v>Профессиональное обучение_90</v>
      </c>
      <c r="R4368" s="66" t="s">
        <v>8215</v>
      </c>
      <c r="S4368" t="str">
        <f>CONCATENATE(Speciality[[#This Row],[тех1]],"_",Speciality[[#This Row],[Код]])</f>
        <v>Профессиональное обучение_90_16615</v>
      </c>
      <c r="T4368" t="s">
        <v>8216</v>
      </c>
    </row>
    <row r="4369" spans="15:20" x14ac:dyDescent="0.2">
      <c r="O4369" t="s">
        <v>170</v>
      </c>
      <c r="P4369">
        <v>90</v>
      </c>
      <c r="Q4369" t="str">
        <f>CONCATENATE(Speciality[[#This Row],[Программа]],"_",Speciality[[#This Row],[Процент]])</f>
        <v>Профессиональное обучение_90</v>
      </c>
      <c r="R4369" s="66" t="s">
        <v>8217</v>
      </c>
      <c r="S4369" t="str">
        <f>CONCATENATE(Speciality[[#This Row],[тех1]],"_",Speciality[[#This Row],[Код]])</f>
        <v>Профессиональное обучение_90_16617</v>
      </c>
      <c r="T4369" t="s">
        <v>8218</v>
      </c>
    </row>
    <row r="4370" spans="15:20" x14ac:dyDescent="0.2">
      <c r="O4370" t="s">
        <v>170</v>
      </c>
      <c r="P4370">
        <v>90</v>
      </c>
      <c r="Q4370" t="str">
        <f>CONCATENATE(Speciality[[#This Row],[Программа]],"_",Speciality[[#This Row],[Процент]])</f>
        <v>Профессиональное обучение_90</v>
      </c>
      <c r="R4370" s="66" t="s">
        <v>8219</v>
      </c>
      <c r="S4370" t="str">
        <f>CONCATENATE(Speciality[[#This Row],[тех1]],"_",Speciality[[#This Row],[Код]])</f>
        <v>Профессиональное обучение_90_16619</v>
      </c>
      <c r="T4370" t="s">
        <v>8220</v>
      </c>
    </row>
    <row r="4371" spans="15:20" x14ac:dyDescent="0.2">
      <c r="O4371" t="s">
        <v>170</v>
      </c>
      <c r="P4371">
        <v>90</v>
      </c>
      <c r="Q4371" t="str">
        <f>CONCATENATE(Speciality[[#This Row],[Программа]],"_",Speciality[[#This Row],[Процент]])</f>
        <v>Профессиональное обучение_90</v>
      </c>
      <c r="R4371" s="66" t="s">
        <v>8221</v>
      </c>
      <c r="S4371" t="str">
        <f>CONCATENATE(Speciality[[#This Row],[тех1]],"_",Speciality[[#This Row],[Код]])</f>
        <v>Профессиональное обучение_90_16621</v>
      </c>
      <c r="T4371" t="s">
        <v>8222</v>
      </c>
    </row>
    <row r="4372" spans="15:20" x14ac:dyDescent="0.2">
      <c r="O4372" t="s">
        <v>170</v>
      </c>
      <c r="P4372">
        <v>90</v>
      </c>
      <c r="Q4372" t="str">
        <f>CONCATENATE(Speciality[[#This Row],[Программа]],"_",Speciality[[#This Row],[Процент]])</f>
        <v>Профессиональное обучение_90</v>
      </c>
      <c r="R4372" s="66" t="s">
        <v>8223</v>
      </c>
      <c r="S4372" t="str">
        <f>CONCATENATE(Speciality[[#This Row],[тех1]],"_",Speciality[[#This Row],[Код]])</f>
        <v>Профессиональное обучение_90_16624</v>
      </c>
      <c r="T4372" t="s">
        <v>8224</v>
      </c>
    </row>
    <row r="4373" spans="15:20" x14ac:dyDescent="0.2">
      <c r="O4373" t="s">
        <v>170</v>
      </c>
      <c r="P4373">
        <v>90</v>
      </c>
      <c r="Q4373" t="str">
        <f>CONCATENATE(Speciality[[#This Row],[Программа]],"_",Speciality[[#This Row],[Процент]])</f>
        <v>Профессиональное обучение_90</v>
      </c>
      <c r="R4373" s="66" t="s">
        <v>8225</v>
      </c>
      <c r="S4373" t="str">
        <f>CONCATENATE(Speciality[[#This Row],[тех1]],"_",Speciality[[#This Row],[Код]])</f>
        <v>Профессиональное обучение_90_16626</v>
      </c>
      <c r="T4373" t="s">
        <v>8226</v>
      </c>
    </row>
    <row r="4374" spans="15:20" x14ac:dyDescent="0.2">
      <c r="O4374" t="s">
        <v>170</v>
      </c>
      <c r="P4374">
        <v>90</v>
      </c>
      <c r="Q4374" t="str">
        <f>CONCATENATE(Speciality[[#This Row],[Программа]],"_",Speciality[[#This Row],[Процент]])</f>
        <v>Профессиональное обучение_90</v>
      </c>
      <c r="R4374" s="66" t="s">
        <v>8227</v>
      </c>
      <c r="S4374" t="str">
        <f>CONCATENATE(Speciality[[#This Row],[тех1]],"_",Speciality[[#This Row],[Код]])</f>
        <v>Профессиональное обучение_90_16628</v>
      </c>
      <c r="T4374" t="s">
        <v>8228</v>
      </c>
    </row>
    <row r="4375" spans="15:20" x14ac:dyDescent="0.2">
      <c r="O4375" t="s">
        <v>170</v>
      </c>
      <c r="P4375">
        <v>90</v>
      </c>
      <c r="Q4375" t="str">
        <f>CONCATENATE(Speciality[[#This Row],[Программа]],"_",Speciality[[#This Row],[Процент]])</f>
        <v>Профессиональное обучение_90</v>
      </c>
      <c r="R4375" s="66" t="s">
        <v>8229</v>
      </c>
      <c r="S4375" t="str">
        <f>CONCATENATE(Speciality[[#This Row],[тех1]],"_",Speciality[[#This Row],[Код]])</f>
        <v>Профессиональное обучение_90_16630</v>
      </c>
      <c r="T4375" t="s">
        <v>8230</v>
      </c>
    </row>
    <row r="4376" spans="15:20" x14ac:dyDescent="0.2">
      <c r="O4376" t="s">
        <v>170</v>
      </c>
      <c r="P4376">
        <v>90</v>
      </c>
      <c r="Q4376" t="str">
        <f>CONCATENATE(Speciality[[#This Row],[Программа]],"_",Speciality[[#This Row],[Процент]])</f>
        <v>Профессиональное обучение_90</v>
      </c>
      <c r="R4376" s="66" t="s">
        <v>8231</v>
      </c>
      <c r="S4376" t="str">
        <f>CONCATENATE(Speciality[[#This Row],[тех1]],"_",Speciality[[#This Row],[Код]])</f>
        <v>Профессиональное обучение_90_16632</v>
      </c>
      <c r="T4376" t="s">
        <v>8232</v>
      </c>
    </row>
    <row r="4377" spans="15:20" x14ac:dyDescent="0.2">
      <c r="O4377" t="s">
        <v>170</v>
      </c>
      <c r="P4377">
        <v>90</v>
      </c>
      <c r="Q4377" t="str">
        <f>CONCATENATE(Speciality[[#This Row],[Программа]],"_",Speciality[[#This Row],[Процент]])</f>
        <v>Профессиональное обучение_90</v>
      </c>
      <c r="R4377" s="66" t="s">
        <v>8233</v>
      </c>
      <c r="S4377" t="str">
        <f>CONCATENATE(Speciality[[#This Row],[тех1]],"_",Speciality[[#This Row],[Код]])</f>
        <v>Профессиональное обучение_90_16634</v>
      </c>
      <c r="T4377" t="s">
        <v>8234</v>
      </c>
    </row>
    <row r="4378" spans="15:20" x14ac:dyDescent="0.2">
      <c r="O4378" t="s">
        <v>170</v>
      </c>
      <c r="P4378">
        <v>90</v>
      </c>
      <c r="Q4378" t="str">
        <f>CONCATENATE(Speciality[[#This Row],[Программа]],"_",Speciality[[#This Row],[Процент]])</f>
        <v>Профессиональное обучение_90</v>
      </c>
      <c r="R4378" s="66" t="s">
        <v>8235</v>
      </c>
      <c r="S4378" t="str">
        <f>CONCATENATE(Speciality[[#This Row],[тех1]],"_",Speciality[[#This Row],[Код]])</f>
        <v>Профессиональное обучение_90_16636</v>
      </c>
      <c r="T4378" t="s">
        <v>2525</v>
      </c>
    </row>
    <row r="4379" spans="15:20" x14ac:dyDescent="0.2">
      <c r="O4379" t="s">
        <v>170</v>
      </c>
      <c r="P4379">
        <v>90</v>
      </c>
      <c r="Q4379" t="str">
        <f>CONCATENATE(Speciality[[#This Row],[Программа]],"_",Speciality[[#This Row],[Процент]])</f>
        <v>Профессиональное обучение_90</v>
      </c>
      <c r="R4379" s="66" t="s">
        <v>8236</v>
      </c>
      <c r="S4379" t="str">
        <f>CONCATENATE(Speciality[[#This Row],[тех1]],"_",Speciality[[#This Row],[Код]])</f>
        <v>Профессиональное обучение_90_16638</v>
      </c>
      <c r="T4379" t="s">
        <v>8237</v>
      </c>
    </row>
    <row r="4380" spans="15:20" x14ac:dyDescent="0.2">
      <c r="O4380" t="s">
        <v>170</v>
      </c>
      <c r="P4380">
        <v>90</v>
      </c>
      <c r="Q4380" t="str">
        <f>CONCATENATE(Speciality[[#This Row],[Программа]],"_",Speciality[[#This Row],[Процент]])</f>
        <v>Профессиональное обучение_90</v>
      </c>
      <c r="R4380" s="66" t="s">
        <v>8238</v>
      </c>
      <c r="S4380" t="str">
        <f>CONCATENATE(Speciality[[#This Row],[тех1]],"_",Speciality[[#This Row],[Код]])</f>
        <v>Профессиональное обучение_90_16640</v>
      </c>
      <c r="T4380" t="s">
        <v>8239</v>
      </c>
    </row>
    <row r="4381" spans="15:20" x14ac:dyDescent="0.2">
      <c r="O4381" t="s">
        <v>170</v>
      </c>
      <c r="P4381">
        <v>90</v>
      </c>
      <c r="Q4381" t="str">
        <f>CONCATENATE(Speciality[[#This Row],[Программа]],"_",Speciality[[#This Row],[Процент]])</f>
        <v>Профессиональное обучение_90</v>
      </c>
      <c r="R4381" s="66" t="s">
        <v>8240</v>
      </c>
      <c r="S4381" t="str">
        <f>CONCATENATE(Speciality[[#This Row],[тех1]],"_",Speciality[[#This Row],[Код]])</f>
        <v>Профессиональное обучение_90_16642</v>
      </c>
      <c r="T4381" t="s">
        <v>8241</v>
      </c>
    </row>
    <row r="4382" spans="15:20" x14ac:dyDescent="0.2">
      <c r="O4382" t="s">
        <v>170</v>
      </c>
      <c r="P4382">
        <v>90</v>
      </c>
      <c r="Q4382" t="str">
        <f>CONCATENATE(Speciality[[#This Row],[Программа]],"_",Speciality[[#This Row],[Процент]])</f>
        <v>Профессиональное обучение_90</v>
      </c>
      <c r="R4382" s="66" t="s">
        <v>8242</v>
      </c>
      <c r="S4382" t="str">
        <f>CONCATENATE(Speciality[[#This Row],[тех1]],"_",Speciality[[#This Row],[Код]])</f>
        <v>Профессиональное обучение_90_16644</v>
      </c>
      <c r="T4382" t="s">
        <v>8243</v>
      </c>
    </row>
    <row r="4383" spans="15:20" x14ac:dyDescent="0.2">
      <c r="O4383" t="s">
        <v>170</v>
      </c>
      <c r="P4383">
        <v>90</v>
      </c>
      <c r="Q4383" t="str">
        <f>CONCATENATE(Speciality[[#This Row],[Программа]],"_",Speciality[[#This Row],[Процент]])</f>
        <v>Профессиональное обучение_90</v>
      </c>
      <c r="R4383" s="66" t="s">
        <v>8244</v>
      </c>
      <c r="S4383" t="str">
        <f>CONCATENATE(Speciality[[#This Row],[тех1]],"_",Speciality[[#This Row],[Код]])</f>
        <v>Профессиональное обучение_90_16645</v>
      </c>
      <c r="T4383" t="s">
        <v>8245</v>
      </c>
    </row>
    <row r="4384" spans="15:20" x14ac:dyDescent="0.2">
      <c r="O4384" t="s">
        <v>170</v>
      </c>
      <c r="P4384">
        <v>90</v>
      </c>
      <c r="Q4384" t="str">
        <f>CONCATENATE(Speciality[[#This Row],[Программа]],"_",Speciality[[#This Row],[Процент]])</f>
        <v>Профессиональное обучение_90</v>
      </c>
      <c r="R4384" s="66" t="s">
        <v>8246</v>
      </c>
      <c r="S4384" t="str">
        <f>CONCATENATE(Speciality[[#This Row],[тех1]],"_",Speciality[[#This Row],[Код]])</f>
        <v>Профессиональное обучение_90_16647</v>
      </c>
      <c r="T4384" t="s">
        <v>8247</v>
      </c>
    </row>
    <row r="4385" spans="15:20" x14ac:dyDescent="0.2">
      <c r="O4385" t="s">
        <v>170</v>
      </c>
      <c r="P4385">
        <v>90</v>
      </c>
      <c r="Q4385" t="str">
        <f>CONCATENATE(Speciality[[#This Row],[Программа]],"_",Speciality[[#This Row],[Процент]])</f>
        <v>Профессиональное обучение_90</v>
      </c>
      <c r="R4385" s="66" t="s">
        <v>8248</v>
      </c>
      <c r="S4385" t="str">
        <f>CONCATENATE(Speciality[[#This Row],[тех1]],"_",Speciality[[#This Row],[Код]])</f>
        <v>Профессиональное обучение_90_16649</v>
      </c>
      <c r="T4385" t="s">
        <v>8249</v>
      </c>
    </row>
    <row r="4386" spans="15:20" x14ac:dyDescent="0.2">
      <c r="O4386" t="s">
        <v>170</v>
      </c>
      <c r="P4386">
        <v>90</v>
      </c>
      <c r="Q4386" t="str">
        <f>CONCATENATE(Speciality[[#This Row],[Программа]],"_",Speciality[[#This Row],[Процент]])</f>
        <v>Профессиональное обучение_90</v>
      </c>
      <c r="R4386" s="66" t="s">
        <v>8250</v>
      </c>
      <c r="S4386" t="str">
        <f>CONCATENATE(Speciality[[#This Row],[тех1]],"_",Speciality[[#This Row],[Код]])</f>
        <v>Профессиональное обучение_90_16651</v>
      </c>
      <c r="T4386" t="s">
        <v>8251</v>
      </c>
    </row>
    <row r="4387" spans="15:20" x14ac:dyDescent="0.2">
      <c r="O4387" t="s">
        <v>170</v>
      </c>
      <c r="P4387">
        <v>90</v>
      </c>
      <c r="Q4387" t="str">
        <f>CONCATENATE(Speciality[[#This Row],[Программа]],"_",Speciality[[#This Row],[Процент]])</f>
        <v>Профессиональное обучение_90</v>
      </c>
      <c r="R4387" s="66" t="s">
        <v>8252</v>
      </c>
      <c r="S4387" t="str">
        <f>CONCATENATE(Speciality[[#This Row],[тех1]],"_",Speciality[[#This Row],[Код]])</f>
        <v>Профессиональное обучение_90_16653</v>
      </c>
      <c r="T4387" t="s">
        <v>8253</v>
      </c>
    </row>
    <row r="4388" spans="15:20" x14ac:dyDescent="0.2">
      <c r="O4388" t="s">
        <v>170</v>
      </c>
      <c r="P4388">
        <v>90</v>
      </c>
      <c r="Q4388" t="str">
        <f>CONCATENATE(Speciality[[#This Row],[Программа]],"_",Speciality[[#This Row],[Процент]])</f>
        <v>Профессиональное обучение_90</v>
      </c>
      <c r="R4388" s="66" t="s">
        <v>8254</v>
      </c>
      <c r="S4388" t="str">
        <f>CONCATENATE(Speciality[[#This Row],[тех1]],"_",Speciality[[#This Row],[Код]])</f>
        <v>Профессиональное обучение_90_16655</v>
      </c>
      <c r="T4388" t="s">
        <v>8255</v>
      </c>
    </row>
    <row r="4389" spans="15:20" x14ac:dyDescent="0.2">
      <c r="O4389" t="s">
        <v>170</v>
      </c>
      <c r="P4389">
        <v>90</v>
      </c>
      <c r="Q4389" t="str">
        <f>CONCATENATE(Speciality[[#This Row],[Программа]],"_",Speciality[[#This Row],[Процент]])</f>
        <v>Профессиональное обучение_90</v>
      </c>
      <c r="R4389" s="66" t="s">
        <v>8256</v>
      </c>
      <c r="S4389" t="str">
        <f>CONCATENATE(Speciality[[#This Row],[тех1]],"_",Speciality[[#This Row],[Код]])</f>
        <v>Профессиональное обучение_90_16657</v>
      </c>
      <c r="T4389" t="s">
        <v>8257</v>
      </c>
    </row>
    <row r="4390" spans="15:20" x14ac:dyDescent="0.2">
      <c r="O4390" t="s">
        <v>170</v>
      </c>
      <c r="P4390">
        <v>90</v>
      </c>
      <c r="Q4390" t="str">
        <f>CONCATENATE(Speciality[[#This Row],[Программа]],"_",Speciality[[#This Row],[Процент]])</f>
        <v>Профессиональное обучение_90</v>
      </c>
      <c r="R4390" s="66" t="s">
        <v>8258</v>
      </c>
      <c r="S4390" t="str">
        <f>CONCATENATE(Speciality[[#This Row],[тех1]],"_",Speciality[[#This Row],[Код]])</f>
        <v>Профессиональное обучение_90_16659</v>
      </c>
      <c r="T4390" t="s">
        <v>8259</v>
      </c>
    </row>
    <row r="4391" spans="15:20" x14ac:dyDescent="0.2">
      <c r="O4391" t="s">
        <v>170</v>
      </c>
      <c r="P4391">
        <v>90</v>
      </c>
      <c r="Q4391" t="str">
        <f>CONCATENATE(Speciality[[#This Row],[Программа]],"_",Speciality[[#This Row],[Процент]])</f>
        <v>Профессиональное обучение_90</v>
      </c>
      <c r="R4391" s="66" t="s">
        <v>8260</v>
      </c>
      <c r="S4391" t="str">
        <f>CONCATENATE(Speciality[[#This Row],[тех1]],"_",Speciality[[#This Row],[Код]])</f>
        <v>Профессиональное обучение_90_16661</v>
      </c>
      <c r="T4391" t="s">
        <v>8261</v>
      </c>
    </row>
    <row r="4392" spans="15:20" x14ac:dyDescent="0.2">
      <c r="O4392" t="s">
        <v>170</v>
      </c>
      <c r="P4392">
        <v>90</v>
      </c>
      <c r="Q4392" t="str">
        <f>CONCATENATE(Speciality[[#This Row],[Программа]],"_",Speciality[[#This Row],[Процент]])</f>
        <v>Профессиональное обучение_90</v>
      </c>
      <c r="R4392" s="66" t="s">
        <v>8262</v>
      </c>
      <c r="S4392" t="str">
        <f>CONCATENATE(Speciality[[#This Row],[тех1]],"_",Speciality[[#This Row],[Код]])</f>
        <v>Профессиональное обучение_90_16663</v>
      </c>
      <c r="T4392" t="s">
        <v>8263</v>
      </c>
    </row>
    <row r="4393" spans="15:20" x14ac:dyDescent="0.2">
      <c r="O4393" t="s">
        <v>170</v>
      </c>
      <c r="P4393">
        <v>90</v>
      </c>
      <c r="Q4393" t="str">
        <f>CONCATENATE(Speciality[[#This Row],[Программа]],"_",Speciality[[#This Row],[Процент]])</f>
        <v>Профессиональное обучение_90</v>
      </c>
      <c r="R4393" s="66" t="s">
        <v>8264</v>
      </c>
      <c r="S4393" t="str">
        <f>CONCATENATE(Speciality[[#This Row],[тех1]],"_",Speciality[[#This Row],[Код]])</f>
        <v>Профессиональное обучение_90_16665</v>
      </c>
      <c r="T4393" t="s">
        <v>8265</v>
      </c>
    </row>
    <row r="4394" spans="15:20" x14ac:dyDescent="0.2">
      <c r="O4394" t="s">
        <v>170</v>
      </c>
      <c r="P4394">
        <v>90</v>
      </c>
      <c r="Q4394" t="str">
        <f>CONCATENATE(Speciality[[#This Row],[Программа]],"_",Speciality[[#This Row],[Процент]])</f>
        <v>Профессиональное обучение_90</v>
      </c>
      <c r="R4394" s="66" t="s">
        <v>8266</v>
      </c>
      <c r="S4394" t="str">
        <f>CONCATENATE(Speciality[[#This Row],[тех1]],"_",Speciality[[#This Row],[Код]])</f>
        <v>Профессиональное обучение_90_16667</v>
      </c>
      <c r="T4394" t="s">
        <v>8267</v>
      </c>
    </row>
    <row r="4395" spans="15:20" x14ac:dyDescent="0.2">
      <c r="O4395" t="s">
        <v>170</v>
      </c>
      <c r="P4395">
        <v>90</v>
      </c>
      <c r="Q4395" t="str">
        <f>CONCATENATE(Speciality[[#This Row],[Программа]],"_",Speciality[[#This Row],[Процент]])</f>
        <v>Профессиональное обучение_90</v>
      </c>
      <c r="R4395" s="66" t="s">
        <v>8268</v>
      </c>
      <c r="S4395" t="str">
        <f>CONCATENATE(Speciality[[#This Row],[тех1]],"_",Speciality[[#This Row],[Код]])</f>
        <v>Профессиональное обучение_90_16671</v>
      </c>
      <c r="T4395" t="s">
        <v>8269</v>
      </c>
    </row>
    <row r="4396" spans="15:20" x14ac:dyDescent="0.2">
      <c r="O4396" t="s">
        <v>170</v>
      </c>
      <c r="P4396">
        <v>90</v>
      </c>
      <c r="Q4396" t="str">
        <f>CONCATENATE(Speciality[[#This Row],[Программа]],"_",Speciality[[#This Row],[Процент]])</f>
        <v>Профессиональное обучение_90</v>
      </c>
      <c r="R4396" s="66" t="s">
        <v>8270</v>
      </c>
      <c r="S4396" t="str">
        <f>CONCATENATE(Speciality[[#This Row],[тех1]],"_",Speciality[[#This Row],[Код]])</f>
        <v>Профессиональное обучение_90_16673</v>
      </c>
      <c r="T4396" t="s">
        <v>8271</v>
      </c>
    </row>
    <row r="4397" spans="15:20" x14ac:dyDescent="0.2">
      <c r="O4397" t="s">
        <v>170</v>
      </c>
      <c r="P4397">
        <v>90</v>
      </c>
      <c r="Q4397" t="str">
        <f>CONCATENATE(Speciality[[#This Row],[Программа]],"_",Speciality[[#This Row],[Процент]])</f>
        <v>Профессиональное обучение_90</v>
      </c>
      <c r="R4397" s="66" t="s">
        <v>8272</v>
      </c>
      <c r="S4397" t="str">
        <f>CONCATENATE(Speciality[[#This Row],[тех1]],"_",Speciality[[#This Row],[Код]])</f>
        <v>Профессиональное обучение_90_16675</v>
      </c>
      <c r="T4397" t="s">
        <v>8273</v>
      </c>
    </row>
    <row r="4398" spans="15:20" x14ac:dyDescent="0.2">
      <c r="O4398" t="s">
        <v>170</v>
      </c>
      <c r="P4398">
        <v>90</v>
      </c>
      <c r="Q4398" t="str">
        <f>CONCATENATE(Speciality[[#This Row],[Программа]],"_",Speciality[[#This Row],[Процент]])</f>
        <v>Профессиональное обучение_90</v>
      </c>
      <c r="R4398" s="66" t="s">
        <v>8274</v>
      </c>
      <c r="S4398" t="str">
        <f>CONCATENATE(Speciality[[#This Row],[тех1]],"_",Speciality[[#This Row],[Код]])</f>
        <v>Профессиональное обучение_90_16680</v>
      </c>
      <c r="T4398" t="s">
        <v>8275</v>
      </c>
    </row>
    <row r="4399" spans="15:20" x14ac:dyDescent="0.2">
      <c r="O4399" t="s">
        <v>170</v>
      </c>
      <c r="P4399">
        <v>90</v>
      </c>
      <c r="Q4399" t="str">
        <f>CONCATENATE(Speciality[[#This Row],[Программа]],"_",Speciality[[#This Row],[Процент]])</f>
        <v>Профессиональное обучение_90</v>
      </c>
      <c r="R4399" s="66" t="s">
        <v>8276</v>
      </c>
      <c r="S4399" t="str">
        <f>CONCATENATE(Speciality[[#This Row],[тех1]],"_",Speciality[[#This Row],[Код]])</f>
        <v>Профессиональное обучение_90_16682</v>
      </c>
      <c r="T4399" t="s">
        <v>8277</v>
      </c>
    </row>
    <row r="4400" spans="15:20" x14ac:dyDescent="0.2">
      <c r="O4400" t="s">
        <v>170</v>
      </c>
      <c r="P4400">
        <v>90</v>
      </c>
      <c r="Q4400" t="str">
        <f>CONCATENATE(Speciality[[#This Row],[Программа]],"_",Speciality[[#This Row],[Процент]])</f>
        <v>Профессиональное обучение_90</v>
      </c>
      <c r="R4400" s="66" t="s">
        <v>8278</v>
      </c>
      <c r="S4400" t="str">
        <f>CONCATENATE(Speciality[[#This Row],[тех1]],"_",Speciality[[#This Row],[Код]])</f>
        <v>Профессиональное обучение_90_16684</v>
      </c>
      <c r="T4400" t="s">
        <v>8279</v>
      </c>
    </row>
    <row r="4401" spans="15:20" x14ac:dyDescent="0.2">
      <c r="O4401" t="s">
        <v>170</v>
      </c>
      <c r="P4401">
        <v>90</v>
      </c>
      <c r="Q4401" t="str">
        <f>CONCATENATE(Speciality[[#This Row],[Программа]],"_",Speciality[[#This Row],[Процент]])</f>
        <v>Профессиональное обучение_90</v>
      </c>
      <c r="R4401" s="66" t="s">
        <v>8280</v>
      </c>
      <c r="S4401" t="str">
        <f>CONCATENATE(Speciality[[#This Row],[тех1]],"_",Speciality[[#This Row],[Код]])</f>
        <v>Профессиональное обучение_90_16690</v>
      </c>
      <c r="T4401" t="s">
        <v>8281</v>
      </c>
    </row>
    <row r="4402" spans="15:20" x14ac:dyDescent="0.2">
      <c r="O4402" t="s">
        <v>170</v>
      </c>
      <c r="P4402">
        <v>90</v>
      </c>
      <c r="Q4402" t="str">
        <f>CONCATENATE(Speciality[[#This Row],[Программа]],"_",Speciality[[#This Row],[Процент]])</f>
        <v>Профессиональное обучение_90</v>
      </c>
      <c r="R4402" s="66" t="s">
        <v>8282</v>
      </c>
      <c r="S4402" t="str">
        <f>CONCATENATE(Speciality[[#This Row],[тех1]],"_",Speciality[[#This Row],[Код]])</f>
        <v>Профессиональное обучение_90_16692</v>
      </c>
      <c r="T4402" t="s">
        <v>8283</v>
      </c>
    </row>
    <row r="4403" spans="15:20" x14ac:dyDescent="0.2">
      <c r="O4403" t="s">
        <v>170</v>
      </c>
      <c r="P4403">
        <v>90</v>
      </c>
      <c r="Q4403" t="str">
        <f>CONCATENATE(Speciality[[#This Row],[Программа]],"_",Speciality[[#This Row],[Процент]])</f>
        <v>Профессиональное обучение_90</v>
      </c>
      <c r="R4403" s="66" t="s">
        <v>8284</v>
      </c>
      <c r="S4403" t="str">
        <f>CONCATENATE(Speciality[[#This Row],[тех1]],"_",Speciality[[#This Row],[Код]])</f>
        <v>Профессиональное обучение_90_16698</v>
      </c>
      <c r="T4403" t="s">
        <v>8285</v>
      </c>
    </row>
    <row r="4404" spans="15:20" x14ac:dyDescent="0.2">
      <c r="O4404" t="s">
        <v>170</v>
      </c>
      <c r="P4404">
        <v>90</v>
      </c>
      <c r="Q4404" t="str">
        <f>CONCATENATE(Speciality[[#This Row],[Программа]],"_",Speciality[[#This Row],[Процент]])</f>
        <v>Профессиональное обучение_90</v>
      </c>
      <c r="R4404" s="66" t="s">
        <v>8286</v>
      </c>
      <c r="S4404" t="str">
        <f>CONCATENATE(Speciality[[#This Row],[тех1]],"_",Speciality[[#This Row],[Код]])</f>
        <v>Профессиональное обучение_90_16700</v>
      </c>
      <c r="T4404" t="s">
        <v>8287</v>
      </c>
    </row>
    <row r="4405" spans="15:20" x14ac:dyDescent="0.2">
      <c r="O4405" t="s">
        <v>170</v>
      </c>
      <c r="P4405">
        <v>90</v>
      </c>
      <c r="Q4405" t="str">
        <f>CONCATENATE(Speciality[[#This Row],[Программа]],"_",Speciality[[#This Row],[Процент]])</f>
        <v>Профессиональное обучение_90</v>
      </c>
      <c r="R4405" s="66" t="s">
        <v>8288</v>
      </c>
      <c r="S4405" t="str">
        <f>CONCATENATE(Speciality[[#This Row],[тех1]],"_",Speciality[[#This Row],[Код]])</f>
        <v>Профессиональное обучение_90_16701</v>
      </c>
      <c r="T4405" t="s">
        <v>8289</v>
      </c>
    </row>
    <row r="4406" spans="15:20" x14ac:dyDescent="0.2">
      <c r="O4406" t="s">
        <v>170</v>
      </c>
      <c r="P4406">
        <v>90</v>
      </c>
      <c r="Q4406" t="str">
        <f>CONCATENATE(Speciality[[#This Row],[Программа]],"_",Speciality[[#This Row],[Процент]])</f>
        <v>Профессиональное обучение_90</v>
      </c>
      <c r="R4406" s="66" t="s">
        <v>8290</v>
      </c>
      <c r="S4406" t="str">
        <f>CONCATENATE(Speciality[[#This Row],[тех1]],"_",Speciality[[#This Row],[Код]])</f>
        <v>Профессиональное обучение_90_16705</v>
      </c>
      <c r="T4406" t="s">
        <v>8291</v>
      </c>
    </row>
    <row r="4407" spans="15:20" x14ac:dyDescent="0.2">
      <c r="O4407" t="s">
        <v>170</v>
      </c>
      <c r="P4407">
        <v>90</v>
      </c>
      <c r="Q4407" t="str">
        <f>CONCATENATE(Speciality[[#This Row],[Программа]],"_",Speciality[[#This Row],[Процент]])</f>
        <v>Профессиональное обучение_90</v>
      </c>
      <c r="R4407" s="66" t="s">
        <v>8292</v>
      </c>
      <c r="S4407" t="str">
        <f>CONCATENATE(Speciality[[#This Row],[тех1]],"_",Speciality[[#This Row],[Код]])</f>
        <v>Профессиональное обучение_90_16707</v>
      </c>
      <c r="T4407" t="s">
        <v>8293</v>
      </c>
    </row>
    <row r="4408" spans="15:20" x14ac:dyDescent="0.2">
      <c r="O4408" t="s">
        <v>170</v>
      </c>
      <c r="P4408">
        <v>90</v>
      </c>
      <c r="Q4408" t="str">
        <f>CONCATENATE(Speciality[[#This Row],[Программа]],"_",Speciality[[#This Row],[Процент]])</f>
        <v>Профессиональное обучение_90</v>
      </c>
      <c r="R4408" s="66" t="s">
        <v>8294</v>
      </c>
      <c r="S4408" t="str">
        <f>CONCATENATE(Speciality[[#This Row],[тех1]],"_",Speciality[[#This Row],[Код]])</f>
        <v>Профессиональное обучение_90_16709</v>
      </c>
      <c r="T4408" t="s">
        <v>2526</v>
      </c>
    </row>
    <row r="4409" spans="15:20" x14ac:dyDescent="0.2">
      <c r="O4409" t="s">
        <v>170</v>
      </c>
      <c r="P4409">
        <v>90</v>
      </c>
      <c r="Q4409" t="str">
        <f>CONCATENATE(Speciality[[#This Row],[Программа]],"_",Speciality[[#This Row],[Процент]])</f>
        <v>Профессиональное обучение_90</v>
      </c>
      <c r="R4409" s="66" t="s">
        <v>8295</v>
      </c>
      <c r="S4409" t="str">
        <f>CONCATENATE(Speciality[[#This Row],[тех1]],"_",Speciality[[#This Row],[Код]])</f>
        <v>Профессиональное обучение_90_16711</v>
      </c>
      <c r="T4409" t="s">
        <v>8296</v>
      </c>
    </row>
    <row r="4410" spans="15:20" x14ac:dyDescent="0.2">
      <c r="O4410" t="s">
        <v>170</v>
      </c>
      <c r="P4410">
        <v>90</v>
      </c>
      <c r="Q4410" t="str">
        <f>CONCATENATE(Speciality[[#This Row],[Программа]],"_",Speciality[[#This Row],[Процент]])</f>
        <v>Профессиональное обучение_90</v>
      </c>
      <c r="R4410" s="66" t="s">
        <v>8297</v>
      </c>
      <c r="S4410" t="str">
        <f>CONCATENATE(Speciality[[#This Row],[тех1]],"_",Speciality[[#This Row],[Код]])</f>
        <v>Профессиональное обучение_90_16717</v>
      </c>
      <c r="T4410" t="s">
        <v>8298</v>
      </c>
    </row>
    <row r="4411" spans="15:20" x14ac:dyDescent="0.2">
      <c r="O4411" t="s">
        <v>170</v>
      </c>
      <c r="P4411">
        <v>90</v>
      </c>
      <c r="Q4411" t="str">
        <f>CONCATENATE(Speciality[[#This Row],[Программа]],"_",Speciality[[#This Row],[Процент]])</f>
        <v>Профессиональное обучение_90</v>
      </c>
      <c r="R4411" s="66" t="s">
        <v>8299</v>
      </c>
      <c r="S4411" t="str">
        <f>CONCATENATE(Speciality[[#This Row],[тех1]],"_",Speciality[[#This Row],[Код]])</f>
        <v>Профессиональное обучение_90_16719</v>
      </c>
      <c r="T4411" t="s">
        <v>8300</v>
      </c>
    </row>
    <row r="4412" spans="15:20" x14ac:dyDescent="0.2">
      <c r="O4412" t="s">
        <v>170</v>
      </c>
      <c r="P4412">
        <v>90</v>
      </c>
      <c r="Q4412" t="str">
        <f>CONCATENATE(Speciality[[#This Row],[Программа]],"_",Speciality[[#This Row],[Процент]])</f>
        <v>Профессиональное обучение_90</v>
      </c>
      <c r="R4412" s="66" t="s">
        <v>8301</v>
      </c>
      <c r="S4412" t="str">
        <f>CONCATENATE(Speciality[[#This Row],[тех1]],"_",Speciality[[#This Row],[Код]])</f>
        <v>Профессиональное обучение_90_16721</v>
      </c>
      <c r="T4412" t="s">
        <v>8302</v>
      </c>
    </row>
    <row r="4413" spans="15:20" x14ac:dyDescent="0.2">
      <c r="O4413" t="s">
        <v>170</v>
      </c>
      <c r="P4413">
        <v>90</v>
      </c>
      <c r="Q4413" t="str">
        <f>CONCATENATE(Speciality[[#This Row],[Программа]],"_",Speciality[[#This Row],[Процент]])</f>
        <v>Профессиональное обучение_90</v>
      </c>
      <c r="R4413" s="66" t="s">
        <v>8303</v>
      </c>
      <c r="S4413" t="str">
        <f>CONCATENATE(Speciality[[#This Row],[тех1]],"_",Speciality[[#This Row],[Код]])</f>
        <v>Профессиональное обучение_90_16723</v>
      </c>
      <c r="T4413" t="s">
        <v>8304</v>
      </c>
    </row>
    <row r="4414" spans="15:20" x14ac:dyDescent="0.2">
      <c r="O4414" t="s">
        <v>170</v>
      </c>
      <c r="P4414">
        <v>90</v>
      </c>
      <c r="Q4414" t="str">
        <f>CONCATENATE(Speciality[[#This Row],[Программа]],"_",Speciality[[#This Row],[Процент]])</f>
        <v>Профессиональное обучение_90</v>
      </c>
      <c r="R4414" s="66" t="s">
        <v>8305</v>
      </c>
      <c r="S4414" t="str">
        <f>CONCATENATE(Speciality[[#This Row],[тех1]],"_",Speciality[[#This Row],[Код]])</f>
        <v>Профессиональное обучение_90_16725</v>
      </c>
      <c r="T4414" t="s">
        <v>8306</v>
      </c>
    </row>
    <row r="4415" spans="15:20" x14ac:dyDescent="0.2">
      <c r="O4415" t="s">
        <v>170</v>
      </c>
      <c r="P4415">
        <v>90</v>
      </c>
      <c r="Q4415" t="str">
        <f>CONCATENATE(Speciality[[#This Row],[Программа]],"_",Speciality[[#This Row],[Процент]])</f>
        <v>Профессиональное обучение_90</v>
      </c>
      <c r="R4415" s="66" t="s">
        <v>8307</v>
      </c>
      <c r="S4415" t="str">
        <f>CONCATENATE(Speciality[[#This Row],[тех1]],"_",Speciality[[#This Row],[Код]])</f>
        <v>Профессиональное обучение_90_16727</v>
      </c>
      <c r="T4415" t="s">
        <v>8308</v>
      </c>
    </row>
    <row r="4416" spans="15:20" x14ac:dyDescent="0.2">
      <c r="O4416" t="s">
        <v>170</v>
      </c>
      <c r="P4416">
        <v>90</v>
      </c>
      <c r="Q4416" t="str">
        <f>CONCATENATE(Speciality[[#This Row],[Программа]],"_",Speciality[[#This Row],[Процент]])</f>
        <v>Профессиональное обучение_90</v>
      </c>
      <c r="R4416" s="66" t="s">
        <v>8309</v>
      </c>
      <c r="S4416" t="str">
        <f>CONCATENATE(Speciality[[#This Row],[тех1]],"_",Speciality[[#This Row],[Код]])</f>
        <v>Профессиональное обучение_90_16729</v>
      </c>
      <c r="T4416" t="s">
        <v>8310</v>
      </c>
    </row>
    <row r="4417" spans="15:20" x14ac:dyDescent="0.2">
      <c r="O4417" t="s">
        <v>170</v>
      </c>
      <c r="P4417">
        <v>90</v>
      </c>
      <c r="Q4417" t="str">
        <f>CONCATENATE(Speciality[[#This Row],[Программа]],"_",Speciality[[#This Row],[Процент]])</f>
        <v>Профессиональное обучение_90</v>
      </c>
      <c r="R4417" s="66" t="s">
        <v>8311</v>
      </c>
      <c r="S4417" t="str">
        <f>CONCATENATE(Speciality[[#This Row],[тех1]],"_",Speciality[[#This Row],[Код]])</f>
        <v>Профессиональное обучение_90_16731</v>
      </c>
      <c r="T4417" t="s">
        <v>8312</v>
      </c>
    </row>
    <row r="4418" spans="15:20" x14ac:dyDescent="0.2">
      <c r="O4418" t="s">
        <v>170</v>
      </c>
      <c r="P4418">
        <v>90</v>
      </c>
      <c r="Q4418" t="str">
        <f>CONCATENATE(Speciality[[#This Row],[Программа]],"_",Speciality[[#This Row],[Процент]])</f>
        <v>Профессиональное обучение_90</v>
      </c>
      <c r="R4418" s="66" t="s">
        <v>8313</v>
      </c>
      <c r="S4418" t="str">
        <f>CONCATENATE(Speciality[[#This Row],[тех1]],"_",Speciality[[#This Row],[Код]])</f>
        <v>Профессиональное обучение_90_16735</v>
      </c>
      <c r="T4418" t="s">
        <v>8314</v>
      </c>
    </row>
    <row r="4419" spans="15:20" x14ac:dyDescent="0.2">
      <c r="O4419" t="s">
        <v>170</v>
      </c>
      <c r="P4419">
        <v>90</v>
      </c>
      <c r="Q4419" t="str">
        <f>CONCATENATE(Speciality[[#This Row],[Программа]],"_",Speciality[[#This Row],[Процент]])</f>
        <v>Профессиональное обучение_90</v>
      </c>
      <c r="R4419" s="66" t="s">
        <v>8315</v>
      </c>
      <c r="S4419" t="str">
        <f>CONCATENATE(Speciality[[#This Row],[тех1]],"_",Speciality[[#This Row],[Код]])</f>
        <v>Профессиональное обучение_90_16736</v>
      </c>
      <c r="T4419" t="s">
        <v>8316</v>
      </c>
    </row>
    <row r="4420" spans="15:20" x14ac:dyDescent="0.2">
      <c r="O4420" t="s">
        <v>170</v>
      </c>
      <c r="P4420">
        <v>90</v>
      </c>
      <c r="Q4420" t="str">
        <f>CONCATENATE(Speciality[[#This Row],[Программа]],"_",Speciality[[#This Row],[Процент]])</f>
        <v>Профессиональное обучение_90</v>
      </c>
      <c r="R4420" s="66" t="s">
        <v>8317</v>
      </c>
      <c r="S4420" t="str">
        <f>CONCATENATE(Speciality[[#This Row],[тех1]],"_",Speciality[[#This Row],[Код]])</f>
        <v>Профессиональное обучение_90_16738</v>
      </c>
      <c r="T4420" t="s">
        <v>8318</v>
      </c>
    </row>
    <row r="4421" spans="15:20" x14ac:dyDescent="0.2">
      <c r="O4421" t="s">
        <v>170</v>
      </c>
      <c r="P4421">
        <v>90</v>
      </c>
      <c r="Q4421" t="str">
        <f>CONCATENATE(Speciality[[#This Row],[Программа]],"_",Speciality[[#This Row],[Процент]])</f>
        <v>Профессиональное обучение_90</v>
      </c>
      <c r="R4421" s="66" t="s">
        <v>8319</v>
      </c>
      <c r="S4421" t="str">
        <f>CONCATENATE(Speciality[[#This Row],[тех1]],"_",Speciality[[#This Row],[Код]])</f>
        <v>Профессиональное обучение_90_16740</v>
      </c>
      <c r="T4421" t="s">
        <v>8320</v>
      </c>
    </row>
    <row r="4422" spans="15:20" x14ac:dyDescent="0.2">
      <c r="O4422" t="s">
        <v>170</v>
      </c>
      <c r="P4422">
        <v>90</v>
      </c>
      <c r="Q4422" t="str">
        <f>CONCATENATE(Speciality[[#This Row],[Программа]],"_",Speciality[[#This Row],[Процент]])</f>
        <v>Профессиональное обучение_90</v>
      </c>
      <c r="R4422" s="66" t="s">
        <v>8321</v>
      </c>
      <c r="S4422" t="str">
        <f>CONCATENATE(Speciality[[#This Row],[тех1]],"_",Speciality[[#This Row],[Код]])</f>
        <v>Профессиональное обучение_90_16744</v>
      </c>
      <c r="T4422" t="s">
        <v>8322</v>
      </c>
    </row>
    <row r="4423" spans="15:20" x14ac:dyDescent="0.2">
      <c r="O4423" t="s">
        <v>170</v>
      </c>
      <c r="P4423">
        <v>90</v>
      </c>
      <c r="Q4423" t="str">
        <f>CONCATENATE(Speciality[[#This Row],[Программа]],"_",Speciality[[#This Row],[Процент]])</f>
        <v>Профессиональное обучение_90</v>
      </c>
      <c r="R4423" s="66" t="s">
        <v>8323</v>
      </c>
      <c r="S4423" t="str">
        <f>CONCATENATE(Speciality[[#This Row],[тех1]],"_",Speciality[[#This Row],[Код]])</f>
        <v>Профессиональное обучение_90_16746</v>
      </c>
      <c r="T4423" t="s">
        <v>8324</v>
      </c>
    </row>
    <row r="4424" spans="15:20" x14ac:dyDescent="0.2">
      <c r="O4424" t="s">
        <v>170</v>
      </c>
      <c r="P4424">
        <v>90</v>
      </c>
      <c r="Q4424" t="str">
        <f>CONCATENATE(Speciality[[#This Row],[Программа]],"_",Speciality[[#This Row],[Процент]])</f>
        <v>Профессиональное обучение_90</v>
      </c>
      <c r="R4424" s="66" t="s">
        <v>8325</v>
      </c>
      <c r="S4424" t="str">
        <f>CONCATENATE(Speciality[[#This Row],[тех1]],"_",Speciality[[#This Row],[Код]])</f>
        <v>Профессиональное обучение_90_16748</v>
      </c>
      <c r="T4424" t="s">
        <v>8326</v>
      </c>
    </row>
    <row r="4425" spans="15:20" x14ac:dyDescent="0.2">
      <c r="O4425" t="s">
        <v>170</v>
      </c>
      <c r="P4425">
        <v>90</v>
      </c>
      <c r="Q4425" t="str">
        <f>CONCATENATE(Speciality[[#This Row],[Программа]],"_",Speciality[[#This Row],[Процент]])</f>
        <v>Профессиональное обучение_90</v>
      </c>
      <c r="R4425" s="66" t="s">
        <v>8327</v>
      </c>
      <c r="S4425" t="str">
        <f>CONCATENATE(Speciality[[#This Row],[тех1]],"_",Speciality[[#This Row],[Код]])</f>
        <v>Профессиональное обучение_90_16750</v>
      </c>
      <c r="T4425" t="s">
        <v>8328</v>
      </c>
    </row>
    <row r="4426" spans="15:20" x14ac:dyDescent="0.2">
      <c r="O4426" t="s">
        <v>170</v>
      </c>
      <c r="P4426">
        <v>90</v>
      </c>
      <c r="Q4426" t="str">
        <f>CONCATENATE(Speciality[[#This Row],[Программа]],"_",Speciality[[#This Row],[Процент]])</f>
        <v>Профессиональное обучение_90</v>
      </c>
      <c r="R4426" s="66" t="s">
        <v>8329</v>
      </c>
      <c r="S4426" t="str">
        <f>CONCATENATE(Speciality[[#This Row],[тех1]],"_",Speciality[[#This Row],[Код]])</f>
        <v>Профессиональное обучение_90_16752</v>
      </c>
      <c r="T4426" t="s">
        <v>8330</v>
      </c>
    </row>
    <row r="4427" spans="15:20" x14ac:dyDescent="0.2">
      <c r="O4427" t="s">
        <v>170</v>
      </c>
      <c r="P4427">
        <v>90</v>
      </c>
      <c r="Q4427" t="str">
        <f>CONCATENATE(Speciality[[#This Row],[Программа]],"_",Speciality[[#This Row],[Процент]])</f>
        <v>Профессиональное обучение_90</v>
      </c>
      <c r="R4427" s="66" t="s">
        <v>8331</v>
      </c>
      <c r="S4427" t="str">
        <f>CONCATENATE(Speciality[[#This Row],[тех1]],"_",Speciality[[#This Row],[Код]])</f>
        <v>Профессиональное обучение_90_16754</v>
      </c>
      <c r="T4427" t="s">
        <v>8332</v>
      </c>
    </row>
    <row r="4428" spans="15:20" x14ac:dyDescent="0.2">
      <c r="O4428" t="s">
        <v>170</v>
      </c>
      <c r="P4428">
        <v>90</v>
      </c>
      <c r="Q4428" t="str">
        <f>CONCATENATE(Speciality[[#This Row],[Программа]],"_",Speciality[[#This Row],[Процент]])</f>
        <v>Профессиональное обучение_90</v>
      </c>
      <c r="R4428" s="66" t="s">
        <v>8333</v>
      </c>
      <c r="S4428" t="str">
        <f>CONCATENATE(Speciality[[#This Row],[тех1]],"_",Speciality[[#This Row],[Код]])</f>
        <v>Профессиональное обучение_90_16764</v>
      </c>
      <c r="T4428" t="s">
        <v>8334</v>
      </c>
    </row>
    <row r="4429" spans="15:20" x14ac:dyDescent="0.2">
      <c r="O4429" t="s">
        <v>170</v>
      </c>
      <c r="P4429">
        <v>90</v>
      </c>
      <c r="Q4429" t="str">
        <f>CONCATENATE(Speciality[[#This Row],[Программа]],"_",Speciality[[#This Row],[Процент]])</f>
        <v>Профессиональное обучение_90</v>
      </c>
      <c r="R4429" s="66" t="s">
        <v>8335</v>
      </c>
      <c r="S4429" t="str">
        <f>CONCATENATE(Speciality[[#This Row],[тех1]],"_",Speciality[[#This Row],[Код]])</f>
        <v>Профессиональное обучение_90_16765</v>
      </c>
      <c r="T4429" t="s">
        <v>8336</v>
      </c>
    </row>
    <row r="4430" spans="15:20" x14ac:dyDescent="0.2">
      <c r="O4430" t="s">
        <v>170</v>
      </c>
      <c r="P4430">
        <v>90</v>
      </c>
      <c r="Q4430" t="str">
        <f>CONCATENATE(Speciality[[#This Row],[Программа]],"_",Speciality[[#This Row],[Процент]])</f>
        <v>Профессиональное обучение_90</v>
      </c>
      <c r="R4430" s="66" t="s">
        <v>8337</v>
      </c>
      <c r="S4430" t="str">
        <f>CONCATENATE(Speciality[[#This Row],[тех1]],"_",Speciality[[#This Row],[Код]])</f>
        <v>Профессиональное обучение_90_16771</v>
      </c>
      <c r="T4430" t="s">
        <v>8338</v>
      </c>
    </row>
    <row r="4431" spans="15:20" x14ac:dyDescent="0.2">
      <c r="O4431" t="s">
        <v>170</v>
      </c>
      <c r="P4431">
        <v>90</v>
      </c>
      <c r="Q4431" t="str">
        <f>CONCATENATE(Speciality[[#This Row],[Программа]],"_",Speciality[[#This Row],[Процент]])</f>
        <v>Профессиональное обучение_90</v>
      </c>
      <c r="R4431" s="66" t="s">
        <v>8339</v>
      </c>
      <c r="S4431" t="str">
        <f>CONCATENATE(Speciality[[#This Row],[тех1]],"_",Speciality[[#This Row],[Код]])</f>
        <v>Профессиональное обучение_90_16773</v>
      </c>
      <c r="T4431" t="s">
        <v>8340</v>
      </c>
    </row>
    <row r="4432" spans="15:20" x14ac:dyDescent="0.2">
      <c r="O4432" t="s">
        <v>170</v>
      </c>
      <c r="P4432">
        <v>90</v>
      </c>
      <c r="Q4432" t="str">
        <f>CONCATENATE(Speciality[[#This Row],[Программа]],"_",Speciality[[#This Row],[Процент]])</f>
        <v>Профессиональное обучение_90</v>
      </c>
      <c r="R4432" s="66" t="s">
        <v>8341</v>
      </c>
      <c r="S4432" t="str">
        <f>CONCATENATE(Speciality[[#This Row],[тех1]],"_",Speciality[[#This Row],[Код]])</f>
        <v>Профессиональное обучение_90_16781</v>
      </c>
      <c r="T4432" t="s">
        <v>1362</v>
      </c>
    </row>
    <row r="4433" spans="15:20" x14ac:dyDescent="0.2">
      <c r="O4433" t="s">
        <v>170</v>
      </c>
      <c r="P4433">
        <v>90</v>
      </c>
      <c r="Q4433" t="str">
        <f>CONCATENATE(Speciality[[#This Row],[Программа]],"_",Speciality[[#This Row],[Процент]])</f>
        <v>Профессиональное обучение_90</v>
      </c>
      <c r="R4433" s="66" t="s">
        <v>8342</v>
      </c>
      <c r="S4433" t="str">
        <f>CONCATENATE(Speciality[[#This Row],[тех1]],"_",Speciality[[#This Row],[Код]])</f>
        <v>Профессиональное обучение_90_16785</v>
      </c>
      <c r="T4433" t="s">
        <v>8343</v>
      </c>
    </row>
    <row r="4434" spans="15:20" x14ac:dyDescent="0.2">
      <c r="O4434" t="s">
        <v>170</v>
      </c>
      <c r="P4434">
        <v>90</v>
      </c>
      <c r="Q4434" t="str">
        <f>CONCATENATE(Speciality[[#This Row],[Программа]],"_",Speciality[[#This Row],[Процент]])</f>
        <v>Профессиональное обучение_90</v>
      </c>
      <c r="R4434" s="66" t="s">
        <v>8344</v>
      </c>
      <c r="S4434" t="str">
        <f>CONCATENATE(Speciality[[#This Row],[тех1]],"_",Speciality[[#This Row],[Код]])</f>
        <v>Профессиональное обучение_90_16787</v>
      </c>
      <c r="T4434" t="s">
        <v>8345</v>
      </c>
    </row>
    <row r="4435" spans="15:20" x14ac:dyDescent="0.2">
      <c r="O4435" t="s">
        <v>170</v>
      </c>
      <c r="P4435">
        <v>90</v>
      </c>
      <c r="Q4435" t="str">
        <f>CONCATENATE(Speciality[[#This Row],[Программа]],"_",Speciality[[#This Row],[Процент]])</f>
        <v>Профессиональное обучение_90</v>
      </c>
      <c r="R4435" s="66" t="s">
        <v>8346</v>
      </c>
      <c r="S4435" t="str">
        <f>CONCATENATE(Speciality[[#This Row],[тех1]],"_",Speciality[[#This Row],[Код]])</f>
        <v>Профессиональное обучение_90_16795</v>
      </c>
      <c r="T4435" t="s">
        <v>8347</v>
      </c>
    </row>
    <row r="4436" spans="15:20" x14ac:dyDescent="0.2">
      <c r="O4436" t="s">
        <v>170</v>
      </c>
      <c r="P4436">
        <v>90</v>
      </c>
      <c r="Q4436" t="str">
        <f>CONCATENATE(Speciality[[#This Row],[Программа]],"_",Speciality[[#This Row],[Процент]])</f>
        <v>Профессиональное обучение_90</v>
      </c>
      <c r="R4436" s="66" t="s">
        <v>8348</v>
      </c>
      <c r="S4436" t="str">
        <f>CONCATENATE(Speciality[[#This Row],[тех1]],"_",Speciality[[#This Row],[Код]])</f>
        <v>Профессиональное обучение_90_16797</v>
      </c>
      <c r="T4436" t="s">
        <v>2527</v>
      </c>
    </row>
    <row r="4437" spans="15:20" x14ac:dyDescent="0.2">
      <c r="O4437" t="s">
        <v>170</v>
      </c>
      <c r="P4437">
        <v>90</v>
      </c>
      <c r="Q4437" t="str">
        <f>CONCATENATE(Speciality[[#This Row],[Программа]],"_",Speciality[[#This Row],[Процент]])</f>
        <v>Профессиональное обучение_90</v>
      </c>
      <c r="R4437" s="66" t="s">
        <v>8349</v>
      </c>
      <c r="S4437" t="str">
        <f>CONCATENATE(Speciality[[#This Row],[тех1]],"_",Speciality[[#This Row],[Код]])</f>
        <v>Профессиональное обучение_90_16799</v>
      </c>
      <c r="T4437" t="s">
        <v>8350</v>
      </c>
    </row>
    <row r="4438" spans="15:20" x14ac:dyDescent="0.2">
      <c r="O4438" t="s">
        <v>170</v>
      </c>
      <c r="P4438">
        <v>90</v>
      </c>
      <c r="Q4438" t="str">
        <f>CONCATENATE(Speciality[[#This Row],[Программа]],"_",Speciality[[#This Row],[Процент]])</f>
        <v>Профессиональное обучение_90</v>
      </c>
      <c r="R4438" s="66" t="s">
        <v>8351</v>
      </c>
      <c r="S4438" t="str">
        <f>CONCATENATE(Speciality[[#This Row],[тех1]],"_",Speciality[[#This Row],[Код]])</f>
        <v>Профессиональное обучение_90_16800</v>
      </c>
      <c r="T4438" t="s">
        <v>8350</v>
      </c>
    </row>
    <row r="4439" spans="15:20" x14ac:dyDescent="0.2">
      <c r="O4439" t="s">
        <v>170</v>
      </c>
      <c r="P4439">
        <v>90</v>
      </c>
      <c r="Q4439" t="str">
        <f>CONCATENATE(Speciality[[#This Row],[Программа]],"_",Speciality[[#This Row],[Процент]])</f>
        <v>Профессиональное обучение_90</v>
      </c>
      <c r="R4439" s="66" t="s">
        <v>8352</v>
      </c>
      <c r="S4439" t="str">
        <f>CONCATENATE(Speciality[[#This Row],[тех1]],"_",Speciality[[#This Row],[Код]])</f>
        <v>Профессиональное обучение_90_16801</v>
      </c>
      <c r="T4439" t="s">
        <v>8353</v>
      </c>
    </row>
    <row r="4440" spans="15:20" x14ac:dyDescent="0.2">
      <c r="O4440" t="s">
        <v>170</v>
      </c>
      <c r="P4440">
        <v>90</v>
      </c>
      <c r="Q4440" t="str">
        <f>CONCATENATE(Speciality[[#This Row],[Программа]],"_",Speciality[[#This Row],[Процент]])</f>
        <v>Профессиональное обучение_90</v>
      </c>
      <c r="R4440" s="66" t="s">
        <v>8354</v>
      </c>
      <c r="S4440" t="str">
        <f>CONCATENATE(Speciality[[#This Row],[тех1]],"_",Speciality[[#This Row],[Код]])</f>
        <v>Профессиональное обучение_90_16803</v>
      </c>
      <c r="T4440" t="s">
        <v>8355</v>
      </c>
    </row>
    <row r="4441" spans="15:20" x14ac:dyDescent="0.2">
      <c r="O4441" t="s">
        <v>170</v>
      </c>
      <c r="P4441">
        <v>90</v>
      </c>
      <c r="Q4441" t="str">
        <f>CONCATENATE(Speciality[[#This Row],[Программа]],"_",Speciality[[#This Row],[Процент]])</f>
        <v>Профессиональное обучение_90</v>
      </c>
      <c r="R4441" s="66" t="s">
        <v>8356</v>
      </c>
      <c r="S4441" t="str">
        <f>CONCATENATE(Speciality[[#This Row],[тех1]],"_",Speciality[[#This Row],[Код]])</f>
        <v>Профессиональное обучение_90_16804</v>
      </c>
      <c r="T4441" t="s">
        <v>8357</v>
      </c>
    </row>
    <row r="4442" spans="15:20" x14ac:dyDescent="0.2">
      <c r="O4442" t="s">
        <v>170</v>
      </c>
      <c r="P4442">
        <v>90</v>
      </c>
      <c r="Q4442" t="str">
        <f>CONCATENATE(Speciality[[#This Row],[Программа]],"_",Speciality[[#This Row],[Процент]])</f>
        <v>Профессиональное обучение_90</v>
      </c>
      <c r="R4442" s="66" t="s">
        <v>8358</v>
      </c>
      <c r="S4442" t="str">
        <f>CONCATENATE(Speciality[[#This Row],[тех1]],"_",Speciality[[#This Row],[Код]])</f>
        <v>Профессиональное обучение_90_16806</v>
      </c>
      <c r="T4442" t="s">
        <v>8359</v>
      </c>
    </row>
    <row r="4443" spans="15:20" x14ac:dyDescent="0.2">
      <c r="O4443" t="s">
        <v>170</v>
      </c>
      <c r="P4443">
        <v>90</v>
      </c>
      <c r="Q4443" t="str">
        <f>CONCATENATE(Speciality[[#This Row],[Программа]],"_",Speciality[[#This Row],[Процент]])</f>
        <v>Профессиональное обучение_90</v>
      </c>
      <c r="R4443" s="66" t="s">
        <v>8360</v>
      </c>
      <c r="S4443" t="str">
        <f>CONCATENATE(Speciality[[#This Row],[тех1]],"_",Speciality[[#This Row],[Код]])</f>
        <v>Профессиональное обучение_90_16810</v>
      </c>
      <c r="T4443" t="s">
        <v>8361</v>
      </c>
    </row>
    <row r="4444" spans="15:20" x14ac:dyDescent="0.2">
      <c r="O4444" t="s">
        <v>170</v>
      </c>
      <c r="P4444">
        <v>90</v>
      </c>
      <c r="Q4444" t="str">
        <f>CONCATENATE(Speciality[[#This Row],[Программа]],"_",Speciality[[#This Row],[Процент]])</f>
        <v>Профессиональное обучение_90</v>
      </c>
      <c r="R4444" s="66" t="s">
        <v>8362</v>
      </c>
      <c r="S4444" t="str">
        <f>CONCATENATE(Speciality[[#This Row],[тех1]],"_",Speciality[[#This Row],[Код]])</f>
        <v>Профессиональное обучение_90_16812</v>
      </c>
      <c r="T4444" t="s">
        <v>8363</v>
      </c>
    </row>
    <row r="4445" spans="15:20" x14ac:dyDescent="0.2">
      <c r="O4445" t="s">
        <v>170</v>
      </c>
      <c r="P4445">
        <v>90</v>
      </c>
      <c r="Q4445" t="str">
        <f>CONCATENATE(Speciality[[#This Row],[Программа]],"_",Speciality[[#This Row],[Процент]])</f>
        <v>Профессиональное обучение_90</v>
      </c>
      <c r="R4445" s="66" t="s">
        <v>8364</v>
      </c>
      <c r="S4445" t="str">
        <f>CONCATENATE(Speciality[[#This Row],[тех1]],"_",Speciality[[#This Row],[Код]])</f>
        <v>Профессиональное обучение_90_16814</v>
      </c>
      <c r="T4445" t="s">
        <v>8365</v>
      </c>
    </row>
    <row r="4446" spans="15:20" x14ac:dyDescent="0.2">
      <c r="O4446" t="s">
        <v>170</v>
      </c>
      <c r="P4446">
        <v>90</v>
      </c>
      <c r="Q4446" t="str">
        <f>CONCATENATE(Speciality[[#This Row],[Программа]],"_",Speciality[[#This Row],[Процент]])</f>
        <v>Профессиональное обучение_90</v>
      </c>
      <c r="R4446" s="66" t="s">
        <v>8366</v>
      </c>
      <c r="S4446" t="str">
        <f>CONCATENATE(Speciality[[#This Row],[тех1]],"_",Speciality[[#This Row],[Код]])</f>
        <v>Профессиональное обучение_90_16816</v>
      </c>
      <c r="T4446" t="s">
        <v>8367</v>
      </c>
    </row>
    <row r="4447" spans="15:20" x14ac:dyDescent="0.2">
      <c r="O4447" t="s">
        <v>170</v>
      </c>
      <c r="P4447">
        <v>90</v>
      </c>
      <c r="Q4447" t="str">
        <f>CONCATENATE(Speciality[[#This Row],[Программа]],"_",Speciality[[#This Row],[Процент]])</f>
        <v>Профессиональное обучение_90</v>
      </c>
      <c r="R4447" s="66" t="s">
        <v>8368</v>
      </c>
      <c r="S4447" t="str">
        <f>CONCATENATE(Speciality[[#This Row],[тех1]],"_",Speciality[[#This Row],[Код]])</f>
        <v>Профессиональное обучение_90_16818</v>
      </c>
      <c r="T4447" t="s">
        <v>8369</v>
      </c>
    </row>
    <row r="4448" spans="15:20" x14ac:dyDescent="0.2">
      <c r="O4448" t="s">
        <v>170</v>
      </c>
      <c r="P4448">
        <v>90</v>
      </c>
      <c r="Q4448" t="str">
        <f>CONCATENATE(Speciality[[#This Row],[Программа]],"_",Speciality[[#This Row],[Процент]])</f>
        <v>Профессиональное обучение_90</v>
      </c>
      <c r="R4448" s="66" t="s">
        <v>8370</v>
      </c>
      <c r="S4448" t="str">
        <f>CONCATENATE(Speciality[[#This Row],[тех1]],"_",Speciality[[#This Row],[Код]])</f>
        <v>Профессиональное обучение_90_16819</v>
      </c>
      <c r="T4448" t="s">
        <v>8371</v>
      </c>
    </row>
    <row r="4449" spans="15:20" x14ac:dyDescent="0.2">
      <c r="O4449" t="s">
        <v>170</v>
      </c>
      <c r="P4449">
        <v>90</v>
      </c>
      <c r="Q4449" t="str">
        <f>CONCATENATE(Speciality[[#This Row],[Программа]],"_",Speciality[[#This Row],[Процент]])</f>
        <v>Профессиональное обучение_90</v>
      </c>
      <c r="R4449" s="66" t="s">
        <v>8372</v>
      </c>
      <c r="S4449" t="str">
        <f>CONCATENATE(Speciality[[#This Row],[тех1]],"_",Speciality[[#This Row],[Код]])</f>
        <v>Профессиональное обучение_90_16821</v>
      </c>
      <c r="T4449" t="s">
        <v>8373</v>
      </c>
    </row>
    <row r="4450" spans="15:20" x14ac:dyDescent="0.2">
      <c r="O4450" t="s">
        <v>170</v>
      </c>
      <c r="P4450">
        <v>90</v>
      </c>
      <c r="Q4450" t="str">
        <f>CONCATENATE(Speciality[[#This Row],[Программа]],"_",Speciality[[#This Row],[Процент]])</f>
        <v>Профессиональное обучение_90</v>
      </c>
      <c r="R4450" s="66" t="s">
        <v>8374</v>
      </c>
      <c r="S4450" t="str">
        <f>CONCATENATE(Speciality[[#This Row],[тех1]],"_",Speciality[[#This Row],[Код]])</f>
        <v>Профессиональное обучение_90_16823</v>
      </c>
      <c r="T4450" t="s">
        <v>8375</v>
      </c>
    </row>
    <row r="4451" spans="15:20" x14ac:dyDescent="0.2">
      <c r="O4451" t="s">
        <v>170</v>
      </c>
      <c r="P4451">
        <v>90</v>
      </c>
      <c r="Q4451" t="str">
        <f>CONCATENATE(Speciality[[#This Row],[Программа]],"_",Speciality[[#This Row],[Процент]])</f>
        <v>Профессиональное обучение_90</v>
      </c>
      <c r="R4451" s="66" t="s">
        <v>8376</v>
      </c>
      <c r="S4451" t="str">
        <f>CONCATENATE(Speciality[[#This Row],[тех1]],"_",Speciality[[#This Row],[Код]])</f>
        <v>Профессиональное обучение_90_16825</v>
      </c>
      <c r="T4451" t="s">
        <v>8377</v>
      </c>
    </row>
    <row r="4452" spans="15:20" x14ac:dyDescent="0.2">
      <c r="O4452" t="s">
        <v>170</v>
      </c>
      <c r="P4452">
        <v>90</v>
      </c>
      <c r="Q4452" t="str">
        <f>CONCATENATE(Speciality[[#This Row],[Программа]],"_",Speciality[[#This Row],[Процент]])</f>
        <v>Профессиональное обучение_90</v>
      </c>
      <c r="R4452" s="66" t="s">
        <v>8378</v>
      </c>
      <c r="S4452" t="str">
        <f>CONCATENATE(Speciality[[#This Row],[тех1]],"_",Speciality[[#This Row],[Код]])</f>
        <v>Профессиональное обучение_90_16827</v>
      </c>
      <c r="T4452" t="s">
        <v>8379</v>
      </c>
    </row>
    <row r="4453" spans="15:20" x14ac:dyDescent="0.2">
      <c r="O4453" t="s">
        <v>170</v>
      </c>
      <c r="P4453">
        <v>90</v>
      </c>
      <c r="Q4453" t="str">
        <f>CONCATENATE(Speciality[[#This Row],[Программа]],"_",Speciality[[#This Row],[Процент]])</f>
        <v>Профессиональное обучение_90</v>
      </c>
      <c r="R4453" s="66" t="s">
        <v>8380</v>
      </c>
      <c r="S4453" t="str">
        <f>CONCATENATE(Speciality[[#This Row],[тех1]],"_",Speciality[[#This Row],[Код]])</f>
        <v>Профессиональное обучение_90_16829</v>
      </c>
      <c r="T4453" t="s">
        <v>2528</v>
      </c>
    </row>
    <row r="4454" spans="15:20" x14ac:dyDescent="0.2">
      <c r="O4454" t="s">
        <v>170</v>
      </c>
      <c r="P4454">
        <v>90</v>
      </c>
      <c r="Q4454" t="str">
        <f>CONCATENATE(Speciality[[#This Row],[Программа]],"_",Speciality[[#This Row],[Процент]])</f>
        <v>Профессиональное обучение_90</v>
      </c>
      <c r="R4454" s="66" t="s">
        <v>8381</v>
      </c>
      <c r="S4454" t="str">
        <f>CONCATENATE(Speciality[[#This Row],[тех1]],"_",Speciality[[#This Row],[Код]])</f>
        <v>Профессиональное обучение_90_16831</v>
      </c>
      <c r="T4454" t="s">
        <v>8382</v>
      </c>
    </row>
    <row r="4455" spans="15:20" x14ac:dyDescent="0.2">
      <c r="O4455" t="s">
        <v>170</v>
      </c>
      <c r="P4455">
        <v>90</v>
      </c>
      <c r="Q4455" t="str">
        <f>CONCATENATE(Speciality[[#This Row],[Программа]],"_",Speciality[[#This Row],[Процент]])</f>
        <v>Профессиональное обучение_90</v>
      </c>
      <c r="R4455" s="66" t="s">
        <v>8383</v>
      </c>
      <c r="S4455" t="str">
        <f>CONCATENATE(Speciality[[#This Row],[тех1]],"_",Speciality[[#This Row],[Код]])</f>
        <v>Профессиональное обучение_90_16833</v>
      </c>
      <c r="T4455" t="s">
        <v>8384</v>
      </c>
    </row>
    <row r="4456" spans="15:20" x14ac:dyDescent="0.2">
      <c r="O4456" t="s">
        <v>170</v>
      </c>
      <c r="P4456">
        <v>90</v>
      </c>
      <c r="Q4456" t="str">
        <f>CONCATENATE(Speciality[[#This Row],[Программа]],"_",Speciality[[#This Row],[Процент]])</f>
        <v>Профессиональное обучение_90</v>
      </c>
      <c r="R4456" s="66" t="s">
        <v>8385</v>
      </c>
      <c r="S4456" t="str">
        <f>CONCATENATE(Speciality[[#This Row],[тех1]],"_",Speciality[[#This Row],[Код]])</f>
        <v>Профессиональное обучение_90_16835</v>
      </c>
      <c r="T4456" t="s">
        <v>8386</v>
      </c>
    </row>
    <row r="4457" spans="15:20" x14ac:dyDescent="0.2">
      <c r="O4457" t="s">
        <v>170</v>
      </c>
      <c r="P4457">
        <v>90</v>
      </c>
      <c r="Q4457" t="str">
        <f>CONCATENATE(Speciality[[#This Row],[Программа]],"_",Speciality[[#This Row],[Процент]])</f>
        <v>Профессиональное обучение_90</v>
      </c>
      <c r="R4457" s="66" t="s">
        <v>8387</v>
      </c>
      <c r="S4457" t="str">
        <f>CONCATENATE(Speciality[[#This Row],[тех1]],"_",Speciality[[#This Row],[Код]])</f>
        <v>Профессиональное обучение_90_16837</v>
      </c>
      <c r="T4457" t="s">
        <v>8388</v>
      </c>
    </row>
    <row r="4458" spans="15:20" x14ac:dyDescent="0.2">
      <c r="O4458" t="s">
        <v>170</v>
      </c>
      <c r="P4458">
        <v>90</v>
      </c>
      <c r="Q4458" t="str">
        <f>CONCATENATE(Speciality[[#This Row],[Программа]],"_",Speciality[[#This Row],[Процент]])</f>
        <v>Профессиональное обучение_90</v>
      </c>
      <c r="R4458" s="66" t="s">
        <v>8389</v>
      </c>
      <c r="S4458" t="str">
        <f>CONCATENATE(Speciality[[#This Row],[тех1]],"_",Speciality[[#This Row],[Код]])</f>
        <v>Профессиональное обучение_90_16839</v>
      </c>
      <c r="T4458" t="s">
        <v>8390</v>
      </c>
    </row>
    <row r="4459" spans="15:20" x14ac:dyDescent="0.2">
      <c r="O4459" t="s">
        <v>170</v>
      </c>
      <c r="P4459">
        <v>90</v>
      </c>
      <c r="Q4459" t="str">
        <f>CONCATENATE(Speciality[[#This Row],[Программа]],"_",Speciality[[#This Row],[Процент]])</f>
        <v>Профессиональное обучение_90</v>
      </c>
      <c r="R4459" s="66" t="s">
        <v>8391</v>
      </c>
      <c r="S4459" t="str">
        <f>CONCATENATE(Speciality[[#This Row],[тех1]],"_",Speciality[[#This Row],[Код]])</f>
        <v>Профессиональное обучение_90_16840</v>
      </c>
      <c r="T4459" t="s">
        <v>8392</v>
      </c>
    </row>
    <row r="4460" spans="15:20" x14ac:dyDescent="0.2">
      <c r="O4460" t="s">
        <v>170</v>
      </c>
      <c r="P4460">
        <v>90</v>
      </c>
      <c r="Q4460" t="str">
        <f>CONCATENATE(Speciality[[#This Row],[Программа]],"_",Speciality[[#This Row],[Процент]])</f>
        <v>Профессиональное обучение_90</v>
      </c>
      <c r="R4460" s="66" t="s">
        <v>8393</v>
      </c>
      <c r="S4460" t="str">
        <f>CONCATENATE(Speciality[[#This Row],[тех1]],"_",Speciality[[#This Row],[Код]])</f>
        <v>Профессиональное обучение_90_16842</v>
      </c>
      <c r="T4460" t="s">
        <v>8394</v>
      </c>
    </row>
    <row r="4461" spans="15:20" x14ac:dyDescent="0.2">
      <c r="O4461" t="s">
        <v>170</v>
      </c>
      <c r="P4461">
        <v>90</v>
      </c>
      <c r="Q4461" t="str">
        <f>CONCATENATE(Speciality[[#This Row],[Программа]],"_",Speciality[[#This Row],[Процент]])</f>
        <v>Профессиональное обучение_90</v>
      </c>
      <c r="R4461" s="66" t="s">
        <v>8395</v>
      </c>
      <c r="S4461" t="str">
        <f>CONCATENATE(Speciality[[#This Row],[тех1]],"_",Speciality[[#This Row],[Код]])</f>
        <v>Профессиональное обучение_90_16848</v>
      </c>
      <c r="T4461" t="s">
        <v>8396</v>
      </c>
    </row>
    <row r="4462" spans="15:20" x14ac:dyDescent="0.2">
      <c r="O4462" t="s">
        <v>170</v>
      </c>
      <c r="P4462">
        <v>90</v>
      </c>
      <c r="Q4462" t="str">
        <f>CONCATENATE(Speciality[[#This Row],[Программа]],"_",Speciality[[#This Row],[Процент]])</f>
        <v>Профессиональное обучение_90</v>
      </c>
      <c r="R4462" s="66" t="s">
        <v>8397</v>
      </c>
      <c r="S4462" t="str">
        <f>CONCATENATE(Speciality[[#This Row],[тех1]],"_",Speciality[[#This Row],[Код]])</f>
        <v>Профессиональное обучение_90_16849</v>
      </c>
      <c r="T4462" t="s">
        <v>8396</v>
      </c>
    </row>
    <row r="4463" spans="15:20" x14ac:dyDescent="0.2">
      <c r="O4463" t="s">
        <v>170</v>
      </c>
      <c r="P4463">
        <v>90</v>
      </c>
      <c r="Q4463" t="str">
        <f>CONCATENATE(Speciality[[#This Row],[Программа]],"_",Speciality[[#This Row],[Процент]])</f>
        <v>Профессиональное обучение_90</v>
      </c>
      <c r="R4463" s="66" t="s">
        <v>8398</v>
      </c>
      <c r="S4463" t="str">
        <f>CONCATENATE(Speciality[[#This Row],[тех1]],"_",Speciality[[#This Row],[Код]])</f>
        <v>Профессиональное обучение_90_16909</v>
      </c>
      <c r="T4463" t="s">
        <v>1696</v>
      </c>
    </row>
    <row r="4464" spans="15:20" x14ac:dyDescent="0.2">
      <c r="O4464" t="s">
        <v>170</v>
      </c>
      <c r="P4464">
        <v>90</v>
      </c>
      <c r="Q4464" t="str">
        <f>CONCATENATE(Speciality[[#This Row],[Программа]],"_",Speciality[[#This Row],[Процент]])</f>
        <v>Профессиональное обучение_90</v>
      </c>
      <c r="R4464" s="66" t="s">
        <v>8399</v>
      </c>
      <c r="S4464" t="str">
        <f>CONCATENATE(Speciality[[#This Row],[тех1]],"_",Speciality[[#This Row],[Код]])</f>
        <v>Профессиональное обучение_90_16911</v>
      </c>
      <c r="T4464" t="s">
        <v>2529</v>
      </c>
    </row>
    <row r="4465" spans="15:20" x14ac:dyDescent="0.2">
      <c r="O4465" t="s">
        <v>170</v>
      </c>
      <c r="P4465">
        <v>90</v>
      </c>
      <c r="Q4465" t="str">
        <f>CONCATENATE(Speciality[[#This Row],[Программа]],"_",Speciality[[#This Row],[Процент]])</f>
        <v>Профессиональное обучение_90</v>
      </c>
      <c r="R4465" s="66" t="s">
        <v>8400</v>
      </c>
      <c r="S4465" t="str">
        <f>CONCATENATE(Speciality[[#This Row],[тех1]],"_",Speciality[[#This Row],[Код]])</f>
        <v>Профессиональное обучение_90_16913</v>
      </c>
      <c r="T4465" t="s">
        <v>8401</v>
      </c>
    </row>
    <row r="4466" spans="15:20" x14ac:dyDescent="0.2">
      <c r="O4466" t="s">
        <v>170</v>
      </c>
      <c r="P4466">
        <v>90</v>
      </c>
      <c r="Q4466" t="str">
        <f>CONCATENATE(Speciality[[#This Row],[Программа]],"_",Speciality[[#This Row],[Процент]])</f>
        <v>Профессиональное обучение_90</v>
      </c>
      <c r="R4466" s="66" t="s">
        <v>8402</v>
      </c>
      <c r="S4466" t="str">
        <f>CONCATENATE(Speciality[[#This Row],[тех1]],"_",Speciality[[#This Row],[Код]])</f>
        <v>Профессиональное обучение_90_16917</v>
      </c>
      <c r="T4466" t="s">
        <v>8403</v>
      </c>
    </row>
    <row r="4467" spans="15:20" x14ac:dyDescent="0.2">
      <c r="O4467" t="s">
        <v>170</v>
      </c>
      <c r="P4467">
        <v>90</v>
      </c>
      <c r="Q4467" t="str">
        <f>CONCATENATE(Speciality[[#This Row],[Программа]],"_",Speciality[[#This Row],[Процент]])</f>
        <v>Профессиональное обучение_90</v>
      </c>
      <c r="R4467" s="66" t="s">
        <v>8404</v>
      </c>
      <c r="S4467" t="str">
        <f>CONCATENATE(Speciality[[#This Row],[тех1]],"_",Speciality[[#This Row],[Код]])</f>
        <v>Профессиональное обучение_90_16923</v>
      </c>
      <c r="T4467" t="s">
        <v>8405</v>
      </c>
    </row>
    <row r="4468" spans="15:20" x14ac:dyDescent="0.2">
      <c r="O4468" t="s">
        <v>170</v>
      </c>
      <c r="P4468">
        <v>90</v>
      </c>
      <c r="Q4468" t="str">
        <f>CONCATENATE(Speciality[[#This Row],[Программа]],"_",Speciality[[#This Row],[Процент]])</f>
        <v>Профессиональное обучение_90</v>
      </c>
      <c r="R4468" s="66" t="s">
        <v>8406</v>
      </c>
      <c r="S4468" t="str">
        <f>CONCATENATE(Speciality[[#This Row],[тех1]],"_",Speciality[[#This Row],[Код]])</f>
        <v>Профессиональное обучение_90_16925</v>
      </c>
      <c r="T4468" t="s">
        <v>8407</v>
      </c>
    </row>
    <row r="4469" spans="15:20" x14ac:dyDescent="0.2">
      <c r="O4469" t="s">
        <v>170</v>
      </c>
      <c r="P4469">
        <v>90</v>
      </c>
      <c r="Q4469" t="str">
        <f>CONCATENATE(Speciality[[#This Row],[Программа]],"_",Speciality[[#This Row],[Процент]])</f>
        <v>Профессиональное обучение_90</v>
      </c>
      <c r="R4469" s="66" t="s">
        <v>8408</v>
      </c>
      <c r="S4469" t="str">
        <f>CONCATENATE(Speciality[[#This Row],[тех1]],"_",Speciality[[#This Row],[Код]])</f>
        <v>Профессиональное обучение_90_16932</v>
      </c>
      <c r="T4469" t="s">
        <v>8409</v>
      </c>
    </row>
    <row r="4470" spans="15:20" x14ac:dyDescent="0.2">
      <c r="O4470" t="s">
        <v>170</v>
      </c>
      <c r="P4470">
        <v>90</v>
      </c>
      <c r="Q4470" t="str">
        <f>CONCATENATE(Speciality[[#This Row],[Программа]],"_",Speciality[[#This Row],[Процент]])</f>
        <v>Профессиональное обучение_90</v>
      </c>
      <c r="R4470" s="66" t="s">
        <v>8410</v>
      </c>
      <c r="S4470" t="str">
        <f>CONCATENATE(Speciality[[#This Row],[тех1]],"_",Speciality[[#This Row],[Код]])</f>
        <v>Профессиональное обучение_90_16934</v>
      </c>
      <c r="T4470" t="s">
        <v>8411</v>
      </c>
    </row>
    <row r="4471" spans="15:20" x14ac:dyDescent="0.2">
      <c r="O4471" t="s">
        <v>170</v>
      </c>
      <c r="P4471">
        <v>90</v>
      </c>
      <c r="Q4471" t="str">
        <f>CONCATENATE(Speciality[[#This Row],[Программа]],"_",Speciality[[#This Row],[Процент]])</f>
        <v>Профессиональное обучение_90</v>
      </c>
      <c r="R4471" s="66" t="s">
        <v>8412</v>
      </c>
      <c r="S4471" t="str">
        <f>CONCATENATE(Speciality[[#This Row],[тех1]],"_",Speciality[[#This Row],[Код]])</f>
        <v>Профессиональное обучение_90_16938</v>
      </c>
      <c r="T4471" t="s">
        <v>8413</v>
      </c>
    </row>
    <row r="4472" spans="15:20" x14ac:dyDescent="0.2">
      <c r="O4472" t="s">
        <v>170</v>
      </c>
      <c r="P4472">
        <v>90</v>
      </c>
      <c r="Q4472" t="str">
        <f>CONCATENATE(Speciality[[#This Row],[Программа]],"_",Speciality[[#This Row],[Процент]])</f>
        <v>Профессиональное обучение_90</v>
      </c>
      <c r="R4472" s="66" t="s">
        <v>8414</v>
      </c>
      <c r="S4472" t="str">
        <f>CONCATENATE(Speciality[[#This Row],[тех1]],"_",Speciality[[#This Row],[Код]])</f>
        <v>Профессиональное обучение_90_16940</v>
      </c>
      <c r="T4472" t="s">
        <v>8415</v>
      </c>
    </row>
    <row r="4473" spans="15:20" x14ac:dyDescent="0.2">
      <c r="O4473" t="s">
        <v>170</v>
      </c>
      <c r="P4473">
        <v>90</v>
      </c>
      <c r="Q4473" t="str">
        <f>CONCATENATE(Speciality[[#This Row],[Программа]],"_",Speciality[[#This Row],[Процент]])</f>
        <v>Профессиональное обучение_90</v>
      </c>
      <c r="R4473" s="66" t="s">
        <v>8416</v>
      </c>
      <c r="S4473" t="str">
        <f>CONCATENATE(Speciality[[#This Row],[тех1]],"_",Speciality[[#This Row],[Код]])</f>
        <v>Профессиональное обучение_90_16942</v>
      </c>
      <c r="T4473" t="s">
        <v>8417</v>
      </c>
    </row>
    <row r="4474" spans="15:20" x14ac:dyDescent="0.2">
      <c r="O4474" t="s">
        <v>170</v>
      </c>
      <c r="P4474">
        <v>90</v>
      </c>
      <c r="Q4474" t="str">
        <f>CONCATENATE(Speciality[[#This Row],[Программа]],"_",Speciality[[#This Row],[Процент]])</f>
        <v>Профессиональное обучение_90</v>
      </c>
      <c r="R4474" s="66" t="s">
        <v>8418</v>
      </c>
      <c r="S4474" t="str">
        <f>CONCATENATE(Speciality[[#This Row],[тех1]],"_",Speciality[[#This Row],[Код]])</f>
        <v>Профессиональное обучение_90_16944</v>
      </c>
      <c r="T4474" t="s">
        <v>8419</v>
      </c>
    </row>
    <row r="4475" spans="15:20" x14ac:dyDescent="0.2">
      <c r="O4475" t="s">
        <v>170</v>
      </c>
      <c r="P4475">
        <v>90</v>
      </c>
      <c r="Q4475" t="str">
        <f>CONCATENATE(Speciality[[#This Row],[Программа]],"_",Speciality[[#This Row],[Процент]])</f>
        <v>Профессиональное обучение_90</v>
      </c>
      <c r="R4475" s="66" t="s">
        <v>8420</v>
      </c>
      <c r="S4475" t="str">
        <f>CONCATENATE(Speciality[[#This Row],[тех1]],"_",Speciality[[#This Row],[Код]])</f>
        <v>Профессиональное обучение_90_16946</v>
      </c>
      <c r="T4475" t="s">
        <v>8421</v>
      </c>
    </row>
    <row r="4476" spans="15:20" x14ac:dyDescent="0.2">
      <c r="O4476" t="s">
        <v>170</v>
      </c>
      <c r="P4476">
        <v>90</v>
      </c>
      <c r="Q4476" t="str">
        <f>CONCATENATE(Speciality[[#This Row],[Программа]],"_",Speciality[[#This Row],[Процент]])</f>
        <v>Профессиональное обучение_90</v>
      </c>
      <c r="R4476" s="66" t="s">
        <v>8422</v>
      </c>
      <c r="S4476" t="str">
        <f>CONCATENATE(Speciality[[#This Row],[тех1]],"_",Speciality[[#This Row],[Код]])</f>
        <v>Профессиональное обучение_90_16948</v>
      </c>
      <c r="T4476" t="s">
        <v>8423</v>
      </c>
    </row>
    <row r="4477" spans="15:20" x14ac:dyDescent="0.2">
      <c r="O4477" t="s">
        <v>170</v>
      </c>
      <c r="P4477">
        <v>90</v>
      </c>
      <c r="Q4477" t="str">
        <f>CONCATENATE(Speciality[[#This Row],[Программа]],"_",Speciality[[#This Row],[Процент]])</f>
        <v>Профессиональное обучение_90</v>
      </c>
      <c r="R4477" s="66" t="s">
        <v>8424</v>
      </c>
      <c r="S4477" t="str">
        <f>CONCATENATE(Speciality[[#This Row],[тех1]],"_",Speciality[[#This Row],[Код]])</f>
        <v>Профессиональное обучение_90_16950</v>
      </c>
      <c r="T4477" t="s">
        <v>8425</v>
      </c>
    </row>
    <row r="4478" spans="15:20" x14ac:dyDescent="0.2">
      <c r="O4478" t="s">
        <v>170</v>
      </c>
      <c r="P4478">
        <v>90</v>
      </c>
      <c r="Q4478" t="str">
        <f>CONCATENATE(Speciality[[#This Row],[Программа]],"_",Speciality[[#This Row],[Процент]])</f>
        <v>Профессиональное обучение_90</v>
      </c>
      <c r="R4478" s="66" t="s">
        <v>8426</v>
      </c>
      <c r="S4478" t="str">
        <f>CONCATENATE(Speciality[[#This Row],[тех1]],"_",Speciality[[#This Row],[Код]])</f>
        <v>Профессиональное обучение_90_16953</v>
      </c>
      <c r="T4478" t="s">
        <v>8427</v>
      </c>
    </row>
    <row r="4479" spans="15:20" x14ac:dyDescent="0.2">
      <c r="O4479" t="s">
        <v>170</v>
      </c>
      <c r="P4479">
        <v>90</v>
      </c>
      <c r="Q4479" t="str">
        <f>CONCATENATE(Speciality[[#This Row],[Программа]],"_",Speciality[[#This Row],[Процент]])</f>
        <v>Профессиональное обучение_90</v>
      </c>
      <c r="R4479" s="66" t="s">
        <v>8428</v>
      </c>
      <c r="S4479" t="str">
        <f>CONCATENATE(Speciality[[#This Row],[тех1]],"_",Speciality[[#This Row],[Код]])</f>
        <v>Профессиональное обучение_90_16955</v>
      </c>
      <c r="T4479" t="s">
        <v>2530</v>
      </c>
    </row>
    <row r="4480" spans="15:20" x14ac:dyDescent="0.2">
      <c r="O4480" t="s">
        <v>170</v>
      </c>
      <c r="P4480">
        <v>90</v>
      </c>
      <c r="Q4480" t="str">
        <f>CONCATENATE(Speciality[[#This Row],[Программа]],"_",Speciality[[#This Row],[Процент]])</f>
        <v>Профессиональное обучение_90</v>
      </c>
      <c r="R4480" s="66" t="s">
        <v>8429</v>
      </c>
      <c r="S4480" t="str">
        <f>CONCATENATE(Speciality[[#This Row],[тех1]],"_",Speciality[[#This Row],[Код]])</f>
        <v>Профессиональное обучение_90_16957</v>
      </c>
      <c r="T4480" t="s">
        <v>8430</v>
      </c>
    </row>
    <row r="4481" spans="15:20" x14ac:dyDescent="0.2">
      <c r="O4481" t="s">
        <v>170</v>
      </c>
      <c r="P4481">
        <v>90</v>
      </c>
      <c r="Q4481" t="str">
        <f>CONCATENATE(Speciality[[#This Row],[Программа]],"_",Speciality[[#This Row],[Процент]])</f>
        <v>Профессиональное обучение_90</v>
      </c>
      <c r="R4481" s="66" t="s">
        <v>8431</v>
      </c>
      <c r="S4481" t="str">
        <f>CONCATENATE(Speciality[[#This Row],[тех1]],"_",Speciality[[#This Row],[Код]])</f>
        <v>Профессиональное обучение_90_16959</v>
      </c>
      <c r="T4481" t="s">
        <v>8432</v>
      </c>
    </row>
    <row r="4482" spans="15:20" x14ac:dyDescent="0.2">
      <c r="O4482" t="s">
        <v>170</v>
      </c>
      <c r="P4482">
        <v>90</v>
      </c>
      <c r="Q4482" t="str">
        <f>CONCATENATE(Speciality[[#This Row],[Программа]],"_",Speciality[[#This Row],[Процент]])</f>
        <v>Профессиональное обучение_90</v>
      </c>
      <c r="R4482" s="66" t="s">
        <v>8433</v>
      </c>
      <c r="S4482" t="str">
        <f>CONCATENATE(Speciality[[#This Row],[тех1]],"_",Speciality[[#This Row],[Код]])</f>
        <v>Профессиональное обучение_90_16961</v>
      </c>
      <c r="T4482" t="s">
        <v>8434</v>
      </c>
    </row>
    <row r="4483" spans="15:20" x14ac:dyDescent="0.2">
      <c r="O4483" t="s">
        <v>170</v>
      </c>
      <c r="P4483">
        <v>90</v>
      </c>
      <c r="Q4483" t="str">
        <f>CONCATENATE(Speciality[[#This Row],[Программа]],"_",Speciality[[#This Row],[Процент]])</f>
        <v>Профессиональное обучение_90</v>
      </c>
      <c r="R4483" s="66" t="s">
        <v>8435</v>
      </c>
      <c r="S4483" t="str">
        <f>CONCATENATE(Speciality[[#This Row],[тех1]],"_",Speciality[[#This Row],[Код]])</f>
        <v>Профессиональное обучение_90_16963</v>
      </c>
      <c r="T4483" t="s">
        <v>8436</v>
      </c>
    </row>
    <row r="4484" spans="15:20" x14ac:dyDescent="0.2">
      <c r="O4484" t="s">
        <v>170</v>
      </c>
      <c r="P4484">
        <v>90</v>
      </c>
      <c r="Q4484" t="str">
        <f>CONCATENATE(Speciality[[#This Row],[Программа]],"_",Speciality[[#This Row],[Процент]])</f>
        <v>Профессиональное обучение_90</v>
      </c>
      <c r="R4484" s="66" t="s">
        <v>8437</v>
      </c>
      <c r="S4484" t="str">
        <f>CONCATENATE(Speciality[[#This Row],[тех1]],"_",Speciality[[#This Row],[Код]])</f>
        <v>Профессиональное обучение_90_16965</v>
      </c>
      <c r="T4484" t="s">
        <v>8438</v>
      </c>
    </row>
    <row r="4485" spans="15:20" x14ac:dyDescent="0.2">
      <c r="O4485" t="s">
        <v>170</v>
      </c>
      <c r="P4485">
        <v>90</v>
      </c>
      <c r="Q4485" t="str">
        <f>CONCATENATE(Speciality[[#This Row],[Программа]],"_",Speciality[[#This Row],[Процент]])</f>
        <v>Профессиональное обучение_90</v>
      </c>
      <c r="R4485" s="66" t="s">
        <v>8439</v>
      </c>
      <c r="S4485" t="str">
        <f>CONCATENATE(Speciality[[#This Row],[тех1]],"_",Speciality[[#This Row],[Код]])</f>
        <v>Профессиональное обучение_90_16966</v>
      </c>
      <c r="T4485" t="s">
        <v>8440</v>
      </c>
    </row>
    <row r="4486" spans="15:20" x14ac:dyDescent="0.2">
      <c r="O4486" t="s">
        <v>170</v>
      </c>
      <c r="P4486">
        <v>90</v>
      </c>
      <c r="Q4486" t="str">
        <f>CONCATENATE(Speciality[[#This Row],[Программа]],"_",Speciality[[#This Row],[Процент]])</f>
        <v>Профессиональное обучение_90</v>
      </c>
      <c r="R4486" s="66" t="s">
        <v>8441</v>
      </c>
      <c r="S4486" t="str">
        <f>CONCATENATE(Speciality[[#This Row],[тех1]],"_",Speciality[[#This Row],[Код]])</f>
        <v>Профессиональное обучение_90_16968</v>
      </c>
      <c r="T4486" t="s">
        <v>8442</v>
      </c>
    </row>
    <row r="4487" spans="15:20" x14ac:dyDescent="0.2">
      <c r="O4487" t="s">
        <v>170</v>
      </c>
      <c r="P4487">
        <v>90</v>
      </c>
      <c r="Q4487" t="str">
        <f>CONCATENATE(Speciality[[#This Row],[Программа]],"_",Speciality[[#This Row],[Процент]])</f>
        <v>Профессиональное обучение_90</v>
      </c>
      <c r="R4487" s="66" t="s">
        <v>8443</v>
      </c>
      <c r="S4487" t="str">
        <f>CONCATENATE(Speciality[[#This Row],[тех1]],"_",Speciality[[#This Row],[Код]])</f>
        <v>Профессиональное обучение_90_16969</v>
      </c>
      <c r="T4487" t="s">
        <v>8444</v>
      </c>
    </row>
    <row r="4488" spans="15:20" x14ac:dyDescent="0.2">
      <c r="O4488" t="s">
        <v>170</v>
      </c>
      <c r="P4488">
        <v>90</v>
      </c>
      <c r="Q4488" t="str">
        <f>CONCATENATE(Speciality[[#This Row],[Программа]],"_",Speciality[[#This Row],[Процент]])</f>
        <v>Профессиональное обучение_90</v>
      </c>
      <c r="R4488" s="66" t="s">
        <v>8445</v>
      </c>
      <c r="S4488" t="str">
        <f>CONCATENATE(Speciality[[#This Row],[тех1]],"_",Speciality[[#This Row],[Код]])</f>
        <v>Профессиональное обучение_90_16970</v>
      </c>
      <c r="T4488" t="s">
        <v>8444</v>
      </c>
    </row>
    <row r="4489" spans="15:20" x14ac:dyDescent="0.2">
      <c r="O4489" t="s">
        <v>170</v>
      </c>
      <c r="P4489">
        <v>90</v>
      </c>
      <c r="Q4489" t="str">
        <f>CONCATENATE(Speciality[[#This Row],[Программа]],"_",Speciality[[#This Row],[Процент]])</f>
        <v>Профессиональное обучение_90</v>
      </c>
      <c r="R4489" s="66" t="s">
        <v>8446</v>
      </c>
      <c r="S4489" t="str">
        <f>CONCATENATE(Speciality[[#This Row],[тех1]],"_",Speciality[[#This Row],[Код]])</f>
        <v>Профессиональное обучение_90_16971</v>
      </c>
      <c r="T4489" t="s">
        <v>8444</v>
      </c>
    </row>
    <row r="4490" spans="15:20" x14ac:dyDescent="0.2">
      <c r="O4490" t="s">
        <v>170</v>
      </c>
      <c r="P4490">
        <v>90</v>
      </c>
      <c r="Q4490" t="str">
        <f>CONCATENATE(Speciality[[#This Row],[Программа]],"_",Speciality[[#This Row],[Процент]])</f>
        <v>Профессиональное обучение_90</v>
      </c>
      <c r="R4490" s="66" t="s">
        <v>8447</v>
      </c>
      <c r="S4490" t="str">
        <f>CONCATENATE(Speciality[[#This Row],[тех1]],"_",Speciality[[#This Row],[Код]])</f>
        <v>Профессиональное обучение_90_16972</v>
      </c>
      <c r="T4490" t="s">
        <v>8448</v>
      </c>
    </row>
    <row r="4491" spans="15:20" x14ac:dyDescent="0.2">
      <c r="O4491" t="s">
        <v>170</v>
      </c>
      <c r="P4491">
        <v>90</v>
      </c>
      <c r="Q4491" t="str">
        <f>CONCATENATE(Speciality[[#This Row],[Программа]],"_",Speciality[[#This Row],[Процент]])</f>
        <v>Профессиональное обучение_90</v>
      </c>
      <c r="R4491" s="66" t="s">
        <v>8449</v>
      </c>
      <c r="S4491" t="str">
        <f>CONCATENATE(Speciality[[#This Row],[тех1]],"_",Speciality[[#This Row],[Код]])</f>
        <v>Профессиональное обучение_90_16974</v>
      </c>
      <c r="T4491" t="s">
        <v>8450</v>
      </c>
    </row>
    <row r="4492" spans="15:20" x14ac:dyDescent="0.2">
      <c r="O4492" t="s">
        <v>170</v>
      </c>
      <c r="P4492">
        <v>90</v>
      </c>
      <c r="Q4492" t="str">
        <f>CONCATENATE(Speciality[[#This Row],[Программа]],"_",Speciality[[#This Row],[Процент]])</f>
        <v>Профессиональное обучение_90</v>
      </c>
      <c r="R4492" s="66" t="s">
        <v>8451</v>
      </c>
      <c r="S4492" t="str">
        <f>CONCATENATE(Speciality[[#This Row],[тех1]],"_",Speciality[[#This Row],[Код]])</f>
        <v>Профессиональное обучение_90_16977</v>
      </c>
      <c r="T4492" t="s">
        <v>8452</v>
      </c>
    </row>
    <row r="4493" spans="15:20" x14ac:dyDescent="0.2">
      <c r="O4493" t="s">
        <v>170</v>
      </c>
      <c r="P4493">
        <v>90</v>
      </c>
      <c r="Q4493" t="str">
        <f>CONCATENATE(Speciality[[#This Row],[Программа]],"_",Speciality[[#This Row],[Процент]])</f>
        <v>Профессиональное обучение_90</v>
      </c>
      <c r="R4493" s="66" t="s">
        <v>8453</v>
      </c>
      <c r="S4493" t="str">
        <f>CONCATENATE(Speciality[[#This Row],[тех1]],"_",Speciality[[#This Row],[Код]])</f>
        <v>Профессиональное обучение_90_16979</v>
      </c>
      <c r="T4493" t="s">
        <v>8454</v>
      </c>
    </row>
    <row r="4494" spans="15:20" x14ac:dyDescent="0.2">
      <c r="O4494" t="s">
        <v>170</v>
      </c>
      <c r="P4494">
        <v>90</v>
      </c>
      <c r="Q4494" t="str">
        <f>CONCATENATE(Speciality[[#This Row],[Программа]],"_",Speciality[[#This Row],[Процент]])</f>
        <v>Профессиональное обучение_90</v>
      </c>
      <c r="R4494" s="66" t="s">
        <v>8455</v>
      </c>
      <c r="S4494" t="str">
        <f>CONCATENATE(Speciality[[#This Row],[тех1]],"_",Speciality[[#This Row],[Код]])</f>
        <v>Профессиональное обучение_90_16981</v>
      </c>
      <c r="T4494" t="s">
        <v>8456</v>
      </c>
    </row>
    <row r="4495" spans="15:20" x14ac:dyDescent="0.2">
      <c r="O4495" t="s">
        <v>170</v>
      </c>
      <c r="P4495">
        <v>90</v>
      </c>
      <c r="Q4495" t="str">
        <f>CONCATENATE(Speciality[[#This Row],[Программа]],"_",Speciality[[#This Row],[Процент]])</f>
        <v>Профессиональное обучение_90</v>
      </c>
      <c r="R4495" s="66" t="s">
        <v>8457</v>
      </c>
      <c r="S4495" t="str">
        <f>CONCATENATE(Speciality[[#This Row],[тех1]],"_",Speciality[[#This Row],[Код]])</f>
        <v>Профессиональное обучение_90_16983</v>
      </c>
      <c r="T4495" t="s">
        <v>8458</v>
      </c>
    </row>
    <row r="4496" spans="15:20" x14ac:dyDescent="0.2">
      <c r="O4496" t="s">
        <v>170</v>
      </c>
      <c r="P4496">
        <v>90</v>
      </c>
      <c r="Q4496" t="str">
        <f>CONCATENATE(Speciality[[#This Row],[Программа]],"_",Speciality[[#This Row],[Процент]])</f>
        <v>Профессиональное обучение_90</v>
      </c>
      <c r="R4496" s="66" t="s">
        <v>8459</v>
      </c>
      <c r="S4496" t="str">
        <f>CONCATENATE(Speciality[[#This Row],[тех1]],"_",Speciality[[#This Row],[Код]])</f>
        <v>Профессиональное обучение_90_16987</v>
      </c>
      <c r="T4496" t="s">
        <v>8460</v>
      </c>
    </row>
    <row r="4497" spans="15:20" x14ac:dyDescent="0.2">
      <c r="O4497" t="s">
        <v>170</v>
      </c>
      <c r="P4497">
        <v>90</v>
      </c>
      <c r="Q4497" t="str">
        <f>CONCATENATE(Speciality[[#This Row],[Программа]],"_",Speciality[[#This Row],[Процент]])</f>
        <v>Профессиональное обучение_90</v>
      </c>
      <c r="R4497" s="66" t="s">
        <v>8461</v>
      </c>
      <c r="S4497" t="str">
        <f>CONCATENATE(Speciality[[#This Row],[тех1]],"_",Speciality[[#This Row],[Код]])</f>
        <v>Профессиональное обучение_90_16989</v>
      </c>
      <c r="T4497" t="s">
        <v>8462</v>
      </c>
    </row>
    <row r="4498" spans="15:20" x14ac:dyDescent="0.2">
      <c r="O4498" t="s">
        <v>170</v>
      </c>
      <c r="P4498">
        <v>90</v>
      </c>
      <c r="Q4498" t="str">
        <f>CONCATENATE(Speciality[[#This Row],[Программа]],"_",Speciality[[#This Row],[Процент]])</f>
        <v>Профессиональное обучение_90</v>
      </c>
      <c r="R4498" s="66" t="s">
        <v>8463</v>
      </c>
      <c r="S4498" t="str">
        <f>CONCATENATE(Speciality[[#This Row],[тех1]],"_",Speciality[[#This Row],[Код]])</f>
        <v>Профессиональное обучение_90_16991</v>
      </c>
      <c r="T4498" t="s">
        <v>8464</v>
      </c>
    </row>
    <row r="4499" spans="15:20" x14ac:dyDescent="0.2">
      <c r="O4499" t="s">
        <v>170</v>
      </c>
      <c r="P4499">
        <v>90</v>
      </c>
      <c r="Q4499" t="str">
        <f>CONCATENATE(Speciality[[#This Row],[Программа]],"_",Speciality[[#This Row],[Процент]])</f>
        <v>Профессиональное обучение_90</v>
      </c>
      <c r="R4499" s="66" t="s">
        <v>8465</v>
      </c>
      <c r="S4499" t="str">
        <f>CONCATENATE(Speciality[[#This Row],[тех1]],"_",Speciality[[#This Row],[Код]])</f>
        <v>Профессиональное обучение_90_16993</v>
      </c>
      <c r="T4499" t="s">
        <v>8466</v>
      </c>
    </row>
    <row r="4500" spans="15:20" x14ac:dyDescent="0.2">
      <c r="O4500" t="s">
        <v>170</v>
      </c>
      <c r="P4500">
        <v>90</v>
      </c>
      <c r="Q4500" t="str">
        <f>CONCATENATE(Speciality[[#This Row],[Программа]],"_",Speciality[[#This Row],[Процент]])</f>
        <v>Профессиональное обучение_90</v>
      </c>
      <c r="R4500" s="66" t="s">
        <v>8467</v>
      </c>
      <c r="S4500" t="str">
        <f>CONCATENATE(Speciality[[#This Row],[тех1]],"_",Speciality[[#This Row],[Код]])</f>
        <v>Профессиональное обучение_90_16995</v>
      </c>
      <c r="T4500" t="s">
        <v>8468</v>
      </c>
    </row>
    <row r="4501" spans="15:20" x14ac:dyDescent="0.2">
      <c r="O4501" t="s">
        <v>170</v>
      </c>
      <c r="P4501">
        <v>90</v>
      </c>
      <c r="Q4501" t="str">
        <f>CONCATENATE(Speciality[[#This Row],[Программа]],"_",Speciality[[#This Row],[Процент]])</f>
        <v>Профессиональное обучение_90</v>
      </c>
      <c r="R4501" s="66" t="s">
        <v>8469</v>
      </c>
      <c r="S4501" t="str">
        <f>CONCATENATE(Speciality[[#This Row],[тех1]],"_",Speciality[[#This Row],[Код]])</f>
        <v>Профессиональное обучение_90_16997</v>
      </c>
      <c r="T4501" t="s">
        <v>8470</v>
      </c>
    </row>
    <row r="4502" spans="15:20" x14ac:dyDescent="0.2">
      <c r="O4502" t="s">
        <v>170</v>
      </c>
      <c r="P4502">
        <v>90</v>
      </c>
      <c r="Q4502" t="str">
        <f>CONCATENATE(Speciality[[#This Row],[Программа]],"_",Speciality[[#This Row],[Процент]])</f>
        <v>Профессиональное обучение_90</v>
      </c>
      <c r="R4502" s="66" t="s">
        <v>8471</v>
      </c>
      <c r="S4502" t="str">
        <f>CONCATENATE(Speciality[[#This Row],[тех1]],"_",Speciality[[#This Row],[Код]])</f>
        <v>Профессиональное обучение_90_16999</v>
      </c>
      <c r="T4502" t="s">
        <v>8472</v>
      </c>
    </row>
    <row r="4503" spans="15:20" x14ac:dyDescent="0.2">
      <c r="O4503" t="s">
        <v>170</v>
      </c>
      <c r="P4503">
        <v>90</v>
      </c>
      <c r="Q4503" t="str">
        <f>CONCATENATE(Speciality[[#This Row],[Программа]],"_",Speciality[[#This Row],[Процент]])</f>
        <v>Профессиональное обучение_90</v>
      </c>
      <c r="R4503" s="66" t="s">
        <v>8473</v>
      </c>
      <c r="S4503" t="str">
        <f>CONCATENATE(Speciality[[#This Row],[тех1]],"_",Speciality[[#This Row],[Код]])</f>
        <v>Профессиональное обучение_90_17001</v>
      </c>
      <c r="T4503" t="s">
        <v>8474</v>
      </c>
    </row>
    <row r="4504" spans="15:20" x14ac:dyDescent="0.2">
      <c r="O4504" t="s">
        <v>170</v>
      </c>
      <c r="P4504">
        <v>90</v>
      </c>
      <c r="Q4504" t="str">
        <f>CONCATENATE(Speciality[[#This Row],[Программа]],"_",Speciality[[#This Row],[Процент]])</f>
        <v>Профессиональное обучение_90</v>
      </c>
      <c r="R4504" s="66" t="s">
        <v>8475</v>
      </c>
      <c r="S4504" t="str">
        <f>CONCATENATE(Speciality[[#This Row],[тех1]],"_",Speciality[[#This Row],[Код]])</f>
        <v>Профессиональное обучение_90_17002</v>
      </c>
      <c r="T4504" t="s">
        <v>8476</v>
      </c>
    </row>
    <row r="4505" spans="15:20" x14ac:dyDescent="0.2">
      <c r="O4505" t="s">
        <v>170</v>
      </c>
      <c r="P4505">
        <v>90</v>
      </c>
      <c r="Q4505" t="str">
        <f>CONCATENATE(Speciality[[#This Row],[Программа]],"_",Speciality[[#This Row],[Процент]])</f>
        <v>Профессиональное обучение_90</v>
      </c>
      <c r="R4505" s="66" t="s">
        <v>8477</v>
      </c>
      <c r="S4505" t="str">
        <f>CONCATENATE(Speciality[[#This Row],[тех1]],"_",Speciality[[#This Row],[Код]])</f>
        <v>Профессиональное обучение_90_17004</v>
      </c>
      <c r="T4505" t="s">
        <v>8478</v>
      </c>
    </row>
    <row r="4506" spans="15:20" x14ac:dyDescent="0.2">
      <c r="O4506" t="s">
        <v>170</v>
      </c>
      <c r="P4506">
        <v>90</v>
      </c>
      <c r="Q4506" t="str">
        <f>CONCATENATE(Speciality[[#This Row],[Программа]],"_",Speciality[[#This Row],[Процент]])</f>
        <v>Профессиональное обучение_90</v>
      </c>
      <c r="R4506" s="66" t="s">
        <v>8479</v>
      </c>
      <c r="S4506" t="str">
        <f>CONCATENATE(Speciality[[#This Row],[тех1]],"_",Speciality[[#This Row],[Код]])</f>
        <v>Профессиональное обучение_90_17006</v>
      </c>
      <c r="T4506" t="s">
        <v>8480</v>
      </c>
    </row>
    <row r="4507" spans="15:20" x14ac:dyDescent="0.2">
      <c r="O4507" t="s">
        <v>170</v>
      </c>
      <c r="P4507">
        <v>90</v>
      </c>
      <c r="Q4507" t="str">
        <f>CONCATENATE(Speciality[[#This Row],[Программа]],"_",Speciality[[#This Row],[Процент]])</f>
        <v>Профессиональное обучение_90</v>
      </c>
      <c r="R4507" s="66" t="s">
        <v>8481</v>
      </c>
      <c r="S4507" t="str">
        <f>CONCATENATE(Speciality[[#This Row],[тех1]],"_",Speciality[[#This Row],[Код]])</f>
        <v>Профессиональное обучение_90_17008</v>
      </c>
      <c r="T4507" t="s">
        <v>8482</v>
      </c>
    </row>
    <row r="4508" spans="15:20" x14ac:dyDescent="0.2">
      <c r="O4508" t="s">
        <v>170</v>
      </c>
      <c r="P4508">
        <v>90</v>
      </c>
      <c r="Q4508" t="str">
        <f>CONCATENATE(Speciality[[#This Row],[Программа]],"_",Speciality[[#This Row],[Процент]])</f>
        <v>Профессиональное обучение_90</v>
      </c>
      <c r="R4508" s="66" t="s">
        <v>8483</v>
      </c>
      <c r="S4508" t="str">
        <f>CONCATENATE(Speciality[[#This Row],[тех1]],"_",Speciality[[#This Row],[Код]])</f>
        <v>Профессиональное обучение_90_17010</v>
      </c>
      <c r="T4508" t="s">
        <v>8484</v>
      </c>
    </row>
    <row r="4509" spans="15:20" x14ac:dyDescent="0.2">
      <c r="O4509" t="s">
        <v>170</v>
      </c>
      <c r="P4509">
        <v>90</v>
      </c>
      <c r="Q4509" t="str">
        <f>CONCATENATE(Speciality[[#This Row],[Программа]],"_",Speciality[[#This Row],[Процент]])</f>
        <v>Профессиональное обучение_90</v>
      </c>
      <c r="R4509" s="66" t="s">
        <v>8485</v>
      </c>
      <c r="S4509" t="str">
        <f>CONCATENATE(Speciality[[#This Row],[тех1]],"_",Speciality[[#This Row],[Код]])</f>
        <v>Профессиональное обучение_90_17012</v>
      </c>
      <c r="T4509" t="s">
        <v>8486</v>
      </c>
    </row>
    <row r="4510" spans="15:20" x14ac:dyDescent="0.2">
      <c r="O4510" t="s">
        <v>170</v>
      </c>
      <c r="P4510">
        <v>90</v>
      </c>
      <c r="Q4510" t="str">
        <f>CONCATENATE(Speciality[[#This Row],[Программа]],"_",Speciality[[#This Row],[Процент]])</f>
        <v>Профессиональное обучение_90</v>
      </c>
      <c r="R4510" s="66" t="s">
        <v>8487</v>
      </c>
      <c r="S4510" t="str">
        <f>CONCATENATE(Speciality[[#This Row],[тех1]],"_",Speciality[[#This Row],[Код]])</f>
        <v>Профессиональное обучение_90_17014</v>
      </c>
      <c r="T4510" t="s">
        <v>8488</v>
      </c>
    </row>
    <row r="4511" spans="15:20" x14ac:dyDescent="0.2">
      <c r="O4511" t="s">
        <v>170</v>
      </c>
      <c r="P4511">
        <v>90</v>
      </c>
      <c r="Q4511" t="str">
        <f>CONCATENATE(Speciality[[#This Row],[Программа]],"_",Speciality[[#This Row],[Процент]])</f>
        <v>Профессиональное обучение_90</v>
      </c>
      <c r="R4511" s="66" t="s">
        <v>8489</v>
      </c>
      <c r="S4511" t="str">
        <f>CONCATENATE(Speciality[[#This Row],[тех1]],"_",Speciality[[#This Row],[Код]])</f>
        <v>Профессиональное обучение_90_17016</v>
      </c>
      <c r="T4511" t="s">
        <v>8490</v>
      </c>
    </row>
    <row r="4512" spans="15:20" x14ac:dyDescent="0.2">
      <c r="O4512" t="s">
        <v>170</v>
      </c>
      <c r="P4512">
        <v>90</v>
      </c>
      <c r="Q4512" t="str">
        <f>CONCATENATE(Speciality[[#This Row],[Программа]],"_",Speciality[[#This Row],[Процент]])</f>
        <v>Профессиональное обучение_90</v>
      </c>
      <c r="R4512" s="66" t="s">
        <v>8491</v>
      </c>
      <c r="S4512" t="str">
        <f>CONCATENATE(Speciality[[#This Row],[тех1]],"_",Speciality[[#This Row],[Код]])</f>
        <v>Профессиональное обучение_90_17018</v>
      </c>
      <c r="T4512" t="s">
        <v>8492</v>
      </c>
    </row>
    <row r="4513" spans="15:20" x14ac:dyDescent="0.2">
      <c r="O4513" t="s">
        <v>170</v>
      </c>
      <c r="P4513">
        <v>90</v>
      </c>
      <c r="Q4513" t="str">
        <f>CONCATENATE(Speciality[[#This Row],[Программа]],"_",Speciality[[#This Row],[Процент]])</f>
        <v>Профессиональное обучение_90</v>
      </c>
      <c r="R4513" s="66" t="s">
        <v>8493</v>
      </c>
      <c r="S4513" t="str">
        <f>CONCATENATE(Speciality[[#This Row],[тех1]],"_",Speciality[[#This Row],[Код]])</f>
        <v>Профессиональное обучение_90_17020</v>
      </c>
      <c r="T4513" t="s">
        <v>8494</v>
      </c>
    </row>
    <row r="4514" spans="15:20" x14ac:dyDescent="0.2">
      <c r="O4514" t="s">
        <v>170</v>
      </c>
      <c r="P4514">
        <v>90</v>
      </c>
      <c r="Q4514" t="str">
        <f>CONCATENATE(Speciality[[#This Row],[Программа]],"_",Speciality[[#This Row],[Процент]])</f>
        <v>Профессиональное обучение_90</v>
      </c>
      <c r="R4514" s="66" t="s">
        <v>8495</v>
      </c>
      <c r="S4514" t="str">
        <f>CONCATENATE(Speciality[[#This Row],[тех1]],"_",Speciality[[#This Row],[Код]])</f>
        <v>Профессиональное обучение_90_17022</v>
      </c>
      <c r="T4514" t="s">
        <v>8496</v>
      </c>
    </row>
    <row r="4515" spans="15:20" x14ac:dyDescent="0.2">
      <c r="O4515" t="s">
        <v>170</v>
      </c>
      <c r="P4515">
        <v>90</v>
      </c>
      <c r="Q4515" t="str">
        <f>CONCATENATE(Speciality[[#This Row],[Программа]],"_",Speciality[[#This Row],[Процент]])</f>
        <v>Профессиональное обучение_90</v>
      </c>
      <c r="R4515" s="66" t="s">
        <v>8497</v>
      </c>
      <c r="S4515" t="str">
        <f>CONCATENATE(Speciality[[#This Row],[тех1]],"_",Speciality[[#This Row],[Код]])</f>
        <v>Профессиональное обучение_90_17024</v>
      </c>
      <c r="T4515" t="s">
        <v>8498</v>
      </c>
    </row>
    <row r="4516" spans="15:20" x14ac:dyDescent="0.2">
      <c r="O4516" t="s">
        <v>170</v>
      </c>
      <c r="P4516">
        <v>90</v>
      </c>
      <c r="Q4516" t="str">
        <f>CONCATENATE(Speciality[[#This Row],[Программа]],"_",Speciality[[#This Row],[Процент]])</f>
        <v>Профессиональное обучение_90</v>
      </c>
      <c r="R4516" s="66" t="s">
        <v>8499</v>
      </c>
      <c r="S4516" t="str">
        <f>CONCATENATE(Speciality[[#This Row],[тех1]],"_",Speciality[[#This Row],[Код]])</f>
        <v>Профессиональное обучение_90_17026</v>
      </c>
      <c r="T4516" t="s">
        <v>8500</v>
      </c>
    </row>
    <row r="4517" spans="15:20" x14ac:dyDescent="0.2">
      <c r="O4517" t="s">
        <v>170</v>
      </c>
      <c r="P4517">
        <v>90</v>
      </c>
      <c r="Q4517" t="str">
        <f>CONCATENATE(Speciality[[#This Row],[Программа]],"_",Speciality[[#This Row],[Процент]])</f>
        <v>Профессиональное обучение_90</v>
      </c>
      <c r="R4517" s="66" t="s">
        <v>8501</v>
      </c>
      <c r="S4517" t="str">
        <f>CONCATENATE(Speciality[[#This Row],[тех1]],"_",Speciality[[#This Row],[Код]])</f>
        <v>Профессиональное обучение_90_17028</v>
      </c>
      <c r="T4517" t="s">
        <v>2531</v>
      </c>
    </row>
    <row r="4518" spans="15:20" x14ac:dyDescent="0.2">
      <c r="O4518" t="s">
        <v>170</v>
      </c>
      <c r="P4518">
        <v>90</v>
      </c>
      <c r="Q4518" t="str">
        <f>CONCATENATE(Speciality[[#This Row],[Программа]],"_",Speciality[[#This Row],[Процент]])</f>
        <v>Профессиональное обучение_90</v>
      </c>
      <c r="R4518" s="66" t="s">
        <v>8502</v>
      </c>
      <c r="S4518" t="str">
        <f>CONCATENATE(Speciality[[#This Row],[тех1]],"_",Speciality[[#This Row],[Код]])</f>
        <v>Профессиональное обучение_90_17030</v>
      </c>
      <c r="T4518" t="s">
        <v>8503</v>
      </c>
    </row>
    <row r="4519" spans="15:20" x14ac:dyDescent="0.2">
      <c r="O4519" t="s">
        <v>170</v>
      </c>
      <c r="P4519">
        <v>90</v>
      </c>
      <c r="Q4519" t="str">
        <f>CONCATENATE(Speciality[[#This Row],[Программа]],"_",Speciality[[#This Row],[Процент]])</f>
        <v>Профессиональное обучение_90</v>
      </c>
      <c r="R4519" s="66" t="s">
        <v>8504</v>
      </c>
      <c r="S4519" t="str">
        <f>CONCATENATE(Speciality[[#This Row],[тех1]],"_",Speciality[[#This Row],[Код]])</f>
        <v>Профессиональное обучение_90_17032</v>
      </c>
      <c r="T4519" t="s">
        <v>8505</v>
      </c>
    </row>
    <row r="4520" spans="15:20" x14ac:dyDescent="0.2">
      <c r="O4520" t="s">
        <v>170</v>
      </c>
      <c r="P4520">
        <v>90</v>
      </c>
      <c r="Q4520" t="str">
        <f>CONCATENATE(Speciality[[#This Row],[Программа]],"_",Speciality[[#This Row],[Процент]])</f>
        <v>Профессиональное обучение_90</v>
      </c>
      <c r="R4520" s="66" t="s">
        <v>8506</v>
      </c>
      <c r="S4520" t="str">
        <f>CONCATENATE(Speciality[[#This Row],[тех1]],"_",Speciality[[#This Row],[Код]])</f>
        <v>Профессиональное обучение_90_17034</v>
      </c>
      <c r="T4520" t="s">
        <v>8507</v>
      </c>
    </row>
    <row r="4521" spans="15:20" x14ac:dyDescent="0.2">
      <c r="O4521" t="s">
        <v>170</v>
      </c>
      <c r="P4521">
        <v>90</v>
      </c>
      <c r="Q4521" t="str">
        <f>CONCATENATE(Speciality[[#This Row],[Программа]],"_",Speciality[[#This Row],[Процент]])</f>
        <v>Профессиональное обучение_90</v>
      </c>
      <c r="R4521" s="66" t="s">
        <v>8508</v>
      </c>
      <c r="S4521" t="str">
        <f>CONCATENATE(Speciality[[#This Row],[тех1]],"_",Speciality[[#This Row],[Код]])</f>
        <v>Профессиональное обучение_90_17037</v>
      </c>
      <c r="T4521" t="s">
        <v>2532</v>
      </c>
    </row>
    <row r="4522" spans="15:20" x14ac:dyDescent="0.2">
      <c r="O4522" t="s">
        <v>170</v>
      </c>
      <c r="P4522">
        <v>90</v>
      </c>
      <c r="Q4522" t="str">
        <f>CONCATENATE(Speciality[[#This Row],[Программа]],"_",Speciality[[#This Row],[Процент]])</f>
        <v>Профессиональное обучение_90</v>
      </c>
      <c r="R4522" s="66" t="s">
        <v>8509</v>
      </c>
      <c r="S4522" t="str">
        <f>CONCATENATE(Speciality[[#This Row],[тех1]],"_",Speciality[[#This Row],[Код]])</f>
        <v>Профессиональное обучение_90_17039</v>
      </c>
      <c r="T4522" t="s">
        <v>8510</v>
      </c>
    </row>
    <row r="4523" spans="15:20" x14ac:dyDescent="0.2">
      <c r="O4523" t="s">
        <v>170</v>
      </c>
      <c r="P4523">
        <v>90</v>
      </c>
      <c r="Q4523" t="str">
        <f>CONCATENATE(Speciality[[#This Row],[Программа]],"_",Speciality[[#This Row],[Процент]])</f>
        <v>Профессиональное обучение_90</v>
      </c>
      <c r="R4523" s="66" t="s">
        <v>8511</v>
      </c>
      <c r="S4523" t="str">
        <f>CONCATENATE(Speciality[[#This Row],[тех1]],"_",Speciality[[#This Row],[Код]])</f>
        <v>Профессиональное обучение_90_17042</v>
      </c>
      <c r="T4523" t="s">
        <v>8512</v>
      </c>
    </row>
    <row r="4524" spans="15:20" x14ac:dyDescent="0.2">
      <c r="O4524" t="s">
        <v>170</v>
      </c>
      <c r="P4524">
        <v>90</v>
      </c>
      <c r="Q4524" t="str">
        <f>CONCATENATE(Speciality[[#This Row],[Программа]],"_",Speciality[[#This Row],[Процент]])</f>
        <v>Профессиональное обучение_90</v>
      </c>
      <c r="R4524" s="66" t="s">
        <v>8513</v>
      </c>
      <c r="S4524" t="str">
        <f>CONCATENATE(Speciality[[#This Row],[тех1]],"_",Speciality[[#This Row],[Код]])</f>
        <v>Профессиональное обучение_90_17044</v>
      </c>
      <c r="T4524" t="s">
        <v>8514</v>
      </c>
    </row>
    <row r="4525" spans="15:20" x14ac:dyDescent="0.2">
      <c r="O4525" t="s">
        <v>170</v>
      </c>
      <c r="P4525">
        <v>90</v>
      </c>
      <c r="Q4525" t="str">
        <f>CONCATENATE(Speciality[[#This Row],[Программа]],"_",Speciality[[#This Row],[Процент]])</f>
        <v>Профессиональное обучение_90</v>
      </c>
      <c r="R4525" s="66" t="s">
        <v>8515</v>
      </c>
      <c r="S4525" t="str">
        <f>CONCATENATE(Speciality[[#This Row],[тех1]],"_",Speciality[[#This Row],[Код]])</f>
        <v>Профессиональное обучение_90_17046</v>
      </c>
      <c r="T4525" t="s">
        <v>8516</v>
      </c>
    </row>
    <row r="4526" spans="15:20" x14ac:dyDescent="0.2">
      <c r="O4526" t="s">
        <v>170</v>
      </c>
      <c r="P4526">
        <v>90</v>
      </c>
      <c r="Q4526" t="str">
        <f>CONCATENATE(Speciality[[#This Row],[Программа]],"_",Speciality[[#This Row],[Процент]])</f>
        <v>Профессиональное обучение_90</v>
      </c>
      <c r="R4526" s="66" t="s">
        <v>8517</v>
      </c>
      <c r="S4526" t="str">
        <f>CONCATENATE(Speciality[[#This Row],[тех1]],"_",Speciality[[#This Row],[Код]])</f>
        <v>Профессиональное обучение_90_17048</v>
      </c>
      <c r="T4526" t="s">
        <v>2533</v>
      </c>
    </row>
    <row r="4527" spans="15:20" x14ac:dyDescent="0.2">
      <c r="O4527" t="s">
        <v>170</v>
      </c>
      <c r="P4527">
        <v>90</v>
      </c>
      <c r="Q4527" t="str">
        <f>CONCATENATE(Speciality[[#This Row],[Программа]],"_",Speciality[[#This Row],[Процент]])</f>
        <v>Профессиональное обучение_90</v>
      </c>
      <c r="R4527" s="66" t="s">
        <v>8518</v>
      </c>
      <c r="S4527" t="str">
        <f>CONCATENATE(Speciality[[#This Row],[тех1]],"_",Speciality[[#This Row],[Код]])</f>
        <v>Профессиональное обучение_90_17050</v>
      </c>
      <c r="T4527" t="s">
        <v>8519</v>
      </c>
    </row>
    <row r="4528" spans="15:20" x14ac:dyDescent="0.2">
      <c r="O4528" t="s">
        <v>170</v>
      </c>
      <c r="P4528">
        <v>90</v>
      </c>
      <c r="Q4528" t="str">
        <f>CONCATENATE(Speciality[[#This Row],[Программа]],"_",Speciality[[#This Row],[Процент]])</f>
        <v>Профессиональное обучение_90</v>
      </c>
      <c r="R4528" s="66" t="s">
        <v>8520</v>
      </c>
      <c r="S4528" t="str">
        <f>CONCATENATE(Speciality[[#This Row],[тех1]],"_",Speciality[[#This Row],[Код]])</f>
        <v>Профессиональное обучение_90_17052</v>
      </c>
      <c r="T4528" t="s">
        <v>8521</v>
      </c>
    </row>
    <row r="4529" spans="15:20" x14ac:dyDescent="0.2">
      <c r="O4529" t="s">
        <v>170</v>
      </c>
      <c r="P4529">
        <v>90</v>
      </c>
      <c r="Q4529" t="str">
        <f>CONCATENATE(Speciality[[#This Row],[Программа]],"_",Speciality[[#This Row],[Процент]])</f>
        <v>Профессиональное обучение_90</v>
      </c>
      <c r="R4529" s="66" t="s">
        <v>8522</v>
      </c>
      <c r="S4529" t="str">
        <f>CONCATENATE(Speciality[[#This Row],[тех1]],"_",Speciality[[#This Row],[Код]])</f>
        <v>Профессиональное обучение_90_17054</v>
      </c>
      <c r="T4529" t="s">
        <v>8523</v>
      </c>
    </row>
    <row r="4530" spans="15:20" x14ac:dyDescent="0.2">
      <c r="O4530" t="s">
        <v>170</v>
      </c>
      <c r="P4530">
        <v>90</v>
      </c>
      <c r="Q4530" t="str">
        <f>CONCATENATE(Speciality[[#This Row],[Программа]],"_",Speciality[[#This Row],[Процент]])</f>
        <v>Профессиональное обучение_90</v>
      </c>
      <c r="R4530" s="66" t="s">
        <v>8524</v>
      </c>
      <c r="S4530" t="str">
        <f>CONCATENATE(Speciality[[#This Row],[тех1]],"_",Speciality[[#This Row],[Код]])</f>
        <v>Профессиональное обучение_90_17056</v>
      </c>
      <c r="T4530" t="s">
        <v>8525</v>
      </c>
    </row>
    <row r="4531" spans="15:20" x14ac:dyDescent="0.2">
      <c r="O4531" t="s">
        <v>170</v>
      </c>
      <c r="P4531">
        <v>90</v>
      </c>
      <c r="Q4531" t="str">
        <f>CONCATENATE(Speciality[[#This Row],[Программа]],"_",Speciality[[#This Row],[Процент]])</f>
        <v>Профессиональное обучение_90</v>
      </c>
      <c r="R4531" s="66" t="s">
        <v>8526</v>
      </c>
      <c r="S4531" t="str">
        <f>CONCATENATE(Speciality[[#This Row],[тех1]],"_",Speciality[[#This Row],[Код]])</f>
        <v>Профессиональное обучение_90_17058</v>
      </c>
      <c r="T4531" t="s">
        <v>8527</v>
      </c>
    </row>
    <row r="4532" spans="15:20" x14ac:dyDescent="0.2">
      <c r="O4532" t="s">
        <v>170</v>
      </c>
      <c r="P4532">
        <v>90</v>
      </c>
      <c r="Q4532" t="str">
        <f>CONCATENATE(Speciality[[#This Row],[Программа]],"_",Speciality[[#This Row],[Процент]])</f>
        <v>Профессиональное обучение_90</v>
      </c>
      <c r="R4532" s="66" t="s">
        <v>8528</v>
      </c>
      <c r="S4532" t="str">
        <f>CONCATENATE(Speciality[[#This Row],[тех1]],"_",Speciality[[#This Row],[Код]])</f>
        <v>Профессиональное обучение_90_17060</v>
      </c>
      <c r="T4532" t="s">
        <v>8529</v>
      </c>
    </row>
    <row r="4533" spans="15:20" x14ac:dyDescent="0.2">
      <c r="O4533" t="s">
        <v>170</v>
      </c>
      <c r="P4533">
        <v>90</v>
      </c>
      <c r="Q4533" t="str">
        <f>CONCATENATE(Speciality[[#This Row],[Программа]],"_",Speciality[[#This Row],[Процент]])</f>
        <v>Профессиональное обучение_90</v>
      </c>
      <c r="R4533" s="66" t="s">
        <v>8530</v>
      </c>
      <c r="S4533" t="str">
        <f>CONCATENATE(Speciality[[#This Row],[тех1]],"_",Speciality[[#This Row],[Код]])</f>
        <v>Профессиональное обучение_90_17062</v>
      </c>
      <c r="T4533" t="s">
        <v>8531</v>
      </c>
    </row>
    <row r="4534" spans="15:20" x14ac:dyDescent="0.2">
      <c r="O4534" t="s">
        <v>170</v>
      </c>
      <c r="P4534">
        <v>90</v>
      </c>
      <c r="Q4534" t="str">
        <f>CONCATENATE(Speciality[[#This Row],[Программа]],"_",Speciality[[#This Row],[Процент]])</f>
        <v>Профессиональное обучение_90</v>
      </c>
      <c r="R4534" s="66" t="s">
        <v>8532</v>
      </c>
      <c r="S4534" t="str">
        <f>CONCATENATE(Speciality[[#This Row],[тех1]],"_",Speciality[[#This Row],[Код]])</f>
        <v>Профессиональное обучение_90_17064</v>
      </c>
      <c r="T4534" t="s">
        <v>8533</v>
      </c>
    </row>
    <row r="4535" spans="15:20" x14ac:dyDescent="0.2">
      <c r="O4535" t="s">
        <v>170</v>
      </c>
      <c r="P4535">
        <v>90</v>
      </c>
      <c r="Q4535" t="str">
        <f>CONCATENATE(Speciality[[#This Row],[Программа]],"_",Speciality[[#This Row],[Процент]])</f>
        <v>Профессиональное обучение_90</v>
      </c>
      <c r="R4535" s="66" t="s">
        <v>8534</v>
      </c>
      <c r="S4535" t="str">
        <f>CONCATENATE(Speciality[[#This Row],[тех1]],"_",Speciality[[#This Row],[Код]])</f>
        <v>Профессиональное обучение_90_17065</v>
      </c>
      <c r="T4535" t="s">
        <v>8535</v>
      </c>
    </row>
    <row r="4536" spans="15:20" x14ac:dyDescent="0.2">
      <c r="O4536" t="s">
        <v>170</v>
      </c>
      <c r="P4536">
        <v>90</v>
      </c>
      <c r="Q4536" t="str">
        <f>CONCATENATE(Speciality[[#This Row],[Программа]],"_",Speciality[[#This Row],[Процент]])</f>
        <v>Профессиональное обучение_90</v>
      </c>
      <c r="R4536" s="66" t="s">
        <v>8536</v>
      </c>
      <c r="S4536" t="str">
        <f>CONCATENATE(Speciality[[#This Row],[тех1]],"_",Speciality[[#This Row],[Код]])</f>
        <v>Профессиональное обучение_90_17067</v>
      </c>
      <c r="T4536" t="s">
        <v>8537</v>
      </c>
    </row>
    <row r="4537" spans="15:20" x14ac:dyDescent="0.2">
      <c r="O4537" t="s">
        <v>170</v>
      </c>
      <c r="P4537">
        <v>90</v>
      </c>
      <c r="Q4537" t="str">
        <f>CONCATENATE(Speciality[[#This Row],[Программа]],"_",Speciality[[#This Row],[Процент]])</f>
        <v>Профессиональное обучение_90</v>
      </c>
      <c r="R4537" s="66" t="s">
        <v>8538</v>
      </c>
      <c r="S4537" t="str">
        <f>CONCATENATE(Speciality[[#This Row],[тех1]],"_",Speciality[[#This Row],[Код]])</f>
        <v>Профессиональное обучение_90_17069</v>
      </c>
      <c r="T4537" t="s">
        <v>8539</v>
      </c>
    </row>
    <row r="4538" spans="15:20" x14ac:dyDescent="0.2">
      <c r="O4538" t="s">
        <v>170</v>
      </c>
      <c r="P4538">
        <v>90</v>
      </c>
      <c r="Q4538" t="str">
        <f>CONCATENATE(Speciality[[#This Row],[Программа]],"_",Speciality[[#This Row],[Процент]])</f>
        <v>Профессиональное обучение_90</v>
      </c>
      <c r="R4538" s="66" t="s">
        <v>8540</v>
      </c>
      <c r="S4538" t="str">
        <f>CONCATENATE(Speciality[[#This Row],[тех1]],"_",Speciality[[#This Row],[Код]])</f>
        <v>Профессиональное обучение_90_17072</v>
      </c>
      <c r="T4538" t="s">
        <v>8541</v>
      </c>
    </row>
    <row r="4539" spans="15:20" x14ac:dyDescent="0.2">
      <c r="O4539" t="s">
        <v>170</v>
      </c>
      <c r="P4539">
        <v>90</v>
      </c>
      <c r="Q4539" t="str">
        <f>CONCATENATE(Speciality[[#This Row],[Программа]],"_",Speciality[[#This Row],[Процент]])</f>
        <v>Профессиональное обучение_90</v>
      </c>
      <c r="R4539" s="66" t="s">
        <v>8542</v>
      </c>
      <c r="S4539" t="str">
        <f>CONCATENATE(Speciality[[#This Row],[тех1]],"_",Speciality[[#This Row],[Код]])</f>
        <v>Профессиональное обучение_90_17073</v>
      </c>
      <c r="T4539" t="s">
        <v>8541</v>
      </c>
    </row>
    <row r="4540" spans="15:20" x14ac:dyDescent="0.2">
      <c r="O4540" t="s">
        <v>170</v>
      </c>
      <c r="P4540">
        <v>90</v>
      </c>
      <c r="Q4540" t="str">
        <f>CONCATENATE(Speciality[[#This Row],[Программа]],"_",Speciality[[#This Row],[Процент]])</f>
        <v>Профессиональное обучение_90</v>
      </c>
      <c r="R4540" s="66" t="s">
        <v>8543</v>
      </c>
      <c r="S4540" t="str">
        <f>CONCATENATE(Speciality[[#This Row],[тех1]],"_",Speciality[[#This Row],[Код]])</f>
        <v>Профессиональное обучение_90_17075</v>
      </c>
      <c r="T4540" t="s">
        <v>8544</v>
      </c>
    </row>
    <row r="4541" spans="15:20" x14ac:dyDescent="0.2">
      <c r="O4541" t="s">
        <v>170</v>
      </c>
      <c r="P4541">
        <v>90</v>
      </c>
      <c r="Q4541" t="str">
        <f>CONCATENATE(Speciality[[#This Row],[Программа]],"_",Speciality[[#This Row],[Процент]])</f>
        <v>Профессиональное обучение_90</v>
      </c>
      <c r="R4541" s="66" t="s">
        <v>8545</v>
      </c>
      <c r="S4541" t="str">
        <f>CONCATENATE(Speciality[[#This Row],[тех1]],"_",Speciality[[#This Row],[Код]])</f>
        <v>Профессиональное обучение_90_17077</v>
      </c>
      <c r="T4541" t="s">
        <v>8546</v>
      </c>
    </row>
    <row r="4542" spans="15:20" x14ac:dyDescent="0.2">
      <c r="O4542" t="s">
        <v>170</v>
      </c>
      <c r="P4542">
        <v>90</v>
      </c>
      <c r="Q4542" t="str">
        <f>CONCATENATE(Speciality[[#This Row],[Программа]],"_",Speciality[[#This Row],[Процент]])</f>
        <v>Профессиональное обучение_90</v>
      </c>
      <c r="R4542" s="66" t="s">
        <v>8547</v>
      </c>
      <c r="S4542" t="str">
        <f>CONCATENATE(Speciality[[#This Row],[тех1]],"_",Speciality[[#This Row],[Код]])</f>
        <v>Профессиональное обучение_90_17079</v>
      </c>
      <c r="T4542" t="s">
        <v>8548</v>
      </c>
    </row>
    <row r="4543" spans="15:20" x14ac:dyDescent="0.2">
      <c r="O4543" t="s">
        <v>170</v>
      </c>
      <c r="P4543">
        <v>90</v>
      </c>
      <c r="Q4543" t="str">
        <f>CONCATENATE(Speciality[[#This Row],[Программа]],"_",Speciality[[#This Row],[Процент]])</f>
        <v>Профессиональное обучение_90</v>
      </c>
      <c r="R4543" s="66" t="s">
        <v>8549</v>
      </c>
      <c r="S4543" t="str">
        <f>CONCATENATE(Speciality[[#This Row],[тех1]],"_",Speciality[[#This Row],[Код]])</f>
        <v>Профессиональное обучение_90_17083</v>
      </c>
      <c r="T4543" t="s">
        <v>2534</v>
      </c>
    </row>
    <row r="4544" spans="15:20" x14ac:dyDescent="0.2">
      <c r="O4544" t="s">
        <v>170</v>
      </c>
      <c r="P4544">
        <v>90</v>
      </c>
      <c r="Q4544" t="str">
        <f>CONCATENATE(Speciality[[#This Row],[Программа]],"_",Speciality[[#This Row],[Процент]])</f>
        <v>Профессиональное обучение_90</v>
      </c>
      <c r="R4544" s="66" t="s">
        <v>8550</v>
      </c>
      <c r="S4544" t="str">
        <f>CONCATENATE(Speciality[[#This Row],[тех1]],"_",Speciality[[#This Row],[Код]])</f>
        <v>Профессиональное обучение_90_17085</v>
      </c>
      <c r="T4544" t="s">
        <v>2535</v>
      </c>
    </row>
    <row r="4545" spans="15:20" x14ac:dyDescent="0.2">
      <c r="O4545" t="s">
        <v>170</v>
      </c>
      <c r="P4545">
        <v>90</v>
      </c>
      <c r="Q4545" t="str">
        <f>CONCATENATE(Speciality[[#This Row],[Программа]],"_",Speciality[[#This Row],[Процент]])</f>
        <v>Профессиональное обучение_90</v>
      </c>
      <c r="R4545" s="66" t="s">
        <v>8551</v>
      </c>
      <c r="S4545" t="str">
        <f>CONCATENATE(Speciality[[#This Row],[тех1]],"_",Speciality[[#This Row],[Код]])</f>
        <v>Профессиональное обучение_90_17087</v>
      </c>
      <c r="T4545" t="s">
        <v>8552</v>
      </c>
    </row>
    <row r="4546" spans="15:20" x14ac:dyDescent="0.2">
      <c r="O4546" t="s">
        <v>170</v>
      </c>
      <c r="P4546">
        <v>90</v>
      </c>
      <c r="Q4546" t="str">
        <f>CONCATENATE(Speciality[[#This Row],[Программа]],"_",Speciality[[#This Row],[Процент]])</f>
        <v>Профессиональное обучение_90</v>
      </c>
      <c r="R4546" s="66" t="s">
        <v>8553</v>
      </c>
      <c r="S4546" t="str">
        <f>CONCATENATE(Speciality[[#This Row],[тех1]],"_",Speciality[[#This Row],[Код]])</f>
        <v>Профессиональное обучение_90_17089</v>
      </c>
      <c r="T4546" t="s">
        <v>8554</v>
      </c>
    </row>
    <row r="4547" spans="15:20" x14ac:dyDescent="0.2">
      <c r="O4547" t="s">
        <v>170</v>
      </c>
      <c r="P4547">
        <v>90</v>
      </c>
      <c r="Q4547" t="str">
        <f>CONCATENATE(Speciality[[#This Row],[Программа]],"_",Speciality[[#This Row],[Процент]])</f>
        <v>Профессиональное обучение_90</v>
      </c>
      <c r="R4547" s="66" t="s">
        <v>8555</v>
      </c>
      <c r="S4547" t="str">
        <f>CONCATENATE(Speciality[[#This Row],[тех1]],"_",Speciality[[#This Row],[Код]])</f>
        <v>Профессиональное обучение_90_17091</v>
      </c>
      <c r="T4547" t="s">
        <v>8556</v>
      </c>
    </row>
    <row r="4548" spans="15:20" x14ac:dyDescent="0.2">
      <c r="O4548" t="s">
        <v>170</v>
      </c>
      <c r="P4548">
        <v>90</v>
      </c>
      <c r="Q4548" t="str">
        <f>CONCATENATE(Speciality[[#This Row],[Программа]],"_",Speciality[[#This Row],[Процент]])</f>
        <v>Профессиональное обучение_90</v>
      </c>
      <c r="R4548" s="66" t="s">
        <v>8557</v>
      </c>
      <c r="S4548" t="str">
        <f>CONCATENATE(Speciality[[#This Row],[тех1]],"_",Speciality[[#This Row],[Код]])</f>
        <v>Профессиональное обучение_90_17093</v>
      </c>
      <c r="T4548" t="s">
        <v>8558</v>
      </c>
    </row>
    <row r="4549" spans="15:20" x14ac:dyDescent="0.2">
      <c r="O4549" t="s">
        <v>170</v>
      </c>
      <c r="P4549">
        <v>90</v>
      </c>
      <c r="Q4549" t="str">
        <f>CONCATENATE(Speciality[[#This Row],[Программа]],"_",Speciality[[#This Row],[Процент]])</f>
        <v>Профессиональное обучение_90</v>
      </c>
      <c r="R4549" s="66" t="s">
        <v>8559</v>
      </c>
      <c r="S4549" t="str">
        <f>CONCATENATE(Speciality[[#This Row],[тех1]],"_",Speciality[[#This Row],[Код]])</f>
        <v>Профессиональное обучение_90_17098</v>
      </c>
      <c r="T4549" t="s">
        <v>2536</v>
      </c>
    </row>
    <row r="4550" spans="15:20" x14ac:dyDescent="0.2">
      <c r="O4550" t="s">
        <v>170</v>
      </c>
      <c r="P4550">
        <v>90</v>
      </c>
      <c r="Q4550" t="str">
        <f>CONCATENATE(Speciality[[#This Row],[Программа]],"_",Speciality[[#This Row],[Процент]])</f>
        <v>Профессиональное обучение_90</v>
      </c>
      <c r="R4550" s="66" t="s">
        <v>8560</v>
      </c>
      <c r="S4550" t="str">
        <f>CONCATENATE(Speciality[[#This Row],[тех1]],"_",Speciality[[#This Row],[Код]])</f>
        <v>Профессиональное обучение_90_17100</v>
      </c>
      <c r="T4550" t="s">
        <v>8561</v>
      </c>
    </row>
    <row r="4551" spans="15:20" x14ac:dyDescent="0.2">
      <c r="O4551" t="s">
        <v>170</v>
      </c>
      <c r="P4551">
        <v>90</v>
      </c>
      <c r="Q4551" t="str">
        <f>CONCATENATE(Speciality[[#This Row],[Программа]],"_",Speciality[[#This Row],[Процент]])</f>
        <v>Профессиональное обучение_90</v>
      </c>
      <c r="R4551" s="66" t="s">
        <v>8562</v>
      </c>
      <c r="S4551" t="str">
        <f>CONCATENATE(Speciality[[#This Row],[тех1]],"_",Speciality[[#This Row],[Код]])</f>
        <v>Профессиональное обучение_90_17104</v>
      </c>
      <c r="T4551" t="s">
        <v>8563</v>
      </c>
    </row>
    <row r="4552" spans="15:20" x14ac:dyDescent="0.2">
      <c r="O4552" t="s">
        <v>170</v>
      </c>
      <c r="P4552">
        <v>90</v>
      </c>
      <c r="Q4552" t="str">
        <f>CONCATENATE(Speciality[[#This Row],[Программа]],"_",Speciality[[#This Row],[Процент]])</f>
        <v>Профессиональное обучение_90</v>
      </c>
      <c r="R4552" s="66" t="s">
        <v>8564</v>
      </c>
      <c r="S4552" t="str">
        <f>CONCATENATE(Speciality[[#This Row],[тех1]],"_",Speciality[[#This Row],[Код]])</f>
        <v>Профессиональное обучение_90_17106</v>
      </c>
      <c r="T4552" t="s">
        <v>8565</v>
      </c>
    </row>
    <row r="4553" spans="15:20" x14ac:dyDescent="0.2">
      <c r="O4553" t="s">
        <v>170</v>
      </c>
      <c r="P4553">
        <v>90</v>
      </c>
      <c r="Q4553" t="str">
        <f>CONCATENATE(Speciality[[#This Row],[Программа]],"_",Speciality[[#This Row],[Процент]])</f>
        <v>Профессиональное обучение_90</v>
      </c>
      <c r="R4553" s="66" t="s">
        <v>8566</v>
      </c>
      <c r="S4553" t="str">
        <f>CONCATENATE(Speciality[[#This Row],[тех1]],"_",Speciality[[#This Row],[Код]])</f>
        <v>Профессиональное обучение_90_17108</v>
      </c>
      <c r="T4553" t="s">
        <v>8567</v>
      </c>
    </row>
    <row r="4554" spans="15:20" x14ac:dyDescent="0.2">
      <c r="O4554" t="s">
        <v>170</v>
      </c>
      <c r="P4554">
        <v>90</v>
      </c>
      <c r="Q4554" t="str">
        <f>CONCATENATE(Speciality[[#This Row],[Программа]],"_",Speciality[[#This Row],[Процент]])</f>
        <v>Профессиональное обучение_90</v>
      </c>
      <c r="R4554" s="66" t="s">
        <v>8568</v>
      </c>
      <c r="S4554" t="str">
        <f>CONCATENATE(Speciality[[#This Row],[тех1]],"_",Speciality[[#This Row],[Код]])</f>
        <v>Профессиональное обучение_90_17110</v>
      </c>
      <c r="T4554" t="s">
        <v>8569</v>
      </c>
    </row>
    <row r="4555" spans="15:20" x14ac:dyDescent="0.2">
      <c r="O4555" t="s">
        <v>170</v>
      </c>
      <c r="P4555">
        <v>90</v>
      </c>
      <c r="Q4555" t="str">
        <f>CONCATENATE(Speciality[[#This Row],[Программа]],"_",Speciality[[#This Row],[Процент]])</f>
        <v>Профессиональное обучение_90</v>
      </c>
      <c r="R4555" s="66" t="s">
        <v>8570</v>
      </c>
      <c r="S4555" t="str">
        <f>CONCATENATE(Speciality[[#This Row],[тех1]],"_",Speciality[[#This Row],[Код]])</f>
        <v>Профессиональное обучение_90_17112</v>
      </c>
      <c r="T4555" t="s">
        <v>8571</v>
      </c>
    </row>
    <row r="4556" spans="15:20" x14ac:dyDescent="0.2">
      <c r="O4556" t="s">
        <v>170</v>
      </c>
      <c r="P4556">
        <v>90</v>
      </c>
      <c r="Q4556" t="str">
        <f>CONCATENATE(Speciality[[#This Row],[Программа]],"_",Speciality[[#This Row],[Процент]])</f>
        <v>Профессиональное обучение_90</v>
      </c>
      <c r="R4556" s="66" t="s">
        <v>8572</v>
      </c>
      <c r="S4556" t="str">
        <f>CONCATENATE(Speciality[[#This Row],[тех1]],"_",Speciality[[#This Row],[Код]])</f>
        <v>Профессиональное обучение_90_17114</v>
      </c>
      <c r="T4556" t="s">
        <v>2537</v>
      </c>
    </row>
    <row r="4557" spans="15:20" x14ac:dyDescent="0.2">
      <c r="O4557" t="s">
        <v>170</v>
      </c>
      <c r="P4557">
        <v>90</v>
      </c>
      <c r="Q4557" t="str">
        <f>CONCATENATE(Speciality[[#This Row],[Программа]],"_",Speciality[[#This Row],[Процент]])</f>
        <v>Профессиональное обучение_90</v>
      </c>
      <c r="R4557" s="66" t="s">
        <v>8573</v>
      </c>
      <c r="S4557" t="str">
        <f>CONCATENATE(Speciality[[#This Row],[тех1]],"_",Speciality[[#This Row],[Код]])</f>
        <v>Профессиональное обучение_90_17115</v>
      </c>
      <c r="T4557" t="s">
        <v>2538</v>
      </c>
    </row>
    <row r="4558" spans="15:20" x14ac:dyDescent="0.2">
      <c r="O4558" t="s">
        <v>170</v>
      </c>
      <c r="P4558">
        <v>90</v>
      </c>
      <c r="Q4558" t="str">
        <f>CONCATENATE(Speciality[[#This Row],[Программа]],"_",Speciality[[#This Row],[Процент]])</f>
        <v>Профессиональное обучение_90</v>
      </c>
      <c r="R4558" s="66" t="s">
        <v>8574</v>
      </c>
      <c r="S4558" t="str">
        <f>CONCATENATE(Speciality[[#This Row],[тех1]],"_",Speciality[[#This Row],[Код]])</f>
        <v>Профессиональное обучение_90_17117</v>
      </c>
      <c r="T4558" t="s">
        <v>8575</v>
      </c>
    </row>
    <row r="4559" spans="15:20" x14ac:dyDescent="0.2">
      <c r="O4559" t="s">
        <v>170</v>
      </c>
      <c r="P4559">
        <v>90</v>
      </c>
      <c r="Q4559" t="str">
        <f>CONCATENATE(Speciality[[#This Row],[Программа]],"_",Speciality[[#This Row],[Процент]])</f>
        <v>Профессиональное обучение_90</v>
      </c>
      <c r="R4559" s="66" t="s">
        <v>8576</v>
      </c>
      <c r="S4559" t="str">
        <f>CONCATENATE(Speciality[[#This Row],[тех1]],"_",Speciality[[#This Row],[Код]])</f>
        <v>Профессиональное обучение_90_17121</v>
      </c>
      <c r="T4559" t="s">
        <v>8577</v>
      </c>
    </row>
    <row r="4560" spans="15:20" x14ac:dyDescent="0.2">
      <c r="O4560" t="s">
        <v>170</v>
      </c>
      <c r="P4560">
        <v>90</v>
      </c>
      <c r="Q4560" t="str">
        <f>CONCATENATE(Speciality[[#This Row],[Программа]],"_",Speciality[[#This Row],[Процент]])</f>
        <v>Профессиональное обучение_90</v>
      </c>
      <c r="R4560" s="66" t="s">
        <v>8578</v>
      </c>
      <c r="S4560" t="str">
        <f>CONCATENATE(Speciality[[#This Row],[тех1]],"_",Speciality[[#This Row],[Код]])</f>
        <v>Профессиональное обучение_90_17123</v>
      </c>
      <c r="T4560" t="s">
        <v>8579</v>
      </c>
    </row>
    <row r="4561" spans="15:20" x14ac:dyDescent="0.2">
      <c r="O4561" t="s">
        <v>170</v>
      </c>
      <c r="P4561">
        <v>90</v>
      </c>
      <c r="Q4561" t="str">
        <f>CONCATENATE(Speciality[[#This Row],[Программа]],"_",Speciality[[#This Row],[Процент]])</f>
        <v>Профессиональное обучение_90</v>
      </c>
      <c r="R4561" s="66" t="s">
        <v>8580</v>
      </c>
      <c r="S4561" t="str">
        <f>CONCATENATE(Speciality[[#This Row],[тех1]],"_",Speciality[[#This Row],[Код]])</f>
        <v>Профессиональное обучение_90_17125</v>
      </c>
      <c r="T4561" t="s">
        <v>8581</v>
      </c>
    </row>
    <row r="4562" spans="15:20" x14ac:dyDescent="0.2">
      <c r="O4562" t="s">
        <v>170</v>
      </c>
      <c r="P4562">
        <v>90</v>
      </c>
      <c r="Q4562" t="str">
        <f>CONCATENATE(Speciality[[#This Row],[Программа]],"_",Speciality[[#This Row],[Процент]])</f>
        <v>Профессиональное обучение_90</v>
      </c>
      <c r="R4562" s="66" t="s">
        <v>8582</v>
      </c>
      <c r="S4562" t="str">
        <f>CONCATENATE(Speciality[[#This Row],[тех1]],"_",Speciality[[#This Row],[Код]])</f>
        <v>Профессиональное обучение_90_17127</v>
      </c>
      <c r="T4562" t="s">
        <v>8583</v>
      </c>
    </row>
    <row r="4563" spans="15:20" x14ac:dyDescent="0.2">
      <c r="O4563" t="s">
        <v>170</v>
      </c>
      <c r="P4563">
        <v>90</v>
      </c>
      <c r="Q4563" t="str">
        <f>CONCATENATE(Speciality[[#This Row],[Программа]],"_",Speciality[[#This Row],[Процент]])</f>
        <v>Профессиональное обучение_90</v>
      </c>
      <c r="R4563" s="66" t="s">
        <v>8584</v>
      </c>
      <c r="S4563" t="str">
        <f>CONCATENATE(Speciality[[#This Row],[тех1]],"_",Speciality[[#This Row],[Код]])</f>
        <v>Профессиональное обучение_90_17129</v>
      </c>
      <c r="T4563" t="s">
        <v>8585</v>
      </c>
    </row>
    <row r="4564" spans="15:20" x14ac:dyDescent="0.2">
      <c r="O4564" t="s">
        <v>170</v>
      </c>
      <c r="P4564">
        <v>90</v>
      </c>
      <c r="Q4564" t="str">
        <f>CONCATENATE(Speciality[[#This Row],[Программа]],"_",Speciality[[#This Row],[Процент]])</f>
        <v>Профессиональное обучение_90</v>
      </c>
      <c r="R4564" s="66" t="s">
        <v>8586</v>
      </c>
      <c r="S4564" t="str">
        <f>CONCATENATE(Speciality[[#This Row],[тех1]],"_",Speciality[[#This Row],[Код]])</f>
        <v>Профессиональное обучение_90_17130</v>
      </c>
      <c r="T4564" t="s">
        <v>2539</v>
      </c>
    </row>
    <row r="4565" spans="15:20" x14ac:dyDescent="0.2">
      <c r="O4565" t="s">
        <v>170</v>
      </c>
      <c r="P4565">
        <v>90</v>
      </c>
      <c r="Q4565" t="str">
        <f>CONCATENATE(Speciality[[#This Row],[Программа]],"_",Speciality[[#This Row],[Процент]])</f>
        <v>Профессиональное обучение_90</v>
      </c>
      <c r="R4565" s="66" t="s">
        <v>8587</v>
      </c>
      <c r="S4565" t="str">
        <f>CONCATENATE(Speciality[[#This Row],[тех1]],"_",Speciality[[#This Row],[Код]])</f>
        <v>Профессиональное обучение_90_17132</v>
      </c>
      <c r="T4565" t="s">
        <v>8588</v>
      </c>
    </row>
    <row r="4566" spans="15:20" x14ac:dyDescent="0.2">
      <c r="O4566" t="s">
        <v>170</v>
      </c>
      <c r="P4566">
        <v>90</v>
      </c>
      <c r="Q4566" t="str">
        <f>CONCATENATE(Speciality[[#This Row],[Программа]],"_",Speciality[[#This Row],[Процент]])</f>
        <v>Профессиональное обучение_90</v>
      </c>
      <c r="R4566" s="66" t="s">
        <v>8589</v>
      </c>
      <c r="S4566" t="str">
        <f>CONCATENATE(Speciality[[#This Row],[тех1]],"_",Speciality[[#This Row],[Код]])</f>
        <v>Профессиональное обучение_90_17134</v>
      </c>
      <c r="T4566" t="s">
        <v>8590</v>
      </c>
    </row>
    <row r="4567" spans="15:20" x14ac:dyDescent="0.2">
      <c r="O4567" t="s">
        <v>170</v>
      </c>
      <c r="P4567">
        <v>90</v>
      </c>
      <c r="Q4567" t="str">
        <f>CONCATENATE(Speciality[[#This Row],[Программа]],"_",Speciality[[#This Row],[Процент]])</f>
        <v>Профессиональное обучение_90</v>
      </c>
      <c r="R4567" s="66" t="s">
        <v>8591</v>
      </c>
      <c r="S4567" t="str">
        <f>CONCATENATE(Speciality[[#This Row],[тех1]],"_",Speciality[[#This Row],[Код]])</f>
        <v>Профессиональное обучение_90_17136</v>
      </c>
      <c r="T4567" t="s">
        <v>8592</v>
      </c>
    </row>
    <row r="4568" spans="15:20" x14ac:dyDescent="0.2">
      <c r="O4568" t="s">
        <v>170</v>
      </c>
      <c r="P4568">
        <v>90</v>
      </c>
      <c r="Q4568" t="str">
        <f>CONCATENATE(Speciality[[#This Row],[Программа]],"_",Speciality[[#This Row],[Процент]])</f>
        <v>Профессиональное обучение_90</v>
      </c>
      <c r="R4568" s="66" t="s">
        <v>8593</v>
      </c>
      <c r="S4568" t="str">
        <f>CONCATENATE(Speciality[[#This Row],[тех1]],"_",Speciality[[#This Row],[Код]])</f>
        <v>Профессиональное обучение_90_17138</v>
      </c>
      <c r="T4568" t="s">
        <v>8594</v>
      </c>
    </row>
    <row r="4569" spans="15:20" x14ac:dyDescent="0.2">
      <c r="O4569" t="s">
        <v>170</v>
      </c>
      <c r="P4569">
        <v>90</v>
      </c>
      <c r="Q4569" t="str">
        <f>CONCATENATE(Speciality[[#This Row],[Программа]],"_",Speciality[[#This Row],[Процент]])</f>
        <v>Профессиональное обучение_90</v>
      </c>
      <c r="R4569" s="66" t="s">
        <v>8595</v>
      </c>
      <c r="S4569" t="str">
        <f>CONCATENATE(Speciality[[#This Row],[тех1]],"_",Speciality[[#This Row],[Код]])</f>
        <v>Профессиональное обучение_90_17140</v>
      </c>
      <c r="T4569" t="s">
        <v>8596</v>
      </c>
    </row>
    <row r="4570" spans="15:20" x14ac:dyDescent="0.2">
      <c r="O4570" t="s">
        <v>170</v>
      </c>
      <c r="P4570">
        <v>90</v>
      </c>
      <c r="Q4570" t="str">
        <f>CONCATENATE(Speciality[[#This Row],[Программа]],"_",Speciality[[#This Row],[Процент]])</f>
        <v>Профессиональное обучение_90</v>
      </c>
      <c r="R4570" s="66" t="s">
        <v>8597</v>
      </c>
      <c r="S4570" t="str">
        <f>CONCATENATE(Speciality[[#This Row],[тех1]],"_",Speciality[[#This Row],[Код]])</f>
        <v>Профессиональное обучение_90_17142</v>
      </c>
      <c r="T4570" t="s">
        <v>8598</v>
      </c>
    </row>
    <row r="4571" spans="15:20" x14ac:dyDescent="0.2">
      <c r="O4571" t="s">
        <v>170</v>
      </c>
      <c r="P4571">
        <v>90</v>
      </c>
      <c r="Q4571" t="str">
        <f>CONCATENATE(Speciality[[#This Row],[Программа]],"_",Speciality[[#This Row],[Процент]])</f>
        <v>Профессиональное обучение_90</v>
      </c>
      <c r="R4571" s="66" t="s">
        <v>8599</v>
      </c>
      <c r="S4571" t="str">
        <f>CONCATENATE(Speciality[[#This Row],[тех1]],"_",Speciality[[#This Row],[Код]])</f>
        <v>Профессиональное обучение_90_17144</v>
      </c>
      <c r="T4571" t="s">
        <v>8600</v>
      </c>
    </row>
    <row r="4572" spans="15:20" x14ac:dyDescent="0.2">
      <c r="O4572" t="s">
        <v>170</v>
      </c>
      <c r="P4572">
        <v>90</v>
      </c>
      <c r="Q4572" t="str">
        <f>CONCATENATE(Speciality[[#This Row],[Программа]],"_",Speciality[[#This Row],[Процент]])</f>
        <v>Профессиональное обучение_90</v>
      </c>
      <c r="R4572" s="66" t="s">
        <v>8601</v>
      </c>
      <c r="S4572" t="str">
        <f>CONCATENATE(Speciality[[#This Row],[тех1]],"_",Speciality[[#This Row],[Код]])</f>
        <v>Профессиональное обучение_90_17146</v>
      </c>
      <c r="T4572" t="s">
        <v>8602</v>
      </c>
    </row>
    <row r="4573" spans="15:20" x14ac:dyDescent="0.2">
      <c r="O4573" t="s">
        <v>170</v>
      </c>
      <c r="P4573">
        <v>90</v>
      </c>
      <c r="Q4573" t="str">
        <f>CONCATENATE(Speciality[[#This Row],[Программа]],"_",Speciality[[#This Row],[Процент]])</f>
        <v>Профессиональное обучение_90</v>
      </c>
      <c r="R4573" s="66" t="s">
        <v>8603</v>
      </c>
      <c r="S4573" t="str">
        <f>CONCATENATE(Speciality[[#This Row],[тех1]],"_",Speciality[[#This Row],[Код]])</f>
        <v>Профессиональное обучение_90_17148</v>
      </c>
      <c r="T4573" t="s">
        <v>8604</v>
      </c>
    </row>
    <row r="4574" spans="15:20" x14ac:dyDescent="0.2">
      <c r="O4574" t="s">
        <v>170</v>
      </c>
      <c r="P4574">
        <v>90</v>
      </c>
      <c r="Q4574" t="str">
        <f>CONCATENATE(Speciality[[#This Row],[Программа]],"_",Speciality[[#This Row],[Процент]])</f>
        <v>Профессиональное обучение_90</v>
      </c>
      <c r="R4574" s="66" t="s">
        <v>8605</v>
      </c>
      <c r="S4574" t="str">
        <f>CONCATENATE(Speciality[[#This Row],[тех1]],"_",Speciality[[#This Row],[Код]])</f>
        <v>Профессиональное обучение_90_17150</v>
      </c>
      <c r="T4574" t="s">
        <v>8606</v>
      </c>
    </row>
    <row r="4575" spans="15:20" x14ac:dyDescent="0.2">
      <c r="O4575" t="s">
        <v>170</v>
      </c>
      <c r="P4575">
        <v>90</v>
      </c>
      <c r="Q4575" t="str">
        <f>CONCATENATE(Speciality[[#This Row],[Программа]],"_",Speciality[[#This Row],[Процент]])</f>
        <v>Профессиональное обучение_90</v>
      </c>
      <c r="R4575" s="66" t="s">
        <v>8607</v>
      </c>
      <c r="S4575" t="str">
        <f>CONCATENATE(Speciality[[#This Row],[тех1]],"_",Speciality[[#This Row],[Код]])</f>
        <v>Профессиональное обучение_90_17152</v>
      </c>
      <c r="T4575" t="s">
        <v>8608</v>
      </c>
    </row>
    <row r="4576" spans="15:20" x14ac:dyDescent="0.2">
      <c r="O4576" t="s">
        <v>170</v>
      </c>
      <c r="P4576">
        <v>90</v>
      </c>
      <c r="Q4576" t="str">
        <f>CONCATENATE(Speciality[[#This Row],[Программа]],"_",Speciality[[#This Row],[Процент]])</f>
        <v>Профессиональное обучение_90</v>
      </c>
      <c r="R4576" s="66" t="s">
        <v>8609</v>
      </c>
      <c r="S4576" t="str">
        <f>CONCATENATE(Speciality[[#This Row],[тех1]],"_",Speciality[[#This Row],[Код]])</f>
        <v>Профессиональное обучение_90_17154</v>
      </c>
      <c r="T4576" t="s">
        <v>8610</v>
      </c>
    </row>
    <row r="4577" spans="15:20" x14ac:dyDescent="0.2">
      <c r="O4577" t="s">
        <v>170</v>
      </c>
      <c r="P4577">
        <v>90</v>
      </c>
      <c r="Q4577" t="str">
        <f>CONCATENATE(Speciality[[#This Row],[Программа]],"_",Speciality[[#This Row],[Процент]])</f>
        <v>Профессиональное обучение_90</v>
      </c>
      <c r="R4577" s="66" t="s">
        <v>8611</v>
      </c>
      <c r="S4577" t="str">
        <f>CONCATENATE(Speciality[[#This Row],[тех1]],"_",Speciality[[#This Row],[Код]])</f>
        <v>Профессиональное обучение_90_17156</v>
      </c>
      <c r="T4577" t="s">
        <v>8612</v>
      </c>
    </row>
    <row r="4578" spans="15:20" x14ac:dyDescent="0.2">
      <c r="O4578" t="s">
        <v>170</v>
      </c>
      <c r="P4578">
        <v>90</v>
      </c>
      <c r="Q4578" t="str">
        <f>CONCATENATE(Speciality[[#This Row],[Программа]],"_",Speciality[[#This Row],[Процент]])</f>
        <v>Профессиональное обучение_90</v>
      </c>
      <c r="R4578" s="66" t="s">
        <v>8613</v>
      </c>
      <c r="S4578" t="str">
        <f>CONCATENATE(Speciality[[#This Row],[тех1]],"_",Speciality[[#This Row],[Код]])</f>
        <v>Профессиональное обучение_90_17158</v>
      </c>
      <c r="T4578" t="s">
        <v>8614</v>
      </c>
    </row>
    <row r="4579" spans="15:20" x14ac:dyDescent="0.2">
      <c r="O4579" t="s">
        <v>170</v>
      </c>
      <c r="P4579">
        <v>90</v>
      </c>
      <c r="Q4579" t="str">
        <f>CONCATENATE(Speciality[[#This Row],[Программа]],"_",Speciality[[#This Row],[Процент]])</f>
        <v>Профессиональное обучение_90</v>
      </c>
      <c r="R4579" s="66" t="s">
        <v>8615</v>
      </c>
      <c r="S4579" t="str">
        <f>CONCATENATE(Speciality[[#This Row],[тех1]],"_",Speciality[[#This Row],[Код]])</f>
        <v>Профессиональное обучение_90_17160</v>
      </c>
      <c r="T4579" t="s">
        <v>2540</v>
      </c>
    </row>
    <row r="4580" spans="15:20" x14ac:dyDescent="0.2">
      <c r="O4580" t="s">
        <v>170</v>
      </c>
      <c r="P4580">
        <v>90</v>
      </c>
      <c r="Q4580" t="str">
        <f>CONCATENATE(Speciality[[#This Row],[Программа]],"_",Speciality[[#This Row],[Процент]])</f>
        <v>Профессиональное обучение_90</v>
      </c>
      <c r="R4580" s="66" t="s">
        <v>8616</v>
      </c>
      <c r="S4580" t="str">
        <f>CONCATENATE(Speciality[[#This Row],[тех1]],"_",Speciality[[#This Row],[Код]])</f>
        <v>Профессиональное обучение_90_17162</v>
      </c>
      <c r="T4580" t="s">
        <v>8617</v>
      </c>
    </row>
    <row r="4581" spans="15:20" x14ac:dyDescent="0.2">
      <c r="O4581" t="s">
        <v>170</v>
      </c>
      <c r="P4581">
        <v>90</v>
      </c>
      <c r="Q4581" t="str">
        <f>CONCATENATE(Speciality[[#This Row],[Программа]],"_",Speciality[[#This Row],[Процент]])</f>
        <v>Профессиональное обучение_90</v>
      </c>
      <c r="R4581" s="66" t="s">
        <v>8618</v>
      </c>
      <c r="S4581" t="str">
        <f>CONCATENATE(Speciality[[#This Row],[тех1]],"_",Speciality[[#This Row],[Код]])</f>
        <v>Профессиональное обучение_90_17164</v>
      </c>
      <c r="T4581" t="s">
        <v>2541</v>
      </c>
    </row>
    <row r="4582" spans="15:20" x14ac:dyDescent="0.2">
      <c r="O4582" t="s">
        <v>170</v>
      </c>
      <c r="P4582">
        <v>90</v>
      </c>
      <c r="Q4582" t="str">
        <f>CONCATENATE(Speciality[[#This Row],[Программа]],"_",Speciality[[#This Row],[Процент]])</f>
        <v>Профессиональное обучение_90</v>
      </c>
      <c r="R4582" s="66" t="s">
        <v>8619</v>
      </c>
      <c r="S4582" t="str">
        <f>CONCATENATE(Speciality[[#This Row],[тех1]],"_",Speciality[[#This Row],[Код]])</f>
        <v>Профессиональное обучение_90_17166</v>
      </c>
      <c r="T4582" t="s">
        <v>8620</v>
      </c>
    </row>
    <row r="4583" spans="15:20" x14ac:dyDescent="0.2">
      <c r="O4583" t="s">
        <v>170</v>
      </c>
      <c r="P4583">
        <v>90</v>
      </c>
      <c r="Q4583" t="str">
        <f>CONCATENATE(Speciality[[#This Row],[Программа]],"_",Speciality[[#This Row],[Процент]])</f>
        <v>Профессиональное обучение_90</v>
      </c>
      <c r="R4583" s="66" t="s">
        <v>8621</v>
      </c>
      <c r="S4583" t="str">
        <f>CONCATENATE(Speciality[[#This Row],[тех1]],"_",Speciality[[#This Row],[Код]])</f>
        <v>Профессиональное обучение_90_17168</v>
      </c>
      <c r="T4583" t="s">
        <v>8622</v>
      </c>
    </row>
    <row r="4584" spans="15:20" x14ac:dyDescent="0.2">
      <c r="O4584" t="s">
        <v>170</v>
      </c>
      <c r="P4584">
        <v>90</v>
      </c>
      <c r="Q4584" t="str">
        <f>CONCATENATE(Speciality[[#This Row],[Программа]],"_",Speciality[[#This Row],[Процент]])</f>
        <v>Профессиональное обучение_90</v>
      </c>
      <c r="R4584" s="66" t="s">
        <v>8623</v>
      </c>
      <c r="S4584" t="str">
        <f>CONCATENATE(Speciality[[#This Row],[тех1]],"_",Speciality[[#This Row],[Код]])</f>
        <v>Профессиональное обучение_90_17169</v>
      </c>
      <c r="T4584" t="s">
        <v>2542</v>
      </c>
    </row>
    <row r="4585" spans="15:20" x14ac:dyDescent="0.2">
      <c r="O4585" t="s">
        <v>170</v>
      </c>
      <c r="P4585">
        <v>90</v>
      </c>
      <c r="Q4585" t="str">
        <f>CONCATENATE(Speciality[[#This Row],[Программа]],"_",Speciality[[#This Row],[Процент]])</f>
        <v>Профессиональное обучение_90</v>
      </c>
      <c r="R4585" s="66" t="s">
        <v>8624</v>
      </c>
      <c r="S4585" t="str">
        <f>CONCATENATE(Speciality[[#This Row],[тех1]],"_",Speciality[[#This Row],[Код]])</f>
        <v>Профессиональное обучение_90_17170</v>
      </c>
      <c r="T4585" t="s">
        <v>8625</v>
      </c>
    </row>
    <row r="4586" spans="15:20" x14ac:dyDescent="0.2">
      <c r="O4586" t="s">
        <v>170</v>
      </c>
      <c r="P4586">
        <v>90</v>
      </c>
      <c r="Q4586" t="str">
        <f>CONCATENATE(Speciality[[#This Row],[Программа]],"_",Speciality[[#This Row],[Процент]])</f>
        <v>Профессиональное обучение_90</v>
      </c>
      <c r="R4586" s="66" t="s">
        <v>8626</v>
      </c>
      <c r="S4586" t="str">
        <f>CONCATENATE(Speciality[[#This Row],[тех1]],"_",Speciality[[#This Row],[Код]])</f>
        <v>Профессиональное обучение_90_17172</v>
      </c>
      <c r="T4586" t="s">
        <v>8627</v>
      </c>
    </row>
    <row r="4587" spans="15:20" x14ac:dyDescent="0.2">
      <c r="O4587" t="s">
        <v>170</v>
      </c>
      <c r="P4587">
        <v>90</v>
      </c>
      <c r="Q4587" t="str">
        <f>CONCATENATE(Speciality[[#This Row],[Программа]],"_",Speciality[[#This Row],[Процент]])</f>
        <v>Профессиональное обучение_90</v>
      </c>
      <c r="R4587" s="66" t="s">
        <v>8628</v>
      </c>
      <c r="S4587" t="str">
        <f>CONCATENATE(Speciality[[#This Row],[тех1]],"_",Speciality[[#This Row],[Код]])</f>
        <v>Профессиональное обучение_90_17174</v>
      </c>
      <c r="T4587" t="s">
        <v>2543</v>
      </c>
    </row>
    <row r="4588" spans="15:20" x14ac:dyDescent="0.2">
      <c r="O4588" t="s">
        <v>170</v>
      </c>
      <c r="P4588">
        <v>90</v>
      </c>
      <c r="Q4588" t="str">
        <f>CONCATENATE(Speciality[[#This Row],[Программа]],"_",Speciality[[#This Row],[Процент]])</f>
        <v>Профессиональное обучение_90</v>
      </c>
      <c r="R4588" s="66" t="s">
        <v>8629</v>
      </c>
      <c r="S4588" t="str">
        <f>CONCATENATE(Speciality[[#This Row],[тех1]],"_",Speciality[[#This Row],[Код]])</f>
        <v>Профессиональное обучение_90_17180</v>
      </c>
      <c r="T4588" t="s">
        <v>2544</v>
      </c>
    </row>
    <row r="4589" spans="15:20" x14ac:dyDescent="0.2">
      <c r="O4589" t="s">
        <v>170</v>
      </c>
      <c r="P4589">
        <v>90</v>
      </c>
      <c r="Q4589" t="str">
        <f>CONCATENATE(Speciality[[#This Row],[Программа]],"_",Speciality[[#This Row],[Процент]])</f>
        <v>Профессиональное обучение_90</v>
      </c>
      <c r="R4589" s="66" t="s">
        <v>8630</v>
      </c>
      <c r="S4589" t="str">
        <f>CONCATENATE(Speciality[[#This Row],[тех1]],"_",Speciality[[#This Row],[Код]])</f>
        <v>Профессиональное обучение_90_17182</v>
      </c>
      <c r="T4589" t="s">
        <v>8631</v>
      </c>
    </row>
    <row r="4590" spans="15:20" x14ac:dyDescent="0.2">
      <c r="O4590" t="s">
        <v>170</v>
      </c>
      <c r="P4590">
        <v>90</v>
      </c>
      <c r="Q4590" t="str">
        <f>CONCATENATE(Speciality[[#This Row],[Программа]],"_",Speciality[[#This Row],[Процент]])</f>
        <v>Профессиональное обучение_90</v>
      </c>
      <c r="R4590" s="66" t="s">
        <v>8632</v>
      </c>
      <c r="S4590" t="str">
        <f>CONCATENATE(Speciality[[#This Row],[тех1]],"_",Speciality[[#This Row],[Код]])</f>
        <v>Профессиональное обучение_90_17184</v>
      </c>
      <c r="T4590" t="s">
        <v>8633</v>
      </c>
    </row>
    <row r="4591" spans="15:20" x14ac:dyDescent="0.2">
      <c r="O4591" t="s">
        <v>170</v>
      </c>
      <c r="P4591">
        <v>90</v>
      </c>
      <c r="Q4591" t="str">
        <f>CONCATENATE(Speciality[[#This Row],[Программа]],"_",Speciality[[#This Row],[Процент]])</f>
        <v>Профессиональное обучение_90</v>
      </c>
      <c r="R4591" s="66" t="s">
        <v>8634</v>
      </c>
      <c r="S4591" t="str">
        <f>CONCATENATE(Speciality[[#This Row],[тех1]],"_",Speciality[[#This Row],[Код]])</f>
        <v>Профессиональное обучение_90_17186</v>
      </c>
      <c r="T4591" t="s">
        <v>8635</v>
      </c>
    </row>
    <row r="4592" spans="15:20" x14ac:dyDescent="0.2">
      <c r="O4592" t="s">
        <v>170</v>
      </c>
      <c r="P4592">
        <v>90</v>
      </c>
      <c r="Q4592" t="str">
        <f>CONCATENATE(Speciality[[#This Row],[Программа]],"_",Speciality[[#This Row],[Процент]])</f>
        <v>Профессиональное обучение_90</v>
      </c>
      <c r="R4592" s="66" t="s">
        <v>8636</v>
      </c>
      <c r="S4592" t="str">
        <f>CONCATENATE(Speciality[[#This Row],[тех1]],"_",Speciality[[#This Row],[Код]])</f>
        <v>Профессиональное обучение_90_17188</v>
      </c>
      <c r="T4592" t="s">
        <v>8637</v>
      </c>
    </row>
    <row r="4593" spans="15:20" x14ac:dyDescent="0.2">
      <c r="O4593" t="s">
        <v>170</v>
      </c>
      <c r="P4593">
        <v>90</v>
      </c>
      <c r="Q4593" t="str">
        <f>CONCATENATE(Speciality[[#This Row],[Программа]],"_",Speciality[[#This Row],[Процент]])</f>
        <v>Профессиональное обучение_90</v>
      </c>
      <c r="R4593" s="66" t="s">
        <v>8638</v>
      </c>
      <c r="S4593" t="str">
        <f>CONCATENATE(Speciality[[#This Row],[тех1]],"_",Speciality[[#This Row],[Код]])</f>
        <v>Профессиональное обучение_90_17190</v>
      </c>
      <c r="T4593" t="s">
        <v>8639</v>
      </c>
    </row>
    <row r="4594" spans="15:20" x14ac:dyDescent="0.2">
      <c r="O4594" t="s">
        <v>170</v>
      </c>
      <c r="P4594">
        <v>90</v>
      </c>
      <c r="Q4594" t="str">
        <f>CONCATENATE(Speciality[[#This Row],[Программа]],"_",Speciality[[#This Row],[Процент]])</f>
        <v>Профессиональное обучение_90</v>
      </c>
      <c r="R4594" s="66" t="s">
        <v>8640</v>
      </c>
      <c r="S4594" t="str">
        <f>CONCATENATE(Speciality[[#This Row],[тех1]],"_",Speciality[[#This Row],[Код]])</f>
        <v>Профессиональное обучение_90_17192</v>
      </c>
      <c r="T4594" t="s">
        <v>8641</v>
      </c>
    </row>
    <row r="4595" spans="15:20" x14ac:dyDescent="0.2">
      <c r="O4595" t="s">
        <v>170</v>
      </c>
      <c r="P4595">
        <v>90</v>
      </c>
      <c r="Q4595" t="str">
        <f>CONCATENATE(Speciality[[#This Row],[Программа]],"_",Speciality[[#This Row],[Процент]])</f>
        <v>Профессиональное обучение_90</v>
      </c>
      <c r="R4595" s="66" t="s">
        <v>8642</v>
      </c>
      <c r="S4595" t="str">
        <f>CONCATENATE(Speciality[[#This Row],[тех1]],"_",Speciality[[#This Row],[Код]])</f>
        <v>Профессиональное обучение_90_17194</v>
      </c>
      <c r="T4595" t="s">
        <v>2545</v>
      </c>
    </row>
    <row r="4596" spans="15:20" x14ac:dyDescent="0.2">
      <c r="O4596" t="s">
        <v>170</v>
      </c>
      <c r="P4596">
        <v>90</v>
      </c>
      <c r="Q4596" t="str">
        <f>CONCATENATE(Speciality[[#This Row],[Программа]],"_",Speciality[[#This Row],[Процент]])</f>
        <v>Профессиональное обучение_90</v>
      </c>
      <c r="R4596" s="66" t="s">
        <v>8643</v>
      </c>
      <c r="S4596" t="str">
        <f>CONCATENATE(Speciality[[#This Row],[тех1]],"_",Speciality[[#This Row],[Код]])</f>
        <v>Профессиональное обучение_90_17196</v>
      </c>
      <c r="T4596" t="s">
        <v>8644</v>
      </c>
    </row>
    <row r="4597" spans="15:20" x14ac:dyDescent="0.2">
      <c r="O4597" t="s">
        <v>170</v>
      </c>
      <c r="P4597">
        <v>90</v>
      </c>
      <c r="Q4597" t="str">
        <f>CONCATENATE(Speciality[[#This Row],[Программа]],"_",Speciality[[#This Row],[Процент]])</f>
        <v>Профессиональное обучение_90</v>
      </c>
      <c r="R4597" s="66" t="s">
        <v>8645</v>
      </c>
      <c r="S4597" t="str">
        <f>CONCATENATE(Speciality[[#This Row],[тех1]],"_",Speciality[[#This Row],[Код]])</f>
        <v>Профессиональное обучение_90_17198</v>
      </c>
      <c r="T4597" t="s">
        <v>8646</v>
      </c>
    </row>
    <row r="4598" spans="15:20" x14ac:dyDescent="0.2">
      <c r="O4598" t="s">
        <v>170</v>
      </c>
      <c r="P4598">
        <v>90</v>
      </c>
      <c r="Q4598" t="str">
        <f>CONCATENATE(Speciality[[#This Row],[Программа]],"_",Speciality[[#This Row],[Процент]])</f>
        <v>Профессиональное обучение_90</v>
      </c>
      <c r="R4598" s="66" t="s">
        <v>8647</v>
      </c>
      <c r="S4598" t="str">
        <f>CONCATENATE(Speciality[[#This Row],[тех1]],"_",Speciality[[#This Row],[Код]])</f>
        <v>Профессиональное обучение_90_17200</v>
      </c>
      <c r="T4598" t="s">
        <v>8648</v>
      </c>
    </row>
    <row r="4599" spans="15:20" x14ac:dyDescent="0.2">
      <c r="O4599" t="s">
        <v>170</v>
      </c>
      <c r="P4599">
        <v>90</v>
      </c>
      <c r="Q4599" t="str">
        <f>CONCATENATE(Speciality[[#This Row],[Программа]],"_",Speciality[[#This Row],[Процент]])</f>
        <v>Профессиональное обучение_90</v>
      </c>
      <c r="R4599" s="66" t="s">
        <v>8649</v>
      </c>
      <c r="S4599" t="str">
        <f>CONCATENATE(Speciality[[#This Row],[тех1]],"_",Speciality[[#This Row],[Код]])</f>
        <v>Профессиональное обучение_90_17202</v>
      </c>
      <c r="T4599" t="s">
        <v>8650</v>
      </c>
    </row>
    <row r="4600" spans="15:20" x14ac:dyDescent="0.2">
      <c r="O4600" t="s">
        <v>170</v>
      </c>
      <c r="P4600">
        <v>90</v>
      </c>
      <c r="Q4600" t="str">
        <f>CONCATENATE(Speciality[[#This Row],[Программа]],"_",Speciality[[#This Row],[Процент]])</f>
        <v>Профессиональное обучение_90</v>
      </c>
      <c r="R4600" s="66" t="s">
        <v>8651</v>
      </c>
      <c r="S4600" t="str">
        <f>CONCATENATE(Speciality[[#This Row],[тех1]],"_",Speciality[[#This Row],[Код]])</f>
        <v>Профессиональное обучение_90_17205</v>
      </c>
      <c r="T4600" t="s">
        <v>8652</v>
      </c>
    </row>
    <row r="4601" spans="15:20" x14ac:dyDescent="0.2">
      <c r="O4601" t="s">
        <v>170</v>
      </c>
      <c r="P4601">
        <v>90</v>
      </c>
      <c r="Q4601" t="str">
        <f>CONCATENATE(Speciality[[#This Row],[Программа]],"_",Speciality[[#This Row],[Процент]])</f>
        <v>Профессиональное обучение_90</v>
      </c>
      <c r="R4601" s="66" t="s">
        <v>8653</v>
      </c>
      <c r="S4601" t="str">
        <f>CONCATENATE(Speciality[[#This Row],[тех1]],"_",Speciality[[#This Row],[Код]])</f>
        <v>Профессиональное обучение_90_17207</v>
      </c>
      <c r="T4601" t="s">
        <v>8654</v>
      </c>
    </row>
    <row r="4602" spans="15:20" x14ac:dyDescent="0.2">
      <c r="O4602" t="s">
        <v>170</v>
      </c>
      <c r="P4602">
        <v>90</v>
      </c>
      <c r="Q4602" t="str">
        <f>CONCATENATE(Speciality[[#This Row],[Программа]],"_",Speciality[[#This Row],[Процент]])</f>
        <v>Профессиональное обучение_90</v>
      </c>
      <c r="R4602" s="66" t="s">
        <v>8655</v>
      </c>
      <c r="S4602" t="str">
        <f>CONCATENATE(Speciality[[#This Row],[тех1]],"_",Speciality[[#This Row],[Код]])</f>
        <v>Профессиональное обучение_90_17209</v>
      </c>
      <c r="T4602" t="s">
        <v>8656</v>
      </c>
    </row>
    <row r="4603" spans="15:20" x14ac:dyDescent="0.2">
      <c r="O4603" t="s">
        <v>170</v>
      </c>
      <c r="P4603">
        <v>90</v>
      </c>
      <c r="Q4603" t="str">
        <f>CONCATENATE(Speciality[[#This Row],[Программа]],"_",Speciality[[#This Row],[Процент]])</f>
        <v>Профессиональное обучение_90</v>
      </c>
      <c r="R4603" s="66" t="s">
        <v>8657</v>
      </c>
      <c r="S4603" t="str">
        <f>CONCATENATE(Speciality[[#This Row],[тех1]],"_",Speciality[[#This Row],[Код]])</f>
        <v>Профессиональное обучение_90_17211</v>
      </c>
      <c r="T4603" t="s">
        <v>8658</v>
      </c>
    </row>
    <row r="4604" spans="15:20" x14ac:dyDescent="0.2">
      <c r="O4604" t="s">
        <v>170</v>
      </c>
      <c r="P4604">
        <v>90</v>
      </c>
      <c r="Q4604" t="str">
        <f>CONCATENATE(Speciality[[#This Row],[Программа]],"_",Speciality[[#This Row],[Процент]])</f>
        <v>Профессиональное обучение_90</v>
      </c>
      <c r="R4604" s="66" t="s">
        <v>8659</v>
      </c>
      <c r="S4604" t="str">
        <f>CONCATENATE(Speciality[[#This Row],[тех1]],"_",Speciality[[#This Row],[Код]])</f>
        <v>Профессиональное обучение_90_17213</v>
      </c>
      <c r="T4604" t="s">
        <v>8660</v>
      </c>
    </row>
    <row r="4605" spans="15:20" x14ac:dyDescent="0.2">
      <c r="O4605" t="s">
        <v>170</v>
      </c>
      <c r="P4605">
        <v>90</v>
      </c>
      <c r="Q4605" t="str">
        <f>CONCATENATE(Speciality[[#This Row],[Программа]],"_",Speciality[[#This Row],[Процент]])</f>
        <v>Профессиональное обучение_90</v>
      </c>
      <c r="R4605" s="66" t="s">
        <v>8661</v>
      </c>
      <c r="S4605" t="str">
        <f>CONCATENATE(Speciality[[#This Row],[тех1]],"_",Speciality[[#This Row],[Код]])</f>
        <v>Профессиональное обучение_90_17215</v>
      </c>
      <c r="T4605" t="s">
        <v>8662</v>
      </c>
    </row>
    <row r="4606" spans="15:20" x14ac:dyDescent="0.2">
      <c r="O4606" t="s">
        <v>170</v>
      </c>
      <c r="P4606">
        <v>90</v>
      </c>
      <c r="Q4606" t="str">
        <f>CONCATENATE(Speciality[[#This Row],[Программа]],"_",Speciality[[#This Row],[Процент]])</f>
        <v>Профессиональное обучение_90</v>
      </c>
      <c r="R4606" s="66" t="s">
        <v>8663</v>
      </c>
      <c r="S4606" t="str">
        <f>CONCATENATE(Speciality[[#This Row],[тех1]],"_",Speciality[[#This Row],[Код]])</f>
        <v>Профессиональное обучение_90_17219</v>
      </c>
      <c r="T4606" t="s">
        <v>8664</v>
      </c>
    </row>
    <row r="4607" spans="15:20" x14ac:dyDescent="0.2">
      <c r="O4607" t="s">
        <v>170</v>
      </c>
      <c r="P4607">
        <v>90</v>
      </c>
      <c r="Q4607" t="str">
        <f>CONCATENATE(Speciality[[#This Row],[Программа]],"_",Speciality[[#This Row],[Процент]])</f>
        <v>Профессиональное обучение_90</v>
      </c>
      <c r="R4607" s="66" t="s">
        <v>8665</v>
      </c>
      <c r="S4607" t="str">
        <f>CONCATENATE(Speciality[[#This Row],[тех1]],"_",Speciality[[#This Row],[Код]])</f>
        <v>Профессиональное обучение_90_17221</v>
      </c>
      <c r="T4607" t="s">
        <v>8666</v>
      </c>
    </row>
    <row r="4608" spans="15:20" x14ac:dyDescent="0.2">
      <c r="O4608" t="s">
        <v>170</v>
      </c>
      <c r="P4608">
        <v>90</v>
      </c>
      <c r="Q4608" t="str">
        <f>CONCATENATE(Speciality[[#This Row],[Программа]],"_",Speciality[[#This Row],[Процент]])</f>
        <v>Профессиональное обучение_90</v>
      </c>
      <c r="R4608" s="66" t="s">
        <v>8667</v>
      </c>
      <c r="S4608" t="str">
        <f>CONCATENATE(Speciality[[#This Row],[тех1]],"_",Speciality[[#This Row],[Код]])</f>
        <v>Профессиональное обучение_90_17223</v>
      </c>
      <c r="T4608" t="s">
        <v>8668</v>
      </c>
    </row>
    <row r="4609" spans="15:20" x14ac:dyDescent="0.2">
      <c r="O4609" t="s">
        <v>170</v>
      </c>
      <c r="P4609">
        <v>90</v>
      </c>
      <c r="Q4609" t="str">
        <f>CONCATENATE(Speciality[[#This Row],[Программа]],"_",Speciality[[#This Row],[Процент]])</f>
        <v>Профессиональное обучение_90</v>
      </c>
      <c r="R4609" s="66" t="s">
        <v>8669</v>
      </c>
      <c r="S4609" t="str">
        <f>CONCATENATE(Speciality[[#This Row],[тех1]],"_",Speciality[[#This Row],[Код]])</f>
        <v>Профессиональное обучение_90_17225</v>
      </c>
      <c r="T4609" t="s">
        <v>8670</v>
      </c>
    </row>
    <row r="4610" spans="15:20" x14ac:dyDescent="0.2">
      <c r="O4610" t="s">
        <v>170</v>
      </c>
      <c r="P4610">
        <v>90</v>
      </c>
      <c r="Q4610" t="str">
        <f>CONCATENATE(Speciality[[#This Row],[Программа]],"_",Speciality[[#This Row],[Процент]])</f>
        <v>Профессиональное обучение_90</v>
      </c>
      <c r="R4610" s="66" t="s">
        <v>8671</v>
      </c>
      <c r="S4610" t="str">
        <f>CONCATENATE(Speciality[[#This Row],[тех1]],"_",Speciality[[#This Row],[Код]])</f>
        <v>Профессиональное обучение_90_17227</v>
      </c>
      <c r="T4610" t="s">
        <v>8672</v>
      </c>
    </row>
    <row r="4611" spans="15:20" x14ac:dyDescent="0.2">
      <c r="O4611" t="s">
        <v>170</v>
      </c>
      <c r="P4611">
        <v>90</v>
      </c>
      <c r="Q4611" t="str">
        <f>CONCATENATE(Speciality[[#This Row],[Программа]],"_",Speciality[[#This Row],[Процент]])</f>
        <v>Профессиональное обучение_90</v>
      </c>
      <c r="R4611" s="66" t="s">
        <v>8673</v>
      </c>
      <c r="S4611" t="str">
        <f>CONCATENATE(Speciality[[#This Row],[тех1]],"_",Speciality[[#This Row],[Код]])</f>
        <v>Профессиональное обучение_90_17229</v>
      </c>
      <c r="T4611" t="s">
        <v>2546</v>
      </c>
    </row>
    <row r="4612" spans="15:20" x14ac:dyDescent="0.2">
      <c r="O4612" t="s">
        <v>170</v>
      </c>
      <c r="P4612">
        <v>90</v>
      </c>
      <c r="Q4612" t="str">
        <f>CONCATENATE(Speciality[[#This Row],[Программа]],"_",Speciality[[#This Row],[Процент]])</f>
        <v>Профессиональное обучение_90</v>
      </c>
      <c r="R4612" s="66" t="s">
        <v>8674</v>
      </c>
      <c r="S4612" t="str">
        <f>CONCATENATE(Speciality[[#This Row],[тех1]],"_",Speciality[[#This Row],[Код]])</f>
        <v>Профессиональное обучение_90_17231</v>
      </c>
      <c r="T4612" t="s">
        <v>8675</v>
      </c>
    </row>
    <row r="4613" spans="15:20" x14ac:dyDescent="0.2">
      <c r="O4613" t="s">
        <v>170</v>
      </c>
      <c r="P4613">
        <v>90</v>
      </c>
      <c r="Q4613" t="str">
        <f>CONCATENATE(Speciality[[#This Row],[Программа]],"_",Speciality[[#This Row],[Процент]])</f>
        <v>Профессиональное обучение_90</v>
      </c>
      <c r="R4613" s="66" t="s">
        <v>8676</v>
      </c>
      <c r="S4613" t="str">
        <f>CONCATENATE(Speciality[[#This Row],[тех1]],"_",Speciality[[#This Row],[Код]])</f>
        <v>Профессиональное обучение_90_17233</v>
      </c>
      <c r="T4613" t="s">
        <v>8677</v>
      </c>
    </row>
    <row r="4614" spans="15:20" x14ac:dyDescent="0.2">
      <c r="O4614" t="s">
        <v>170</v>
      </c>
      <c r="P4614">
        <v>90</v>
      </c>
      <c r="Q4614" t="str">
        <f>CONCATENATE(Speciality[[#This Row],[Программа]],"_",Speciality[[#This Row],[Процент]])</f>
        <v>Профессиональное обучение_90</v>
      </c>
      <c r="R4614" s="66" t="s">
        <v>8678</v>
      </c>
      <c r="S4614" t="str">
        <f>CONCATENATE(Speciality[[#This Row],[тех1]],"_",Speciality[[#This Row],[Код]])</f>
        <v>Профессиональное обучение_90_17236</v>
      </c>
      <c r="T4614" t="s">
        <v>8679</v>
      </c>
    </row>
    <row r="4615" spans="15:20" x14ac:dyDescent="0.2">
      <c r="O4615" t="s">
        <v>170</v>
      </c>
      <c r="P4615">
        <v>90</v>
      </c>
      <c r="Q4615" t="str">
        <f>CONCATENATE(Speciality[[#This Row],[Программа]],"_",Speciality[[#This Row],[Процент]])</f>
        <v>Профессиональное обучение_90</v>
      </c>
      <c r="R4615" s="66" t="s">
        <v>8680</v>
      </c>
      <c r="S4615" t="str">
        <f>CONCATENATE(Speciality[[#This Row],[тех1]],"_",Speciality[[#This Row],[Код]])</f>
        <v>Профессиональное обучение_90_17238</v>
      </c>
      <c r="T4615" t="s">
        <v>8681</v>
      </c>
    </row>
    <row r="4616" spans="15:20" x14ac:dyDescent="0.2">
      <c r="O4616" t="s">
        <v>170</v>
      </c>
      <c r="P4616">
        <v>90</v>
      </c>
      <c r="Q4616" t="str">
        <f>CONCATENATE(Speciality[[#This Row],[Программа]],"_",Speciality[[#This Row],[Процент]])</f>
        <v>Профессиональное обучение_90</v>
      </c>
      <c r="R4616" s="66" t="s">
        <v>8682</v>
      </c>
      <c r="S4616" t="str">
        <f>CONCATENATE(Speciality[[#This Row],[тех1]],"_",Speciality[[#This Row],[Код]])</f>
        <v>Профессиональное обучение_90_17240</v>
      </c>
      <c r="T4616" t="s">
        <v>8683</v>
      </c>
    </row>
    <row r="4617" spans="15:20" x14ac:dyDescent="0.2">
      <c r="O4617" t="s">
        <v>170</v>
      </c>
      <c r="P4617">
        <v>90</v>
      </c>
      <c r="Q4617" t="str">
        <f>CONCATENATE(Speciality[[#This Row],[Программа]],"_",Speciality[[#This Row],[Процент]])</f>
        <v>Профессиональное обучение_90</v>
      </c>
      <c r="R4617" s="66" t="s">
        <v>8684</v>
      </c>
      <c r="S4617" t="str">
        <f>CONCATENATE(Speciality[[#This Row],[тех1]],"_",Speciality[[#This Row],[Код]])</f>
        <v>Профессиональное обучение_90_17242</v>
      </c>
      <c r="T4617" t="s">
        <v>8685</v>
      </c>
    </row>
    <row r="4618" spans="15:20" x14ac:dyDescent="0.2">
      <c r="O4618" t="s">
        <v>170</v>
      </c>
      <c r="P4618">
        <v>90</v>
      </c>
      <c r="Q4618" t="str">
        <f>CONCATENATE(Speciality[[#This Row],[Программа]],"_",Speciality[[#This Row],[Процент]])</f>
        <v>Профессиональное обучение_90</v>
      </c>
      <c r="R4618" s="66" t="s">
        <v>8686</v>
      </c>
      <c r="S4618" t="str">
        <f>CONCATENATE(Speciality[[#This Row],[тех1]],"_",Speciality[[#This Row],[Код]])</f>
        <v>Профессиональное обучение_90_17244</v>
      </c>
      <c r="T4618" t="s">
        <v>8687</v>
      </c>
    </row>
    <row r="4619" spans="15:20" x14ac:dyDescent="0.2">
      <c r="O4619" t="s">
        <v>170</v>
      </c>
      <c r="P4619">
        <v>90</v>
      </c>
      <c r="Q4619" t="str">
        <f>CONCATENATE(Speciality[[#This Row],[Программа]],"_",Speciality[[#This Row],[Процент]])</f>
        <v>Профессиональное обучение_90</v>
      </c>
      <c r="R4619" s="66" t="s">
        <v>8688</v>
      </c>
      <c r="S4619" t="str">
        <f>CONCATENATE(Speciality[[#This Row],[тех1]],"_",Speciality[[#This Row],[Код]])</f>
        <v>Профессиональное обучение_90_17248</v>
      </c>
      <c r="T4619" t="s">
        <v>8689</v>
      </c>
    </row>
    <row r="4620" spans="15:20" x14ac:dyDescent="0.2">
      <c r="O4620" t="s">
        <v>170</v>
      </c>
      <c r="P4620">
        <v>90</v>
      </c>
      <c r="Q4620" t="str">
        <f>CONCATENATE(Speciality[[#This Row],[Программа]],"_",Speciality[[#This Row],[Процент]])</f>
        <v>Профессиональное обучение_90</v>
      </c>
      <c r="R4620" s="66" t="s">
        <v>8690</v>
      </c>
      <c r="S4620" t="str">
        <f>CONCATENATE(Speciality[[#This Row],[тех1]],"_",Speciality[[#This Row],[Код]])</f>
        <v>Профессиональное обучение_90_17250</v>
      </c>
      <c r="T4620" t="s">
        <v>8691</v>
      </c>
    </row>
    <row r="4621" spans="15:20" x14ac:dyDescent="0.2">
      <c r="O4621" t="s">
        <v>170</v>
      </c>
      <c r="P4621">
        <v>90</v>
      </c>
      <c r="Q4621" t="str">
        <f>CONCATENATE(Speciality[[#This Row],[Программа]],"_",Speciality[[#This Row],[Процент]])</f>
        <v>Профессиональное обучение_90</v>
      </c>
      <c r="R4621" s="66" t="s">
        <v>8692</v>
      </c>
      <c r="S4621" t="str">
        <f>CONCATENATE(Speciality[[#This Row],[тех1]],"_",Speciality[[#This Row],[Код]])</f>
        <v>Профессиональное обучение_90_17252</v>
      </c>
      <c r="T4621" t="s">
        <v>8693</v>
      </c>
    </row>
    <row r="4622" spans="15:20" x14ac:dyDescent="0.2">
      <c r="O4622" t="s">
        <v>170</v>
      </c>
      <c r="P4622">
        <v>90</v>
      </c>
      <c r="Q4622" t="str">
        <f>CONCATENATE(Speciality[[#This Row],[Программа]],"_",Speciality[[#This Row],[Процент]])</f>
        <v>Профессиональное обучение_90</v>
      </c>
      <c r="R4622" s="66" t="s">
        <v>8694</v>
      </c>
      <c r="S4622" t="str">
        <f>CONCATENATE(Speciality[[#This Row],[тех1]],"_",Speciality[[#This Row],[Код]])</f>
        <v>Профессиональное обучение_90_17254</v>
      </c>
      <c r="T4622" t="s">
        <v>8695</v>
      </c>
    </row>
    <row r="4623" spans="15:20" x14ac:dyDescent="0.2">
      <c r="O4623" t="s">
        <v>170</v>
      </c>
      <c r="P4623">
        <v>90</v>
      </c>
      <c r="Q4623" t="str">
        <f>CONCATENATE(Speciality[[#This Row],[Программа]],"_",Speciality[[#This Row],[Процент]])</f>
        <v>Профессиональное обучение_90</v>
      </c>
      <c r="R4623" s="66" t="s">
        <v>8696</v>
      </c>
      <c r="S4623" t="str">
        <f>CONCATENATE(Speciality[[#This Row],[тех1]],"_",Speciality[[#This Row],[Код]])</f>
        <v>Профессиональное обучение_90_17256</v>
      </c>
      <c r="T4623" t="s">
        <v>8697</v>
      </c>
    </row>
    <row r="4624" spans="15:20" x14ac:dyDescent="0.2">
      <c r="O4624" t="s">
        <v>170</v>
      </c>
      <c r="P4624">
        <v>90</v>
      </c>
      <c r="Q4624" t="str">
        <f>CONCATENATE(Speciality[[#This Row],[Программа]],"_",Speciality[[#This Row],[Процент]])</f>
        <v>Профессиональное обучение_90</v>
      </c>
      <c r="R4624" s="66" t="s">
        <v>8698</v>
      </c>
      <c r="S4624" t="str">
        <f>CONCATENATE(Speciality[[#This Row],[тех1]],"_",Speciality[[#This Row],[Код]])</f>
        <v>Профессиональное обучение_90_17258</v>
      </c>
      <c r="T4624" t="s">
        <v>8699</v>
      </c>
    </row>
    <row r="4625" spans="15:20" x14ac:dyDescent="0.2">
      <c r="O4625" t="s">
        <v>170</v>
      </c>
      <c r="P4625">
        <v>90</v>
      </c>
      <c r="Q4625" t="str">
        <f>CONCATENATE(Speciality[[#This Row],[Программа]],"_",Speciality[[#This Row],[Процент]])</f>
        <v>Профессиональное обучение_90</v>
      </c>
      <c r="R4625" s="66" t="s">
        <v>8700</v>
      </c>
      <c r="S4625" t="str">
        <f>CONCATENATE(Speciality[[#This Row],[тех1]],"_",Speciality[[#This Row],[Код]])</f>
        <v>Профессиональное обучение_90_17259</v>
      </c>
      <c r="T4625" t="s">
        <v>8699</v>
      </c>
    </row>
    <row r="4626" spans="15:20" x14ac:dyDescent="0.2">
      <c r="O4626" t="s">
        <v>170</v>
      </c>
      <c r="P4626">
        <v>90</v>
      </c>
      <c r="Q4626" t="str">
        <f>CONCATENATE(Speciality[[#This Row],[Программа]],"_",Speciality[[#This Row],[Процент]])</f>
        <v>Профессиональное обучение_90</v>
      </c>
      <c r="R4626" s="66" t="s">
        <v>8701</v>
      </c>
      <c r="S4626" t="str">
        <f>CONCATENATE(Speciality[[#This Row],[тех1]],"_",Speciality[[#This Row],[Код]])</f>
        <v>Профессиональное обучение_90_17263</v>
      </c>
      <c r="T4626" t="s">
        <v>8702</v>
      </c>
    </row>
    <row r="4627" spans="15:20" x14ac:dyDescent="0.2">
      <c r="O4627" t="s">
        <v>170</v>
      </c>
      <c r="P4627">
        <v>90</v>
      </c>
      <c r="Q4627" t="str">
        <f>CONCATENATE(Speciality[[#This Row],[Программа]],"_",Speciality[[#This Row],[Процент]])</f>
        <v>Профессиональное обучение_90</v>
      </c>
      <c r="R4627" s="66" t="s">
        <v>8703</v>
      </c>
      <c r="S4627" t="str">
        <f>CONCATENATE(Speciality[[#This Row],[тех1]],"_",Speciality[[#This Row],[Код]])</f>
        <v>Профессиональное обучение_90_17265</v>
      </c>
      <c r="T4627" t="s">
        <v>8704</v>
      </c>
    </row>
    <row r="4628" spans="15:20" x14ac:dyDescent="0.2">
      <c r="O4628" t="s">
        <v>170</v>
      </c>
      <c r="P4628">
        <v>90</v>
      </c>
      <c r="Q4628" t="str">
        <f>CONCATENATE(Speciality[[#This Row],[Программа]],"_",Speciality[[#This Row],[Процент]])</f>
        <v>Профессиональное обучение_90</v>
      </c>
      <c r="R4628" s="66" t="s">
        <v>8705</v>
      </c>
      <c r="S4628" t="str">
        <f>CONCATENATE(Speciality[[#This Row],[тех1]],"_",Speciality[[#This Row],[Код]])</f>
        <v>Профессиональное обучение_90_17266</v>
      </c>
      <c r="T4628" t="s">
        <v>2547</v>
      </c>
    </row>
    <row r="4629" spans="15:20" x14ac:dyDescent="0.2">
      <c r="O4629" t="s">
        <v>170</v>
      </c>
      <c r="P4629">
        <v>90</v>
      </c>
      <c r="Q4629" t="str">
        <f>CONCATENATE(Speciality[[#This Row],[Программа]],"_",Speciality[[#This Row],[Процент]])</f>
        <v>Профессиональное обучение_90</v>
      </c>
      <c r="R4629" s="66" t="s">
        <v>8706</v>
      </c>
      <c r="S4629" t="str">
        <f>CONCATENATE(Speciality[[#This Row],[тех1]],"_",Speciality[[#This Row],[Код]])</f>
        <v>Профессиональное обучение_90_17268</v>
      </c>
      <c r="T4629" t="s">
        <v>2548</v>
      </c>
    </row>
    <row r="4630" spans="15:20" x14ac:dyDescent="0.2">
      <c r="O4630" t="s">
        <v>170</v>
      </c>
      <c r="P4630">
        <v>90</v>
      </c>
      <c r="Q4630" t="str">
        <f>CONCATENATE(Speciality[[#This Row],[Программа]],"_",Speciality[[#This Row],[Процент]])</f>
        <v>Профессиональное обучение_90</v>
      </c>
      <c r="R4630" s="66" t="s">
        <v>8707</v>
      </c>
      <c r="S4630" t="str">
        <f>CONCATENATE(Speciality[[#This Row],[тех1]],"_",Speciality[[#This Row],[Код]])</f>
        <v>Профессиональное обучение_90_17272</v>
      </c>
      <c r="T4630" t="s">
        <v>8708</v>
      </c>
    </row>
    <row r="4631" spans="15:20" x14ac:dyDescent="0.2">
      <c r="O4631" t="s">
        <v>170</v>
      </c>
      <c r="P4631">
        <v>90</v>
      </c>
      <c r="Q4631" t="str">
        <f>CONCATENATE(Speciality[[#This Row],[Программа]],"_",Speciality[[#This Row],[Процент]])</f>
        <v>Профессиональное обучение_90</v>
      </c>
      <c r="R4631" s="66" t="s">
        <v>8709</v>
      </c>
      <c r="S4631" t="str">
        <f>CONCATENATE(Speciality[[#This Row],[тех1]],"_",Speciality[[#This Row],[Код]])</f>
        <v>Профессиональное обучение_90_17274</v>
      </c>
      <c r="T4631" t="s">
        <v>8710</v>
      </c>
    </row>
    <row r="4632" spans="15:20" x14ac:dyDescent="0.2">
      <c r="O4632" t="s">
        <v>170</v>
      </c>
      <c r="P4632">
        <v>90</v>
      </c>
      <c r="Q4632" t="str">
        <f>CONCATENATE(Speciality[[#This Row],[Программа]],"_",Speciality[[#This Row],[Процент]])</f>
        <v>Профессиональное обучение_90</v>
      </c>
      <c r="R4632" s="66" t="s">
        <v>8711</v>
      </c>
      <c r="S4632" t="str">
        <f>CONCATENATE(Speciality[[#This Row],[тех1]],"_",Speciality[[#This Row],[Код]])</f>
        <v>Профессиональное обучение_90_17276</v>
      </c>
      <c r="T4632" t="s">
        <v>8712</v>
      </c>
    </row>
    <row r="4633" spans="15:20" x14ac:dyDescent="0.2">
      <c r="O4633" t="s">
        <v>170</v>
      </c>
      <c r="P4633">
        <v>90</v>
      </c>
      <c r="Q4633" t="str">
        <f>CONCATENATE(Speciality[[#This Row],[Программа]],"_",Speciality[[#This Row],[Процент]])</f>
        <v>Профессиональное обучение_90</v>
      </c>
      <c r="R4633" s="66" t="s">
        <v>8713</v>
      </c>
      <c r="S4633" t="str">
        <f>CONCATENATE(Speciality[[#This Row],[тех1]],"_",Speciality[[#This Row],[Код]])</f>
        <v>Профессиональное обучение_90_17278</v>
      </c>
      <c r="T4633" t="s">
        <v>8714</v>
      </c>
    </row>
    <row r="4634" spans="15:20" x14ac:dyDescent="0.2">
      <c r="O4634" t="s">
        <v>170</v>
      </c>
      <c r="P4634">
        <v>90</v>
      </c>
      <c r="Q4634" t="str">
        <f>CONCATENATE(Speciality[[#This Row],[Программа]],"_",Speciality[[#This Row],[Процент]])</f>
        <v>Профессиональное обучение_90</v>
      </c>
      <c r="R4634" s="66" t="s">
        <v>8715</v>
      </c>
      <c r="S4634" t="str">
        <f>CONCATENATE(Speciality[[#This Row],[тех1]],"_",Speciality[[#This Row],[Код]])</f>
        <v>Профессиональное обучение_90_17280</v>
      </c>
      <c r="T4634" t="s">
        <v>2549</v>
      </c>
    </row>
    <row r="4635" spans="15:20" x14ac:dyDescent="0.2">
      <c r="O4635" t="s">
        <v>170</v>
      </c>
      <c r="P4635">
        <v>90</v>
      </c>
      <c r="Q4635" t="str">
        <f>CONCATENATE(Speciality[[#This Row],[Программа]],"_",Speciality[[#This Row],[Процент]])</f>
        <v>Профессиональное обучение_90</v>
      </c>
      <c r="R4635" s="66" t="s">
        <v>8716</v>
      </c>
      <c r="S4635" t="str">
        <f>CONCATENATE(Speciality[[#This Row],[тех1]],"_",Speciality[[#This Row],[Код]])</f>
        <v>Профессиональное обучение_90_17282</v>
      </c>
      <c r="T4635" t="s">
        <v>8717</v>
      </c>
    </row>
    <row r="4636" spans="15:20" x14ac:dyDescent="0.2">
      <c r="O4636" t="s">
        <v>170</v>
      </c>
      <c r="P4636">
        <v>90</v>
      </c>
      <c r="Q4636" t="str">
        <f>CONCATENATE(Speciality[[#This Row],[Программа]],"_",Speciality[[#This Row],[Процент]])</f>
        <v>Профессиональное обучение_90</v>
      </c>
      <c r="R4636" s="66" t="s">
        <v>8718</v>
      </c>
      <c r="S4636" t="str">
        <f>CONCATENATE(Speciality[[#This Row],[тех1]],"_",Speciality[[#This Row],[Код]])</f>
        <v>Профессиональное обучение_90_17284</v>
      </c>
      <c r="T4636" t="s">
        <v>2550</v>
      </c>
    </row>
    <row r="4637" spans="15:20" x14ac:dyDescent="0.2">
      <c r="O4637" t="s">
        <v>170</v>
      </c>
      <c r="P4637">
        <v>90</v>
      </c>
      <c r="Q4637" t="str">
        <f>CONCATENATE(Speciality[[#This Row],[Программа]],"_",Speciality[[#This Row],[Процент]])</f>
        <v>Профессиональное обучение_90</v>
      </c>
      <c r="R4637" s="66" t="s">
        <v>8719</v>
      </c>
      <c r="S4637" t="str">
        <f>CONCATENATE(Speciality[[#This Row],[тех1]],"_",Speciality[[#This Row],[Код]])</f>
        <v>Профессиональное обучение_90_17286</v>
      </c>
      <c r="T4637" t="s">
        <v>2551</v>
      </c>
    </row>
    <row r="4638" spans="15:20" x14ac:dyDescent="0.2">
      <c r="O4638" t="s">
        <v>170</v>
      </c>
      <c r="P4638">
        <v>90</v>
      </c>
      <c r="Q4638" t="str">
        <f>CONCATENATE(Speciality[[#This Row],[Программа]],"_",Speciality[[#This Row],[Процент]])</f>
        <v>Профессиональное обучение_90</v>
      </c>
      <c r="R4638" s="66" t="s">
        <v>8720</v>
      </c>
      <c r="S4638" t="str">
        <f>CONCATENATE(Speciality[[#This Row],[тех1]],"_",Speciality[[#This Row],[Код]])</f>
        <v>Профессиональное обучение_90_17288</v>
      </c>
      <c r="T4638" t="s">
        <v>2552</v>
      </c>
    </row>
    <row r="4639" spans="15:20" x14ac:dyDescent="0.2">
      <c r="O4639" t="s">
        <v>170</v>
      </c>
      <c r="P4639">
        <v>90</v>
      </c>
      <c r="Q4639" t="str">
        <f>CONCATENATE(Speciality[[#This Row],[Программа]],"_",Speciality[[#This Row],[Процент]])</f>
        <v>Профессиональное обучение_90</v>
      </c>
      <c r="R4639" s="66" t="s">
        <v>8721</v>
      </c>
      <c r="S4639" t="str">
        <f>CONCATENATE(Speciality[[#This Row],[тех1]],"_",Speciality[[#This Row],[Код]])</f>
        <v>Профессиональное обучение_90_17290</v>
      </c>
      <c r="T4639" t="s">
        <v>8722</v>
      </c>
    </row>
    <row r="4640" spans="15:20" x14ac:dyDescent="0.2">
      <c r="O4640" t="s">
        <v>170</v>
      </c>
      <c r="P4640">
        <v>90</v>
      </c>
      <c r="Q4640" t="str">
        <f>CONCATENATE(Speciality[[#This Row],[Программа]],"_",Speciality[[#This Row],[Процент]])</f>
        <v>Профессиональное обучение_90</v>
      </c>
      <c r="R4640" s="66" t="s">
        <v>8723</v>
      </c>
      <c r="S4640" t="str">
        <f>CONCATENATE(Speciality[[#This Row],[тех1]],"_",Speciality[[#This Row],[Код]])</f>
        <v>Профессиональное обучение_90_17292</v>
      </c>
      <c r="T4640" t="s">
        <v>2553</v>
      </c>
    </row>
    <row r="4641" spans="15:20" x14ac:dyDescent="0.2">
      <c r="O4641" t="s">
        <v>170</v>
      </c>
      <c r="P4641">
        <v>90</v>
      </c>
      <c r="Q4641" t="str">
        <f>CONCATENATE(Speciality[[#This Row],[Программа]],"_",Speciality[[#This Row],[Процент]])</f>
        <v>Профессиональное обучение_90</v>
      </c>
      <c r="R4641" s="66" t="s">
        <v>8724</v>
      </c>
      <c r="S4641" t="str">
        <f>CONCATENATE(Speciality[[#This Row],[тех1]],"_",Speciality[[#This Row],[Код]])</f>
        <v>Профессиональное обучение_90_17294</v>
      </c>
      <c r="T4641" t="s">
        <v>8725</v>
      </c>
    </row>
    <row r="4642" spans="15:20" x14ac:dyDescent="0.2">
      <c r="O4642" t="s">
        <v>170</v>
      </c>
      <c r="P4642">
        <v>90</v>
      </c>
      <c r="Q4642" t="str">
        <f>CONCATENATE(Speciality[[#This Row],[Программа]],"_",Speciality[[#This Row],[Процент]])</f>
        <v>Профессиональное обучение_90</v>
      </c>
      <c r="R4642" s="66" t="s">
        <v>8726</v>
      </c>
      <c r="S4642" t="str">
        <f>CONCATENATE(Speciality[[#This Row],[тех1]],"_",Speciality[[#This Row],[Код]])</f>
        <v>Профессиональное обучение_90_17300</v>
      </c>
      <c r="T4642" t="s">
        <v>2554</v>
      </c>
    </row>
    <row r="4643" spans="15:20" x14ac:dyDescent="0.2">
      <c r="O4643" t="s">
        <v>170</v>
      </c>
      <c r="P4643">
        <v>90</v>
      </c>
      <c r="Q4643" t="str">
        <f>CONCATENATE(Speciality[[#This Row],[Программа]],"_",Speciality[[#This Row],[Процент]])</f>
        <v>Профессиональное обучение_90</v>
      </c>
      <c r="R4643" s="66" t="s">
        <v>8727</v>
      </c>
      <c r="S4643" t="str">
        <f>CONCATENATE(Speciality[[#This Row],[тех1]],"_",Speciality[[#This Row],[Код]])</f>
        <v>Профессиональное обучение_90_17302</v>
      </c>
      <c r="T4643" t="s">
        <v>8728</v>
      </c>
    </row>
    <row r="4644" spans="15:20" x14ac:dyDescent="0.2">
      <c r="O4644" t="s">
        <v>170</v>
      </c>
      <c r="P4644">
        <v>90</v>
      </c>
      <c r="Q4644" t="str">
        <f>CONCATENATE(Speciality[[#This Row],[Программа]],"_",Speciality[[#This Row],[Процент]])</f>
        <v>Профессиональное обучение_90</v>
      </c>
      <c r="R4644" s="66" t="s">
        <v>8729</v>
      </c>
      <c r="S4644" t="str">
        <f>CONCATENATE(Speciality[[#This Row],[тех1]],"_",Speciality[[#This Row],[Код]])</f>
        <v>Профессиональное обучение_90_17304</v>
      </c>
      <c r="T4644" t="s">
        <v>8730</v>
      </c>
    </row>
    <row r="4645" spans="15:20" x14ac:dyDescent="0.2">
      <c r="O4645" t="s">
        <v>170</v>
      </c>
      <c r="P4645">
        <v>90</v>
      </c>
      <c r="Q4645" t="str">
        <f>CONCATENATE(Speciality[[#This Row],[Программа]],"_",Speciality[[#This Row],[Процент]])</f>
        <v>Профессиональное обучение_90</v>
      </c>
      <c r="R4645" s="66" t="s">
        <v>8731</v>
      </c>
      <c r="S4645" t="str">
        <f>CONCATENATE(Speciality[[#This Row],[тех1]],"_",Speciality[[#This Row],[Код]])</f>
        <v>Профессиональное обучение_90_17306</v>
      </c>
      <c r="T4645" t="s">
        <v>8732</v>
      </c>
    </row>
    <row r="4646" spans="15:20" x14ac:dyDescent="0.2">
      <c r="O4646" t="s">
        <v>170</v>
      </c>
      <c r="P4646">
        <v>90</v>
      </c>
      <c r="Q4646" t="str">
        <f>CONCATENATE(Speciality[[#This Row],[Программа]],"_",Speciality[[#This Row],[Процент]])</f>
        <v>Профессиональное обучение_90</v>
      </c>
      <c r="R4646" s="66" t="s">
        <v>8733</v>
      </c>
      <c r="S4646" t="str">
        <f>CONCATENATE(Speciality[[#This Row],[тех1]],"_",Speciality[[#This Row],[Код]])</f>
        <v>Профессиональное обучение_90_17310</v>
      </c>
      <c r="T4646" t="s">
        <v>8734</v>
      </c>
    </row>
    <row r="4647" spans="15:20" x14ac:dyDescent="0.2">
      <c r="O4647" t="s">
        <v>170</v>
      </c>
      <c r="P4647">
        <v>90</v>
      </c>
      <c r="Q4647" t="str">
        <f>CONCATENATE(Speciality[[#This Row],[Программа]],"_",Speciality[[#This Row],[Процент]])</f>
        <v>Профессиональное обучение_90</v>
      </c>
      <c r="R4647" s="66" t="s">
        <v>8735</v>
      </c>
      <c r="S4647" t="str">
        <f>CONCATENATE(Speciality[[#This Row],[тех1]],"_",Speciality[[#This Row],[Код]])</f>
        <v>Профессиональное обучение_90_17312</v>
      </c>
      <c r="T4647" t="s">
        <v>8736</v>
      </c>
    </row>
    <row r="4648" spans="15:20" x14ac:dyDescent="0.2">
      <c r="O4648" t="s">
        <v>170</v>
      </c>
      <c r="P4648">
        <v>90</v>
      </c>
      <c r="Q4648" t="str">
        <f>CONCATENATE(Speciality[[#This Row],[Программа]],"_",Speciality[[#This Row],[Процент]])</f>
        <v>Профессиональное обучение_90</v>
      </c>
      <c r="R4648" s="66" t="s">
        <v>8737</v>
      </c>
      <c r="S4648" t="str">
        <f>CONCATENATE(Speciality[[#This Row],[тех1]],"_",Speciality[[#This Row],[Код]])</f>
        <v>Профессиональное обучение_90_17314</v>
      </c>
      <c r="T4648" t="s">
        <v>8738</v>
      </c>
    </row>
    <row r="4649" spans="15:20" x14ac:dyDescent="0.2">
      <c r="O4649" t="s">
        <v>170</v>
      </c>
      <c r="P4649">
        <v>90</v>
      </c>
      <c r="Q4649" t="str">
        <f>CONCATENATE(Speciality[[#This Row],[Программа]],"_",Speciality[[#This Row],[Процент]])</f>
        <v>Профессиональное обучение_90</v>
      </c>
      <c r="R4649" s="66" t="s">
        <v>8739</v>
      </c>
      <c r="S4649" t="str">
        <f>CONCATENATE(Speciality[[#This Row],[тех1]],"_",Speciality[[#This Row],[Код]])</f>
        <v>Профессиональное обучение_90_17316</v>
      </c>
      <c r="T4649" t="s">
        <v>8740</v>
      </c>
    </row>
    <row r="4650" spans="15:20" x14ac:dyDescent="0.2">
      <c r="O4650" t="s">
        <v>170</v>
      </c>
      <c r="P4650">
        <v>90</v>
      </c>
      <c r="Q4650" t="str">
        <f>CONCATENATE(Speciality[[#This Row],[Программа]],"_",Speciality[[#This Row],[Процент]])</f>
        <v>Профессиональное обучение_90</v>
      </c>
      <c r="R4650" s="66" t="s">
        <v>8741</v>
      </c>
      <c r="S4650" t="str">
        <f>CONCATENATE(Speciality[[#This Row],[тех1]],"_",Speciality[[#This Row],[Код]])</f>
        <v>Профессиональное обучение_90_17320</v>
      </c>
      <c r="T4650" t="s">
        <v>8742</v>
      </c>
    </row>
    <row r="4651" spans="15:20" x14ac:dyDescent="0.2">
      <c r="O4651" t="s">
        <v>170</v>
      </c>
      <c r="P4651">
        <v>90</v>
      </c>
      <c r="Q4651" t="str">
        <f>CONCATENATE(Speciality[[#This Row],[Программа]],"_",Speciality[[#This Row],[Процент]])</f>
        <v>Профессиональное обучение_90</v>
      </c>
      <c r="R4651" s="66" t="s">
        <v>8743</v>
      </c>
      <c r="S4651" t="str">
        <f>CONCATENATE(Speciality[[#This Row],[тех1]],"_",Speciality[[#This Row],[Код]])</f>
        <v>Профессиональное обучение_90_17322</v>
      </c>
      <c r="T4651" t="s">
        <v>8744</v>
      </c>
    </row>
    <row r="4652" spans="15:20" x14ac:dyDescent="0.2">
      <c r="O4652" t="s">
        <v>170</v>
      </c>
      <c r="P4652">
        <v>90</v>
      </c>
      <c r="Q4652" t="str">
        <f>CONCATENATE(Speciality[[#This Row],[Программа]],"_",Speciality[[#This Row],[Процент]])</f>
        <v>Профессиональное обучение_90</v>
      </c>
      <c r="R4652" s="66" t="s">
        <v>8745</v>
      </c>
      <c r="S4652" t="str">
        <f>CONCATENATE(Speciality[[#This Row],[тех1]],"_",Speciality[[#This Row],[Код]])</f>
        <v>Профессиональное обучение_90_17328</v>
      </c>
      <c r="T4652" t="s">
        <v>8746</v>
      </c>
    </row>
    <row r="4653" spans="15:20" x14ac:dyDescent="0.2">
      <c r="O4653" t="s">
        <v>170</v>
      </c>
      <c r="P4653">
        <v>90</v>
      </c>
      <c r="Q4653" t="str">
        <f>CONCATENATE(Speciality[[#This Row],[Программа]],"_",Speciality[[#This Row],[Процент]])</f>
        <v>Профессиональное обучение_90</v>
      </c>
      <c r="R4653" s="66" t="s">
        <v>8747</v>
      </c>
      <c r="S4653" t="str">
        <f>CONCATENATE(Speciality[[#This Row],[тех1]],"_",Speciality[[#This Row],[Код]])</f>
        <v>Профессиональное обучение_90_17330</v>
      </c>
      <c r="T4653" t="s">
        <v>8748</v>
      </c>
    </row>
    <row r="4654" spans="15:20" x14ac:dyDescent="0.2">
      <c r="O4654" t="s">
        <v>170</v>
      </c>
      <c r="P4654">
        <v>90</v>
      </c>
      <c r="Q4654" t="str">
        <f>CONCATENATE(Speciality[[#This Row],[Программа]],"_",Speciality[[#This Row],[Процент]])</f>
        <v>Профессиональное обучение_90</v>
      </c>
      <c r="R4654" s="66" t="s">
        <v>8749</v>
      </c>
      <c r="S4654" t="str">
        <f>CONCATENATE(Speciality[[#This Row],[тех1]],"_",Speciality[[#This Row],[Код]])</f>
        <v>Профессиональное обучение_90_17339</v>
      </c>
      <c r="T4654" t="s">
        <v>2555</v>
      </c>
    </row>
    <row r="4655" spans="15:20" x14ac:dyDescent="0.2">
      <c r="O4655" t="s">
        <v>170</v>
      </c>
      <c r="P4655">
        <v>90</v>
      </c>
      <c r="Q4655" t="str">
        <f>CONCATENATE(Speciality[[#This Row],[Программа]],"_",Speciality[[#This Row],[Процент]])</f>
        <v>Профессиональное обучение_90</v>
      </c>
      <c r="R4655" s="66" t="s">
        <v>8750</v>
      </c>
      <c r="S4655" t="str">
        <f>CONCATENATE(Speciality[[#This Row],[тех1]],"_",Speciality[[#This Row],[Код]])</f>
        <v>Профессиональное обучение_90_17349</v>
      </c>
      <c r="T4655" t="s">
        <v>8751</v>
      </c>
    </row>
    <row r="4656" spans="15:20" x14ac:dyDescent="0.2">
      <c r="O4656" t="s">
        <v>170</v>
      </c>
      <c r="P4656">
        <v>90</v>
      </c>
      <c r="Q4656" t="str">
        <f>CONCATENATE(Speciality[[#This Row],[Программа]],"_",Speciality[[#This Row],[Процент]])</f>
        <v>Профессиональное обучение_90</v>
      </c>
      <c r="R4656" s="66" t="s">
        <v>8752</v>
      </c>
      <c r="S4656" t="str">
        <f>CONCATENATE(Speciality[[#This Row],[тех1]],"_",Speciality[[#This Row],[Код]])</f>
        <v>Профессиональное обучение_90_17357</v>
      </c>
      <c r="T4656" t="s">
        <v>8753</v>
      </c>
    </row>
    <row r="4657" spans="15:20" x14ac:dyDescent="0.2">
      <c r="O4657" t="s">
        <v>170</v>
      </c>
      <c r="P4657">
        <v>90</v>
      </c>
      <c r="Q4657" t="str">
        <f>CONCATENATE(Speciality[[#This Row],[Программа]],"_",Speciality[[#This Row],[Процент]])</f>
        <v>Профессиональное обучение_90</v>
      </c>
      <c r="R4657" s="66" t="s">
        <v>8754</v>
      </c>
      <c r="S4657" t="str">
        <f>CONCATENATE(Speciality[[#This Row],[тех1]],"_",Speciality[[#This Row],[Код]])</f>
        <v>Профессиональное обучение_90_17359</v>
      </c>
      <c r="T4657" t="s">
        <v>8755</v>
      </c>
    </row>
    <row r="4658" spans="15:20" x14ac:dyDescent="0.2">
      <c r="O4658" t="s">
        <v>170</v>
      </c>
      <c r="P4658">
        <v>90</v>
      </c>
      <c r="Q4658" t="str">
        <f>CONCATENATE(Speciality[[#This Row],[Программа]],"_",Speciality[[#This Row],[Процент]])</f>
        <v>Профессиональное обучение_90</v>
      </c>
      <c r="R4658" s="66" t="s">
        <v>8756</v>
      </c>
      <c r="S4658" t="str">
        <f>CONCATENATE(Speciality[[#This Row],[тех1]],"_",Speciality[[#This Row],[Код]])</f>
        <v>Профессиональное обучение_90_17361</v>
      </c>
      <c r="T4658" t="s">
        <v>8757</v>
      </c>
    </row>
    <row r="4659" spans="15:20" x14ac:dyDescent="0.2">
      <c r="O4659" t="s">
        <v>170</v>
      </c>
      <c r="P4659">
        <v>90</v>
      </c>
      <c r="Q4659" t="str">
        <f>CONCATENATE(Speciality[[#This Row],[Программа]],"_",Speciality[[#This Row],[Процент]])</f>
        <v>Профессиональное обучение_90</v>
      </c>
      <c r="R4659" s="66" t="s">
        <v>8758</v>
      </c>
      <c r="S4659" t="str">
        <f>CONCATENATE(Speciality[[#This Row],[тех1]],"_",Speciality[[#This Row],[Код]])</f>
        <v>Профессиональное обучение_90_17363</v>
      </c>
      <c r="T4659" t="s">
        <v>8759</v>
      </c>
    </row>
    <row r="4660" spans="15:20" x14ac:dyDescent="0.2">
      <c r="O4660" t="s">
        <v>170</v>
      </c>
      <c r="P4660">
        <v>90</v>
      </c>
      <c r="Q4660" t="str">
        <f>CONCATENATE(Speciality[[#This Row],[Программа]],"_",Speciality[[#This Row],[Процент]])</f>
        <v>Профессиональное обучение_90</v>
      </c>
      <c r="R4660" s="66" t="s">
        <v>8760</v>
      </c>
      <c r="S4660" t="str">
        <f>CONCATENATE(Speciality[[#This Row],[тех1]],"_",Speciality[[#This Row],[Код]])</f>
        <v>Профессиональное обучение_90_17365</v>
      </c>
      <c r="T4660" t="s">
        <v>8761</v>
      </c>
    </row>
    <row r="4661" spans="15:20" x14ac:dyDescent="0.2">
      <c r="O4661" t="s">
        <v>170</v>
      </c>
      <c r="P4661">
        <v>90</v>
      </c>
      <c r="Q4661" t="str">
        <f>CONCATENATE(Speciality[[#This Row],[Программа]],"_",Speciality[[#This Row],[Процент]])</f>
        <v>Профессиональное обучение_90</v>
      </c>
      <c r="R4661" s="66" t="s">
        <v>8762</v>
      </c>
      <c r="S4661" t="str">
        <f>CONCATENATE(Speciality[[#This Row],[тех1]],"_",Speciality[[#This Row],[Код]])</f>
        <v>Профессиональное обучение_90_17367</v>
      </c>
      <c r="T4661" t="s">
        <v>8763</v>
      </c>
    </row>
    <row r="4662" spans="15:20" x14ac:dyDescent="0.2">
      <c r="O4662" t="s">
        <v>170</v>
      </c>
      <c r="P4662">
        <v>90</v>
      </c>
      <c r="Q4662" t="str">
        <f>CONCATENATE(Speciality[[#This Row],[Программа]],"_",Speciality[[#This Row],[Процент]])</f>
        <v>Профессиональное обучение_90</v>
      </c>
      <c r="R4662" s="66" t="s">
        <v>8764</v>
      </c>
      <c r="S4662" t="str">
        <f>CONCATENATE(Speciality[[#This Row],[тех1]],"_",Speciality[[#This Row],[Код]])</f>
        <v>Профессиональное обучение_90_17369</v>
      </c>
      <c r="T4662" t="s">
        <v>8765</v>
      </c>
    </row>
    <row r="4663" spans="15:20" x14ac:dyDescent="0.2">
      <c r="O4663" t="s">
        <v>170</v>
      </c>
      <c r="P4663">
        <v>90</v>
      </c>
      <c r="Q4663" t="str">
        <f>CONCATENATE(Speciality[[#This Row],[Программа]],"_",Speciality[[#This Row],[Процент]])</f>
        <v>Профессиональное обучение_90</v>
      </c>
      <c r="R4663" s="66" t="s">
        <v>8766</v>
      </c>
      <c r="S4663" t="str">
        <f>CONCATENATE(Speciality[[#This Row],[тех1]],"_",Speciality[[#This Row],[Код]])</f>
        <v>Профессиональное обучение_90_17371</v>
      </c>
      <c r="T4663" t="s">
        <v>8767</v>
      </c>
    </row>
    <row r="4664" spans="15:20" x14ac:dyDescent="0.2">
      <c r="O4664" t="s">
        <v>170</v>
      </c>
      <c r="P4664">
        <v>90</v>
      </c>
      <c r="Q4664" t="str">
        <f>CONCATENATE(Speciality[[#This Row],[Программа]],"_",Speciality[[#This Row],[Процент]])</f>
        <v>Профессиональное обучение_90</v>
      </c>
      <c r="R4664" s="66" t="s">
        <v>8768</v>
      </c>
      <c r="S4664" t="str">
        <f>CONCATENATE(Speciality[[#This Row],[тех1]],"_",Speciality[[#This Row],[Код]])</f>
        <v>Профессиональное обучение_90_17373</v>
      </c>
      <c r="T4664" t="s">
        <v>8769</v>
      </c>
    </row>
    <row r="4665" spans="15:20" x14ac:dyDescent="0.2">
      <c r="O4665" t="s">
        <v>170</v>
      </c>
      <c r="P4665">
        <v>90</v>
      </c>
      <c r="Q4665" t="str">
        <f>CONCATENATE(Speciality[[#This Row],[Программа]],"_",Speciality[[#This Row],[Процент]])</f>
        <v>Профессиональное обучение_90</v>
      </c>
      <c r="R4665" s="66" t="s">
        <v>8770</v>
      </c>
      <c r="S4665" t="str">
        <f>CONCATENATE(Speciality[[#This Row],[тех1]],"_",Speciality[[#This Row],[Код]])</f>
        <v>Профессиональное обучение_90_17375</v>
      </c>
      <c r="T4665" t="s">
        <v>8771</v>
      </c>
    </row>
    <row r="4666" spans="15:20" x14ac:dyDescent="0.2">
      <c r="O4666" t="s">
        <v>170</v>
      </c>
      <c r="P4666">
        <v>90</v>
      </c>
      <c r="Q4666" t="str">
        <f>CONCATENATE(Speciality[[#This Row],[Программа]],"_",Speciality[[#This Row],[Процент]])</f>
        <v>Профессиональное обучение_90</v>
      </c>
      <c r="R4666" s="66" t="s">
        <v>8772</v>
      </c>
      <c r="S4666" t="str">
        <f>CONCATENATE(Speciality[[#This Row],[тех1]],"_",Speciality[[#This Row],[Код]])</f>
        <v>Профессиональное обучение_90_17377</v>
      </c>
      <c r="T4666" t="s">
        <v>8773</v>
      </c>
    </row>
    <row r="4667" spans="15:20" x14ac:dyDescent="0.2">
      <c r="O4667" t="s">
        <v>170</v>
      </c>
      <c r="P4667">
        <v>90</v>
      </c>
      <c r="Q4667" t="str">
        <f>CONCATENATE(Speciality[[#This Row],[Программа]],"_",Speciality[[#This Row],[Процент]])</f>
        <v>Профессиональное обучение_90</v>
      </c>
      <c r="R4667" s="66" t="s">
        <v>8774</v>
      </c>
      <c r="S4667" t="str">
        <f>CONCATENATE(Speciality[[#This Row],[тех1]],"_",Speciality[[#This Row],[Код]])</f>
        <v>Профессиональное обучение_90_17379</v>
      </c>
      <c r="T4667" t="s">
        <v>8775</v>
      </c>
    </row>
    <row r="4668" spans="15:20" x14ac:dyDescent="0.2">
      <c r="O4668" t="s">
        <v>170</v>
      </c>
      <c r="P4668">
        <v>90</v>
      </c>
      <c r="Q4668" t="str">
        <f>CONCATENATE(Speciality[[#This Row],[Программа]],"_",Speciality[[#This Row],[Процент]])</f>
        <v>Профессиональное обучение_90</v>
      </c>
      <c r="R4668" s="66" t="s">
        <v>8776</v>
      </c>
      <c r="S4668" t="str">
        <f>CONCATENATE(Speciality[[#This Row],[тех1]],"_",Speciality[[#This Row],[Код]])</f>
        <v>Профессиональное обучение_90_17381</v>
      </c>
      <c r="T4668" t="s">
        <v>8777</v>
      </c>
    </row>
    <row r="4669" spans="15:20" x14ac:dyDescent="0.2">
      <c r="O4669" t="s">
        <v>170</v>
      </c>
      <c r="P4669">
        <v>90</v>
      </c>
      <c r="Q4669" t="str">
        <f>CONCATENATE(Speciality[[#This Row],[Программа]],"_",Speciality[[#This Row],[Процент]])</f>
        <v>Профессиональное обучение_90</v>
      </c>
      <c r="R4669" s="66" t="s">
        <v>8778</v>
      </c>
      <c r="S4669" t="str">
        <f>CONCATENATE(Speciality[[#This Row],[тех1]],"_",Speciality[[#This Row],[Код]])</f>
        <v>Профессиональное обучение_90_17383</v>
      </c>
      <c r="T4669" t="s">
        <v>8779</v>
      </c>
    </row>
    <row r="4670" spans="15:20" x14ac:dyDescent="0.2">
      <c r="O4670" t="s">
        <v>170</v>
      </c>
      <c r="P4670">
        <v>90</v>
      </c>
      <c r="Q4670" t="str">
        <f>CONCATENATE(Speciality[[#This Row],[Программа]],"_",Speciality[[#This Row],[Процент]])</f>
        <v>Профессиональное обучение_90</v>
      </c>
      <c r="R4670" s="66" t="s">
        <v>8780</v>
      </c>
      <c r="S4670" t="str">
        <f>CONCATENATE(Speciality[[#This Row],[тех1]],"_",Speciality[[#This Row],[Код]])</f>
        <v>Профессиональное обучение_90_17385</v>
      </c>
      <c r="T4670" t="s">
        <v>8781</v>
      </c>
    </row>
    <row r="4671" spans="15:20" x14ac:dyDescent="0.2">
      <c r="O4671" t="s">
        <v>170</v>
      </c>
      <c r="P4671">
        <v>90</v>
      </c>
      <c r="Q4671" t="str">
        <f>CONCATENATE(Speciality[[#This Row],[Программа]],"_",Speciality[[#This Row],[Процент]])</f>
        <v>Профессиональное обучение_90</v>
      </c>
      <c r="R4671" s="66" t="s">
        <v>8782</v>
      </c>
      <c r="S4671" t="str">
        <f>CONCATENATE(Speciality[[#This Row],[тех1]],"_",Speciality[[#This Row],[Код]])</f>
        <v>Профессиональное обучение_90_17387</v>
      </c>
      <c r="T4671" t="s">
        <v>8783</v>
      </c>
    </row>
    <row r="4672" spans="15:20" x14ac:dyDescent="0.2">
      <c r="O4672" t="s">
        <v>170</v>
      </c>
      <c r="P4672">
        <v>90</v>
      </c>
      <c r="Q4672" t="str">
        <f>CONCATENATE(Speciality[[#This Row],[Программа]],"_",Speciality[[#This Row],[Процент]])</f>
        <v>Профессиональное обучение_90</v>
      </c>
      <c r="R4672" s="66" t="s">
        <v>8784</v>
      </c>
      <c r="S4672" t="str">
        <f>CONCATENATE(Speciality[[#This Row],[тех1]],"_",Speciality[[#This Row],[Код]])</f>
        <v>Профессиональное обучение_90_17389</v>
      </c>
      <c r="T4672" t="s">
        <v>8785</v>
      </c>
    </row>
    <row r="4673" spans="15:20" x14ac:dyDescent="0.2">
      <c r="O4673" t="s">
        <v>170</v>
      </c>
      <c r="P4673">
        <v>90</v>
      </c>
      <c r="Q4673" t="str">
        <f>CONCATENATE(Speciality[[#This Row],[Программа]],"_",Speciality[[#This Row],[Процент]])</f>
        <v>Профессиональное обучение_90</v>
      </c>
      <c r="R4673" s="66" t="s">
        <v>8786</v>
      </c>
      <c r="S4673" t="str">
        <f>CONCATENATE(Speciality[[#This Row],[тех1]],"_",Speciality[[#This Row],[Код]])</f>
        <v>Профессиональное обучение_90_17391</v>
      </c>
      <c r="T4673" t="s">
        <v>8787</v>
      </c>
    </row>
    <row r="4674" spans="15:20" x14ac:dyDescent="0.2">
      <c r="O4674" t="s">
        <v>170</v>
      </c>
      <c r="P4674">
        <v>90</v>
      </c>
      <c r="Q4674" t="str">
        <f>CONCATENATE(Speciality[[#This Row],[Программа]],"_",Speciality[[#This Row],[Процент]])</f>
        <v>Профессиональное обучение_90</v>
      </c>
      <c r="R4674" s="66" t="s">
        <v>8788</v>
      </c>
      <c r="S4674" t="str">
        <f>CONCATENATE(Speciality[[#This Row],[тех1]],"_",Speciality[[#This Row],[Код]])</f>
        <v>Профессиональное обучение_90_17397</v>
      </c>
      <c r="T4674" t="s">
        <v>8789</v>
      </c>
    </row>
    <row r="4675" spans="15:20" x14ac:dyDescent="0.2">
      <c r="O4675" t="s">
        <v>170</v>
      </c>
      <c r="P4675">
        <v>90</v>
      </c>
      <c r="Q4675" t="str">
        <f>CONCATENATE(Speciality[[#This Row],[Программа]],"_",Speciality[[#This Row],[Процент]])</f>
        <v>Профессиональное обучение_90</v>
      </c>
      <c r="R4675" s="66" t="s">
        <v>8790</v>
      </c>
      <c r="S4675" t="str">
        <f>CONCATENATE(Speciality[[#This Row],[тех1]],"_",Speciality[[#This Row],[Код]])</f>
        <v>Профессиональное обучение_90_17399</v>
      </c>
      <c r="T4675" t="s">
        <v>8791</v>
      </c>
    </row>
    <row r="4676" spans="15:20" x14ac:dyDescent="0.2">
      <c r="O4676" t="s">
        <v>170</v>
      </c>
      <c r="P4676">
        <v>90</v>
      </c>
      <c r="Q4676" t="str">
        <f>CONCATENATE(Speciality[[#This Row],[Программа]],"_",Speciality[[#This Row],[Процент]])</f>
        <v>Профессиональное обучение_90</v>
      </c>
      <c r="R4676" s="66" t="s">
        <v>8792</v>
      </c>
      <c r="S4676" t="str">
        <f>CONCATENATE(Speciality[[#This Row],[тех1]],"_",Speciality[[#This Row],[Код]])</f>
        <v>Профессиональное обучение_90_17401</v>
      </c>
      <c r="T4676" t="s">
        <v>8793</v>
      </c>
    </row>
    <row r="4677" spans="15:20" x14ac:dyDescent="0.2">
      <c r="O4677" t="s">
        <v>170</v>
      </c>
      <c r="P4677">
        <v>90</v>
      </c>
      <c r="Q4677" t="str">
        <f>CONCATENATE(Speciality[[#This Row],[Программа]],"_",Speciality[[#This Row],[Процент]])</f>
        <v>Профессиональное обучение_90</v>
      </c>
      <c r="R4677" s="66" t="s">
        <v>8794</v>
      </c>
      <c r="S4677" t="str">
        <f>CONCATENATE(Speciality[[#This Row],[тех1]],"_",Speciality[[#This Row],[Код]])</f>
        <v>Профессиональное обучение_90_17403</v>
      </c>
      <c r="T4677" t="s">
        <v>8795</v>
      </c>
    </row>
    <row r="4678" spans="15:20" x14ac:dyDescent="0.2">
      <c r="O4678" t="s">
        <v>170</v>
      </c>
      <c r="P4678">
        <v>90</v>
      </c>
      <c r="Q4678" t="str">
        <f>CONCATENATE(Speciality[[#This Row],[Программа]],"_",Speciality[[#This Row],[Процент]])</f>
        <v>Профессиональное обучение_90</v>
      </c>
      <c r="R4678" s="66" t="s">
        <v>8796</v>
      </c>
      <c r="S4678" t="str">
        <f>CONCATENATE(Speciality[[#This Row],[тех1]],"_",Speciality[[#This Row],[Код]])</f>
        <v>Профессиональное обучение_90_17405</v>
      </c>
      <c r="T4678" t="s">
        <v>8797</v>
      </c>
    </row>
    <row r="4679" spans="15:20" x14ac:dyDescent="0.2">
      <c r="O4679" t="s">
        <v>170</v>
      </c>
      <c r="P4679">
        <v>90</v>
      </c>
      <c r="Q4679" t="str">
        <f>CONCATENATE(Speciality[[#This Row],[Программа]],"_",Speciality[[#This Row],[Процент]])</f>
        <v>Профессиональное обучение_90</v>
      </c>
      <c r="R4679" s="66" t="s">
        <v>8798</v>
      </c>
      <c r="S4679" t="str">
        <f>CONCATENATE(Speciality[[#This Row],[тех1]],"_",Speciality[[#This Row],[Код]])</f>
        <v>Профессиональное обучение_90_17407</v>
      </c>
      <c r="T4679" t="s">
        <v>8799</v>
      </c>
    </row>
    <row r="4680" spans="15:20" x14ac:dyDescent="0.2">
      <c r="O4680" t="s">
        <v>170</v>
      </c>
      <c r="P4680">
        <v>90</v>
      </c>
      <c r="Q4680" t="str">
        <f>CONCATENATE(Speciality[[#This Row],[Программа]],"_",Speciality[[#This Row],[Процент]])</f>
        <v>Профессиональное обучение_90</v>
      </c>
      <c r="R4680" s="66" t="s">
        <v>8800</v>
      </c>
      <c r="S4680" t="str">
        <f>CONCATENATE(Speciality[[#This Row],[тех1]],"_",Speciality[[#This Row],[Код]])</f>
        <v>Профессиональное обучение_90_17409</v>
      </c>
      <c r="T4680" t="s">
        <v>8801</v>
      </c>
    </row>
    <row r="4681" spans="15:20" x14ac:dyDescent="0.2">
      <c r="O4681" t="s">
        <v>170</v>
      </c>
      <c r="P4681">
        <v>90</v>
      </c>
      <c r="Q4681" t="str">
        <f>CONCATENATE(Speciality[[#This Row],[Программа]],"_",Speciality[[#This Row],[Процент]])</f>
        <v>Профессиональное обучение_90</v>
      </c>
      <c r="R4681" s="66" t="s">
        <v>8802</v>
      </c>
      <c r="S4681" t="str">
        <f>CONCATENATE(Speciality[[#This Row],[тех1]],"_",Speciality[[#This Row],[Код]])</f>
        <v>Профессиональное обучение_90_17411</v>
      </c>
      <c r="T4681" t="s">
        <v>8803</v>
      </c>
    </row>
    <row r="4682" spans="15:20" x14ac:dyDescent="0.2">
      <c r="O4682" t="s">
        <v>170</v>
      </c>
      <c r="P4682">
        <v>90</v>
      </c>
      <c r="Q4682" t="str">
        <f>CONCATENATE(Speciality[[#This Row],[Программа]],"_",Speciality[[#This Row],[Процент]])</f>
        <v>Профессиональное обучение_90</v>
      </c>
      <c r="R4682" s="66" t="s">
        <v>8804</v>
      </c>
      <c r="S4682" t="str">
        <f>CONCATENATE(Speciality[[#This Row],[тех1]],"_",Speciality[[#This Row],[Код]])</f>
        <v>Профессиональное обучение_90_17413</v>
      </c>
      <c r="T4682" t="s">
        <v>8805</v>
      </c>
    </row>
    <row r="4683" spans="15:20" x14ac:dyDescent="0.2">
      <c r="O4683" t="s">
        <v>170</v>
      </c>
      <c r="P4683">
        <v>90</v>
      </c>
      <c r="Q4683" t="str">
        <f>CONCATENATE(Speciality[[#This Row],[Программа]],"_",Speciality[[#This Row],[Процент]])</f>
        <v>Профессиональное обучение_90</v>
      </c>
      <c r="R4683" s="66" t="s">
        <v>8806</v>
      </c>
      <c r="S4683" t="str">
        <f>CONCATENATE(Speciality[[#This Row],[тех1]],"_",Speciality[[#This Row],[Код]])</f>
        <v>Профессиональное обучение_90_17417</v>
      </c>
      <c r="T4683" t="s">
        <v>2556</v>
      </c>
    </row>
    <row r="4684" spans="15:20" x14ac:dyDescent="0.2">
      <c r="O4684" t="s">
        <v>170</v>
      </c>
      <c r="P4684">
        <v>90</v>
      </c>
      <c r="Q4684" t="str">
        <f>CONCATENATE(Speciality[[#This Row],[Программа]],"_",Speciality[[#This Row],[Процент]])</f>
        <v>Профессиональное обучение_90</v>
      </c>
      <c r="R4684" s="66" t="s">
        <v>8807</v>
      </c>
      <c r="S4684" t="str">
        <f>CONCATENATE(Speciality[[#This Row],[тех1]],"_",Speciality[[#This Row],[Код]])</f>
        <v>Профессиональное обучение_90_17420</v>
      </c>
      <c r="T4684" t="s">
        <v>8808</v>
      </c>
    </row>
    <row r="4685" spans="15:20" x14ac:dyDescent="0.2">
      <c r="O4685" t="s">
        <v>170</v>
      </c>
      <c r="P4685">
        <v>90</v>
      </c>
      <c r="Q4685" t="str">
        <f>CONCATENATE(Speciality[[#This Row],[Программа]],"_",Speciality[[#This Row],[Процент]])</f>
        <v>Профессиональное обучение_90</v>
      </c>
      <c r="R4685" s="66" t="s">
        <v>8809</v>
      </c>
      <c r="S4685" t="str">
        <f>CONCATENATE(Speciality[[#This Row],[тех1]],"_",Speciality[[#This Row],[Код]])</f>
        <v>Профессиональное обучение_90_17423</v>
      </c>
      <c r="T4685" t="s">
        <v>8810</v>
      </c>
    </row>
    <row r="4686" spans="15:20" x14ac:dyDescent="0.2">
      <c r="O4686" t="s">
        <v>170</v>
      </c>
      <c r="P4686">
        <v>90</v>
      </c>
      <c r="Q4686" t="str">
        <f>CONCATENATE(Speciality[[#This Row],[Программа]],"_",Speciality[[#This Row],[Процент]])</f>
        <v>Профессиональное обучение_90</v>
      </c>
      <c r="R4686" s="66" t="s">
        <v>8811</v>
      </c>
      <c r="S4686" t="str">
        <f>CONCATENATE(Speciality[[#This Row],[тех1]],"_",Speciality[[#This Row],[Код]])</f>
        <v>Профессиональное обучение_90_17424</v>
      </c>
      <c r="T4686" t="s">
        <v>8810</v>
      </c>
    </row>
    <row r="4687" spans="15:20" x14ac:dyDescent="0.2">
      <c r="O4687" t="s">
        <v>170</v>
      </c>
      <c r="P4687">
        <v>90</v>
      </c>
      <c r="Q4687" t="str">
        <f>CONCATENATE(Speciality[[#This Row],[Программа]],"_",Speciality[[#This Row],[Процент]])</f>
        <v>Профессиональное обучение_90</v>
      </c>
      <c r="R4687" s="66" t="s">
        <v>8812</v>
      </c>
      <c r="S4687" t="str">
        <f>CONCATENATE(Speciality[[#This Row],[тех1]],"_",Speciality[[#This Row],[Код]])</f>
        <v>Профессиональное обучение_90_17425</v>
      </c>
      <c r="T4687" t="s">
        <v>8810</v>
      </c>
    </row>
    <row r="4688" spans="15:20" x14ac:dyDescent="0.2">
      <c r="O4688" t="s">
        <v>170</v>
      </c>
      <c r="P4688">
        <v>90</v>
      </c>
      <c r="Q4688" t="str">
        <f>CONCATENATE(Speciality[[#This Row],[Программа]],"_",Speciality[[#This Row],[Процент]])</f>
        <v>Профессиональное обучение_90</v>
      </c>
      <c r="R4688" s="66" t="s">
        <v>8813</v>
      </c>
      <c r="S4688" t="str">
        <f>CONCATENATE(Speciality[[#This Row],[тех1]],"_",Speciality[[#This Row],[Код]])</f>
        <v>Профессиональное обучение_90_17426</v>
      </c>
      <c r="T4688" t="s">
        <v>8814</v>
      </c>
    </row>
    <row r="4689" spans="15:20" x14ac:dyDescent="0.2">
      <c r="O4689" t="s">
        <v>170</v>
      </c>
      <c r="P4689">
        <v>90</v>
      </c>
      <c r="Q4689" t="str">
        <f>CONCATENATE(Speciality[[#This Row],[Программа]],"_",Speciality[[#This Row],[Процент]])</f>
        <v>Профессиональное обучение_90</v>
      </c>
      <c r="R4689" s="66" t="s">
        <v>8815</v>
      </c>
      <c r="S4689" t="str">
        <f>CONCATENATE(Speciality[[#This Row],[тех1]],"_",Speciality[[#This Row],[Код]])</f>
        <v>Профессиональное обучение_90_17428</v>
      </c>
      <c r="T4689" t="s">
        <v>8816</v>
      </c>
    </row>
    <row r="4690" spans="15:20" x14ac:dyDescent="0.2">
      <c r="O4690" t="s">
        <v>170</v>
      </c>
      <c r="P4690">
        <v>90</v>
      </c>
      <c r="Q4690" t="str">
        <f>CONCATENATE(Speciality[[#This Row],[Программа]],"_",Speciality[[#This Row],[Процент]])</f>
        <v>Профессиональное обучение_90</v>
      </c>
      <c r="R4690" s="66" t="s">
        <v>8817</v>
      </c>
      <c r="S4690" t="str">
        <f>CONCATENATE(Speciality[[#This Row],[тех1]],"_",Speciality[[#This Row],[Код]])</f>
        <v>Профессиональное обучение_90_17430</v>
      </c>
      <c r="T4690" t="s">
        <v>8818</v>
      </c>
    </row>
    <row r="4691" spans="15:20" x14ac:dyDescent="0.2">
      <c r="O4691" t="s">
        <v>170</v>
      </c>
      <c r="P4691">
        <v>90</v>
      </c>
      <c r="Q4691" t="str">
        <f>CONCATENATE(Speciality[[#This Row],[Программа]],"_",Speciality[[#This Row],[Процент]])</f>
        <v>Профессиональное обучение_90</v>
      </c>
      <c r="R4691" s="66" t="s">
        <v>8819</v>
      </c>
      <c r="S4691" t="str">
        <f>CONCATENATE(Speciality[[#This Row],[тех1]],"_",Speciality[[#This Row],[Код]])</f>
        <v>Профессиональное обучение_90_17432</v>
      </c>
      <c r="T4691" t="s">
        <v>8820</v>
      </c>
    </row>
    <row r="4692" spans="15:20" x14ac:dyDescent="0.2">
      <c r="O4692" t="s">
        <v>170</v>
      </c>
      <c r="P4692">
        <v>90</v>
      </c>
      <c r="Q4692" t="str">
        <f>CONCATENATE(Speciality[[#This Row],[Программа]],"_",Speciality[[#This Row],[Процент]])</f>
        <v>Профессиональное обучение_90</v>
      </c>
      <c r="R4692" s="66" t="s">
        <v>8821</v>
      </c>
      <c r="S4692" t="str">
        <f>CONCATENATE(Speciality[[#This Row],[тех1]],"_",Speciality[[#This Row],[Код]])</f>
        <v>Профессиональное обучение_90_17434</v>
      </c>
      <c r="T4692" t="s">
        <v>8822</v>
      </c>
    </row>
    <row r="4693" spans="15:20" x14ac:dyDescent="0.2">
      <c r="O4693" t="s">
        <v>170</v>
      </c>
      <c r="P4693">
        <v>90</v>
      </c>
      <c r="Q4693" t="str">
        <f>CONCATENATE(Speciality[[#This Row],[Программа]],"_",Speciality[[#This Row],[Процент]])</f>
        <v>Профессиональное обучение_90</v>
      </c>
      <c r="R4693" s="66" t="s">
        <v>8823</v>
      </c>
      <c r="S4693" t="str">
        <f>CONCATENATE(Speciality[[#This Row],[тех1]],"_",Speciality[[#This Row],[Код]])</f>
        <v>Профессиональное обучение_90_17436</v>
      </c>
      <c r="T4693" t="s">
        <v>8824</v>
      </c>
    </row>
    <row r="4694" spans="15:20" x14ac:dyDescent="0.2">
      <c r="O4694" t="s">
        <v>170</v>
      </c>
      <c r="P4694">
        <v>90</v>
      </c>
      <c r="Q4694" t="str">
        <f>CONCATENATE(Speciality[[#This Row],[Программа]],"_",Speciality[[#This Row],[Процент]])</f>
        <v>Профессиональное обучение_90</v>
      </c>
      <c r="R4694" s="66" t="s">
        <v>8825</v>
      </c>
      <c r="S4694" t="str">
        <f>CONCATENATE(Speciality[[#This Row],[тех1]],"_",Speciality[[#This Row],[Код]])</f>
        <v>Профессиональное обучение_90_17438</v>
      </c>
      <c r="T4694" t="s">
        <v>8826</v>
      </c>
    </row>
    <row r="4695" spans="15:20" x14ac:dyDescent="0.2">
      <c r="O4695" t="s">
        <v>170</v>
      </c>
      <c r="P4695">
        <v>90</v>
      </c>
      <c r="Q4695" t="str">
        <f>CONCATENATE(Speciality[[#This Row],[Программа]],"_",Speciality[[#This Row],[Процент]])</f>
        <v>Профессиональное обучение_90</v>
      </c>
      <c r="R4695" s="66" t="s">
        <v>8827</v>
      </c>
      <c r="S4695" t="str">
        <f>CONCATENATE(Speciality[[#This Row],[тех1]],"_",Speciality[[#This Row],[Код]])</f>
        <v>Профессиональное обучение_90_17440</v>
      </c>
      <c r="T4695" t="s">
        <v>8828</v>
      </c>
    </row>
    <row r="4696" spans="15:20" x14ac:dyDescent="0.2">
      <c r="O4696" t="s">
        <v>170</v>
      </c>
      <c r="P4696">
        <v>90</v>
      </c>
      <c r="Q4696" t="str">
        <f>CONCATENATE(Speciality[[#This Row],[Программа]],"_",Speciality[[#This Row],[Процент]])</f>
        <v>Профессиональное обучение_90</v>
      </c>
      <c r="R4696" s="66" t="s">
        <v>8829</v>
      </c>
      <c r="S4696" t="str">
        <f>CONCATENATE(Speciality[[#This Row],[тех1]],"_",Speciality[[#This Row],[Код]])</f>
        <v>Профессиональное обучение_90_17442</v>
      </c>
      <c r="T4696" t="s">
        <v>8830</v>
      </c>
    </row>
    <row r="4697" spans="15:20" x14ac:dyDescent="0.2">
      <c r="O4697" t="s">
        <v>170</v>
      </c>
      <c r="P4697">
        <v>90</v>
      </c>
      <c r="Q4697" t="str">
        <f>CONCATENATE(Speciality[[#This Row],[Программа]],"_",Speciality[[#This Row],[Процент]])</f>
        <v>Профессиональное обучение_90</v>
      </c>
      <c r="R4697" s="66" t="s">
        <v>8831</v>
      </c>
      <c r="S4697" t="str">
        <f>CONCATENATE(Speciality[[#This Row],[тех1]],"_",Speciality[[#This Row],[Код]])</f>
        <v>Профессиональное обучение_90_17444</v>
      </c>
      <c r="T4697" t="s">
        <v>8832</v>
      </c>
    </row>
    <row r="4698" spans="15:20" x14ac:dyDescent="0.2">
      <c r="O4698" t="s">
        <v>170</v>
      </c>
      <c r="P4698">
        <v>90</v>
      </c>
      <c r="Q4698" t="str">
        <f>CONCATENATE(Speciality[[#This Row],[Программа]],"_",Speciality[[#This Row],[Процент]])</f>
        <v>Профессиональное обучение_90</v>
      </c>
      <c r="R4698" s="66" t="s">
        <v>8833</v>
      </c>
      <c r="S4698" t="str">
        <f>CONCATENATE(Speciality[[#This Row],[тех1]],"_",Speciality[[#This Row],[Код]])</f>
        <v>Профессиональное обучение_90_17446</v>
      </c>
      <c r="T4698" t="s">
        <v>8834</v>
      </c>
    </row>
    <row r="4699" spans="15:20" x14ac:dyDescent="0.2">
      <c r="O4699" t="s">
        <v>170</v>
      </c>
      <c r="P4699">
        <v>90</v>
      </c>
      <c r="Q4699" t="str">
        <f>CONCATENATE(Speciality[[#This Row],[Программа]],"_",Speciality[[#This Row],[Процент]])</f>
        <v>Профессиональное обучение_90</v>
      </c>
      <c r="R4699" s="66" t="s">
        <v>8835</v>
      </c>
      <c r="S4699" t="str">
        <f>CONCATENATE(Speciality[[#This Row],[тех1]],"_",Speciality[[#This Row],[Код]])</f>
        <v>Профессиональное обучение_90_17448</v>
      </c>
      <c r="T4699" t="s">
        <v>8836</v>
      </c>
    </row>
    <row r="4700" spans="15:20" x14ac:dyDescent="0.2">
      <c r="O4700" t="s">
        <v>170</v>
      </c>
      <c r="P4700">
        <v>90</v>
      </c>
      <c r="Q4700" t="str">
        <f>CONCATENATE(Speciality[[#This Row],[Программа]],"_",Speciality[[#This Row],[Процент]])</f>
        <v>Профессиональное обучение_90</v>
      </c>
      <c r="R4700" s="66" t="s">
        <v>8837</v>
      </c>
      <c r="S4700" t="str">
        <f>CONCATENATE(Speciality[[#This Row],[тех1]],"_",Speciality[[#This Row],[Код]])</f>
        <v>Профессиональное обучение_90_17450</v>
      </c>
      <c r="T4700" t="s">
        <v>8838</v>
      </c>
    </row>
    <row r="4701" spans="15:20" x14ac:dyDescent="0.2">
      <c r="O4701" t="s">
        <v>170</v>
      </c>
      <c r="P4701">
        <v>90</v>
      </c>
      <c r="Q4701" t="str">
        <f>CONCATENATE(Speciality[[#This Row],[Программа]],"_",Speciality[[#This Row],[Процент]])</f>
        <v>Профессиональное обучение_90</v>
      </c>
      <c r="R4701" s="66" t="s">
        <v>8839</v>
      </c>
      <c r="S4701" t="str">
        <f>CONCATENATE(Speciality[[#This Row],[тех1]],"_",Speciality[[#This Row],[Код]])</f>
        <v>Профессиональное обучение_90_17451</v>
      </c>
      <c r="T4701" t="s">
        <v>2557</v>
      </c>
    </row>
    <row r="4702" spans="15:20" x14ac:dyDescent="0.2">
      <c r="O4702" t="s">
        <v>170</v>
      </c>
      <c r="P4702">
        <v>90</v>
      </c>
      <c r="Q4702" t="str">
        <f>CONCATENATE(Speciality[[#This Row],[Программа]],"_",Speciality[[#This Row],[Процент]])</f>
        <v>Профессиональное обучение_90</v>
      </c>
      <c r="R4702" s="66" t="s">
        <v>8840</v>
      </c>
      <c r="S4702" t="str">
        <f>CONCATENATE(Speciality[[#This Row],[тех1]],"_",Speciality[[#This Row],[Код]])</f>
        <v>Профессиональное обучение_90_17453</v>
      </c>
      <c r="T4702" t="s">
        <v>8841</v>
      </c>
    </row>
    <row r="4703" spans="15:20" x14ac:dyDescent="0.2">
      <c r="O4703" t="s">
        <v>170</v>
      </c>
      <c r="P4703">
        <v>90</v>
      </c>
      <c r="Q4703" t="str">
        <f>CONCATENATE(Speciality[[#This Row],[Программа]],"_",Speciality[[#This Row],[Процент]])</f>
        <v>Профессиональное обучение_90</v>
      </c>
      <c r="R4703" s="66" t="s">
        <v>8842</v>
      </c>
      <c r="S4703" t="str">
        <f>CONCATENATE(Speciality[[#This Row],[тех1]],"_",Speciality[[#This Row],[Код]])</f>
        <v>Профессиональное обучение_90_17455</v>
      </c>
      <c r="T4703" t="s">
        <v>2558</v>
      </c>
    </row>
    <row r="4704" spans="15:20" x14ac:dyDescent="0.2">
      <c r="O4704" t="s">
        <v>170</v>
      </c>
      <c r="P4704">
        <v>90</v>
      </c>
      <c r="Q4704" t="str">
        <f>CONCATENATE(Speciality[[#This Row],[Программа]],"_",Speciality[[#This Row],[Процент]])</f>
        <v>Профессиональное обучение_90</v>
      </c>
      <c r="R4704" s="66" t="s">
        <v>8843</v>
      </c>
      <c r="S4704" t="str">
        <f>CONCATENATE(Speciality[[#This Row],[тех1]],"_",Speciality[[#This Row],[Код]])</f>
        <v>Профессиональное обучение_90_17457</v>
      </c>
      <c r="T4704" t="s">
        <v>2559</v>
      </c>
    </row>
    <row r="4705" spans="15:20" x14ac:dyDescent="0.2">
      <c r="O4705" t="s">
        <v>170</v>
      </c>
      <c r="P4705">
        <v>90</v>
      </c>
      <c r="Q4705" t="str">
        <f>CONCATENATE(Speciality[[#This Row],[Программа]],"_",Speciality[[#This Row],[Процент]])</f>
        <v>Профессиональное обучение_90</v>
      </c>
      <c r="R4705" s="66" t="s">
        <v>8844</v>
      </c>
      <c r="S4705" t="str">
        <f>CONCATENATE(Speciality[[#This Row],[тех1]],"_",Speciality[[#This Row],[Код]])</f>
        <v>Профессиональное обучение_90_17459</v>
      </c>
      <c r="T4705" t="s">
        <v>2560</v>
      </c>
    </row>
    <row r="4706" spans="15:20" x14ac:dyDescent="0.2">
      <c r="O4706" t="s">
        <v>170</v>
      </c>
      <c r="P4706">
        <v>90</v>
      </c>
      <c r="Q4706" t="str">
        <f>CONCATENATE(Speciality[[#This Row],[Программа]],"_",Speciality[[#This Row],[Процент]])</f>
        <v>Профессиональное обучение_90</v>
      </c>
      <c r="R4706" s="66" t="s">
        <v>8845</v>
      </c>
      <c r="S4706" t="str">
        <f>CONCATENATE(Speciality[[#This Row],[тех1]],"_",Speciality[[#This Row],[Код]])</f>
        <v>Профессиональное обучение_90_17463</v>
      </c>
      <c r="T4706" t="s">
        <v>8846</v>
      </c>
    </row>
    <row r="4707" spans="15:20" x14ac:dyDescent="0.2">
      <c r="O4707" t="s">
        <v>170</v>
      </c>
      <c r="P4707">
        <v>90</v>
      </c>
      <c r="Q4707" t="str">
        <f>CONCATENATE(Speciality[[#This Row],[Программа]],"_",Speciality[[#This Row],[Процент]])</f>
        <v>Профессиональное обучение_90</v>
      </c>
      <c r="R4707" s="66" t="s">
        <v>8847</v>
      </c>
      <c r="S4707" t="str">
        <f>CONCATENATE(Speciality[[#This Row],[тех1]],"_",Speciality[[#This Row],[Код]])</f>
        <v>Профессиональное обучение_90_17465</v>
      </c>
      <c r="T4707" t="s">
        <v>8848</v>
      </c>
    </row>
    <row r="4708" spans="15:20" x14ac:dyDescent="0.2">
      <c r="O4708" t="s">
        <v>170</v>
      </c>
      <c r="P4708">
        <v>90</v>
      </c>
      <c r="Q4708" t="str">
        <f>CONCATENATE(Speciality[[#This Row],[Программа]],"_",Speciality[[#This Row],[Процент]])</f>
        <v>Профессиональное обучение_90</v>
      </c>
      <c r="R4708" s="66" t="s">
        <v>8849</v>
      </c>
      <c r="S4708" t="str">
        <f>CONCATENATE(Speciality[[#This Row],[тех1]],"_",Speciality[[#This Row],[Код]])</f>
        <v>Профессиональное обучение_90_17467</v>
      </c>
      <c r="T4708" t="s">
        <v>8850</v>
      </c>
    </row>
    <row r="4709" spans="15:20" x14ac:dyDescent="0.2">
      <c r="O4709" t="s">
        <v>170</v>
      </c>
      <c r="P4709">
        <v>90</v>
      </c>
      <c r="Q4709" t="str">
        <f>CONCATENATE(Speciality[[#This Row],[Программа]],"_",Speciality[[#This Row],[Процент]])</f>
        <v>Профессиональное обучение_90</v>
      </c>
      <c r="R4709" s="66" t="s">
        <v>8851</v>
      </c>
      <c r="S4709" t="str">
        <f>CONCATENATE(Speciality[[#This Row],[тех1]],"_",Speciality[[#This Row],[Код]])</f>
        <v>Профессиональное обучение_90_17471</v>
      </c>
      <c r="T4709" t="s">
        <v>8852</v>
      </c>
    </row>
    <row r="4710" spans="15:20" x14ac:dyDescent="0.2">
      <c r="O4710" t="s">
        <v>170</v>
      </c>
      <c r="P4710">
        <v>90</v>
      </c>
      <c r="Q4710" t="str">
        <f>CONCATENATE(Speciality[[#This Row],[Программа]],"_",Speciality[[#This Row],[Процент]])</f>
        <v>Профессиональное обучение_90</v>
      </c>
      <c r="R4710" s="66" t="s">
        <v>8853</v>
      </c>
      <c r="S4710" t="str">
        <f>CONCATENATE(Speciality[[#This Row],[тех1]],"_",Speciality[[#This Row],[Код]])</f>
        <v>Профессиональное обучение_90_17473</v>
      </c>
      <c r="T4710" t="s">
        <v>8854</v>
      </c>
    </row>
    <row r="4711" spans="15:20" x14ac:dyDescent="0.2">
      <c r="O4711" t="s">
        <v>170</v>
      </c>
      <c r="P4711">
        <v>90</v>
      </c>
      <c r="Q4711" t="str">
        <f>CONCATENATE(Speciality[[#This Row],[Программа]],"_",Speciality[[#This Row],[Процент]])</f>
        <v>Профессиональное обучение_90</v>
      </c>
      <c r="R4711" s="66" t="s">
        <v>8855</v>
      </c>
      <c r="S4711" t="str">
        <f>CONCATENATE(Speciality[[#This Row],[тех1]],"_",Speciality[[#This Row],[Код]])</f>
        <v>Профессиональное обучение_90_17475</v>
      </c>
      <c r="T4711" t="s">
        <v>8856</v>
      </c>
    </row>
    <row r="4712" spans="15:20" x14ac:dyDescent="0.2">
      <c r="O4712" t="s">
        <v>170</v>
      </c>
      <c r="P4712">
        <v>90</v>
      </c>
      <c r="Q4712" t="str">
        <f>CONCATENATE(Speciality[[#This Row],[Программа]],"_",Speciality[[#This Row],[Процент]])</f>
        <v>Профессиональное обучение_90</v>
      </c>
      <c r="R4712" s="66" t="s">
        <v>8857</v>
      </c>
      <c r="S4712" t="str">
        <f>CONCATENATE(Speciality[[#This Row],[тех1]],"_",Speciality[[#This Row],[Код]])</f>
        <v>Профессиональное обучение_90_17477</v>
      </c>
      <c r="T4712" t="s">
        <v>8858</v>
      </c>
    </row>
    <row r="4713" spans="15:20" x14ac:dyDescent="0.2">
      <c r="O4713" t="s">
        <v>170</v>
      </c>
      <c r="P4713">
        <v>90</v>
      </c>
      <c r="Q4713" t="str">
        <f>CONCATENATE(Speciality[[#This Row],[Программа]],"_",Speciality[[#This Row],[Процент]])</f>
        <v>Профессиональное обучение_90</v>
      </c>
      <c r="R4713" s="66" t="s">
        <v>8859</v>
      </c>
      <c r="S4713" t="str">
        <f>CONCATENATE(Speciality[[#This Row],[тех1]],"_",Speciality[[#This Row],[Код]])</f>
        <v>Профессиональное обучение_90_17479</v>
      </c>
      <c r="T4713" t="s">
        <v>8860</v>
      </c>
    </row>
    <row r="4714" spans="15:20" x14ac:dyDescent="0.2">
      <c r="O4714" t="s">
        <v>170</v>
      </c>
      <c r="P4714">
        <v>90</v>
      </c>
      <c r="Q4714" t="str">
        <f>CONCATENATE(Speciality[[#This Row],[Программа]],"_",Speciality[[#This Row],[Процент]])</f>
        <v>Профессиональное обучение_90</v>
      </c>
      <c r="R4714" s="66" t="s">
        <v>8861</v>
      </c>
      <c r="S4714" t="str">
        <f>CONCATENATE(Speciality[[#This Row],[тех1]],"_",Speciality[[#This Row],[Код]])</f>
        <v>Профессиональное обучение_90_17481</v>
      </c>
      <c r="T4714" t="s">
        <v>2561</v>
      </c>
    </row>
    <row r="4715" spans="15:20" x14ac:dyDescent="0.2">
      <c r="O4715" t="s">
        <v>170</v>
      </c>
      <c r="P4715">
        <v>90</v>
      </c>
      <c r="Q4715" t="str">
        <f>CONCATENATE(Speciality[[#This Row],[Программа]],"_",Speciality[[#This Row],[Процент]])</f>
        <v>Профессиональное обучение_90</v>
      </c>
      <c r="R4715" s="66" t="s">
        <v>8862</v>
      </c>
      <c r="S4715" t="str">
        <f>CONCATENATE(Speciality[[#This Row],[тех1]],"_",Speciality[[#This Row],[Код]])</f>
        <v>Профессиональное обучение_90_17483</v>
      </c>
      <c r="T4715" t="s">
        <v>8863</v>
      </c>
    </row>
    <row r="4716" spans="15:20" x14ac:dyDescent="0.2">
      <c r="O4716" t="s">
        <v>170</v>
      </c>
      <c r="P4716">
        <v>90</v>
      </c>
      <c r="Q4716" t="str">
        <f>CONCATENATE(Speciality[[#This Row],[Программа]],"_",Speciality[[#This Row],[Процент]])</f>
        <v>Профессиональное обучение_90</v>
      </c>
      <c r="R4716" s="66" t="s">
        <v>8864</v>
      </c>
      <c r="S4716" t="str">
        <f>CONCATENATE(Speciality[[#This Row],[тех1]],"_",Speciality[[#This Row],[Код]])</f>
        <v>Профессиональное обучение_90_17485</v>
      </c>
      <c r="T4716" t="s">
        <v>8865</v>
      </c>
    </row>
    <row r="4717" spans="15:20" x14ac:dyDescent="0.2">
      <c r="O4717" t="s">
        <v>170</v>
      </c>
      <c r="P4717">
        <v>90</v>
      </c>
      <c r="Q4717" t="str">
        <f>CONCATENATE(Speciality[[#This Row],[Программа]],"_",Speciality[[#This Row],[Процент]])</f>
        <v>Профессиональное обучение_90</v>
      </c>
      <c r="R4717" s="66" t="s">
        <v>8866</v>
      </c>
      <c r="S4717" t="str">
        <f>CONCATENATE(Speciality[[#This Row],[тех1]],"_",Speciality[[#This Row],[Код]])</f>
        <v>Профессиональное обучение_90_17487</v>
      </c>
      <c r="T4717" t="s">
        <v>8867</v>
      </c>
    </row>
    <row r="4718" spans="15:20" x14ac:dyDescent="0.2">
      <c r="O4718" t="s">
        <v>170</v>
      </c>
      <c r="P4718">
        <v>90</v>
      </c>
      <c r="Q4718" t="str">
        <f>CONCATENATE(Speciality[[#This Row],[Программа]],"_",Speciality[[#This Row],[Процент]])</f>
        <v>Профессиональное обучение_90</v>
      </c>
      <c r="R4718" s="66" t="s">
        <v>8868</v>
      </c>
      <c r="S4718" t="str">
        <f>CONCATENATE(Speciality[[#This Row],[тех1]],"_",Speciality[[#This Row],[Код]])</f>
        <v>Профессиональное обучение_90_17489</v>
      </c>
      <c r="T4718" t="s">
        <v>8869</v>
      </c>
    </row>
    <row r="4719" spans="15:20" x14ac:dyDescent="0.2">
      <c r="O4719" t="s">
        <v>170</v>
      </c>
      <c r="P4719">
        <v>90</v>
      </c>
      <c r="Q4719" t="str">
        <f>CONCATENATE(Speciality[[#This Row],[Программа]],"_",Speciality[[#This Row],[Процент]])</f>
        <v>Профессиональное обучение_90</v>
      </c>
      <c r="R4719" s="66" t="s">
        <v>8870</v>
      </c>
      <c r="S4719" t="str">
        <f>CONCATENATE(Speciality[[#This Row],[тех1]],"_",Speciality[[#This Row],[Код]])</f>
        <v>Профессиональное обучение_90_17491</v>
      </c>
      <c r="T4719" t="s">
        <v>1064</v>
      </c>
    </row>
    <row r="4720" spans="15:20" x14ac:dyDescent="0.2">
      <c r="O4720" t="s">
        <v>170</v>
      </c>
      <c r="P4720">
        <v>90</v>
      </c>
      <c r="Q4720" t="str">
        <f>CONCATENATE(Speciality[[#This Row],[Программа]],"_",Speciality[[#This Row],[Процент]])</f>
        <v>Профессиональное обучение_90</v>
      </c>
      <c r="R4720" s="66" t="s">
        <v>8871</v>
      </c>
      <c r="S4720" t="str">
        <f>CONCATENATE(Speciality[[#This Row],[тех1]],"_",Speciality[[#This Row],[Код]])</f>
        <v>Профессиональное обучение_90_17493</v>
      </c>
      <c r="T4720" t="s">
        <v>8872</v>
      </c>
    </row>
    <row r="4721" spans="15:20" x14ac:dyDescent="0.2">
      <c r="O4721" t="s">
        <v>170</v>
      </c>
      <c r="P4721">
        <v>90</v>
      </c>
      <c r="Q4721" t="str">
        <f>CONCATENATE(Speciality[[#This Row],[Программа]],"_",Speciality[[#This Row],[Процент]])</f>
        <v>Профессиональное обучение_90</v>
      </c>
      <c r="R4721" s="66" t="s">
        <v>8873</v>
      </c>
      <c r="S4721" t="str">
        <f>CONCATENATE(Speciality[[#This Row],[тех1]],"_",Speciality[[#This Row],[Код]])</f>
        <v>Профессиональное обучение_90_17495</v>
      </c>
      <c r="T4721" t="s">
        <v>8874</v>
      </c>
    </row>
    <row r="4722" spans="15:20" x14ac:dyDescent="0.2">
      <c r="O4722" t="s">
        <v>170</v>
      </c>
      <c r="P4722">
        <v>90</v>
      </c>
      <c r="Q4722" t="str">
        <f>CONCATENATE(Speciality[[#This Row],[Программа]],"_",Speciality[[#This Row],[Процент]])</f>
        <v>Профессиональное обучение_90</v>
      </c>
      <c r="R4722" s="66" t="s">
        <v>8875</v>
      </c>
      <c r="S4722" t="str">
        <f>CONCATENATE(Speciality[[#This Row],[тех1]],"_",Speciality[[#This Row],[Код]])</f>
        <v>Профессиональное обучение_90_17497</v>
      </c>
      <c r="T4722" t="s">
        <v>8876</v>
      </c>
    </row>
    <row r="4723" spans="15:20" x14ac:dyDescent="0.2">
      <c r="O4723" t="s">
        <v>170</v>
      </c>
      <c r="P4723">
        <v>90</v>
      </c>
      <c r="Q4723" t="str">
        <f>CONCATENATE(Speciality[[#This Row],[Программа]],"_",Speciality[[#This Row],[Процент]])</f>
        <v>Профессиональное обучение_90</v>
      </c>
      <c r="R4723" s="66" t="s">
        <v>8877</v>
      </c>
      <c r="S4723" t="str">
        <f>CONCATENATE(Speciality[[#This Row],[тех1]],"_",Speciality[[#This Row],[Код]])</f>
        <v>Профессиональное обучение_90_17499</v>
      </c>
      <c r="T4723" t="s">
        <v>8878</v>
      </c>
    </row>
    <row r="4724" spans="15:20" x14ac:dyDescent="0.2">
      <c r="O4724" t="s">
        <v>170</v>
      </c>
      <c r="P4724">
        <v>90</v>
      </c>
      <c r="Q4724" t="str">
        <f>CONCATENATE(Speciality[[#This Row],[Программа]],"_",Speciality[[#This Row],[Процент]])</f>
        <v>Профессиональное обучение_90</v>
      </c>
      <c r="R4724" s="66" t="s">
        <v>8879</v>
      </c>
      <c r="S4724" t="str">
        <f>CONCATENATE(Speciality[[#This Row],[тех1]],"_",Speciality[[#This Row],[Код]])</f>
        <v>Профессиональное обучение_90_17501</v>
      </c>
      <c r="T4724" t="s">
        <v>8880</v>
      </c>
    </row>
    <row r="4725" spans="15:20" x14ac:dyDescent="0.2">
      <c r="O4725" t="s">
        <v>170</v>
      </c>
      <c r="P4725">
        <v>90</v>
      </c>
      <c r="Q4725" t="str">
        <f>CONCATENATE(Speciality[[#This Row],[Программа]],"_",Speciality[[#This Row],[Процент]])</f>
        <v>Профессиональное обучение_90</v>
      </c>
      <c r="R4725" s="66" t="s">
        <v>8881</v>
      </c>
      <c r="S4725" t="str">
        <f>CONCATENATE(Speciality[[#This Row],[тех1]],"_",Speciality[[#This Row],[Код]])</f>
        <v>Профессиональное обучение_90_17503</v>
      </c>
      <c r="T4725" t="s">
        <v>2562</v>
      </c>
    </row>
    <row r="4726" spans="15:20" x14ac:dyDescent="0.2">
      <c r="O4726" t="s">
        <v>170</v>
      </c>
      <c r="P4726">
        <v>90</v>
      </c>
      <c r="Q4726" t="str">
        <f>CONCATENATE(Speciality[[#This Row],[Программа]],"_",Speciality[[#This Row],[Процент]])</f>
        <v>Профессиональное обучение_90</v>
      </c>
      <c r="R4726" s="66" t="s">
        <v>8882</v>
      </c>
      <c r="S4726" t="str">
        <f>CONCATENATE(Speciality[[#This Row],[тех1]],"_",Speciality[[#This Row],[Код]])</f>
        <v>Профессиональное обучение_90_17505</v>
      </c>
      <c r="T4726" t="s">
        <v>8883</v>
      </c>
    </row>
    <row r="4727" spans="15:20" x14ac:dyDescent="0.2">
      <c r="O4727" t="s">
        <v>170</v>
      </c>
      <c r="P4727">
        <v>90</v>
      </c>
      <c r="Q4727" t="str">
        <f>CONCATENATE(Speciality[[#This Row],[Программа]],"_",Speciality[[#This Row],[Процент]])</f>
        <v>Профессиональное обучение_90</v>
      </c>
      <c r="R4727" s="66" t="s">
        <v>8884</v>
      </c>
      <c r="S4727" t="str">
        <f>CONCATENATE(Speciality[[#This Row],[тех1]],"_",Speciality[[#This Row],[Код]])</f>
        <v>Профессиональное обучение_90_17509</v>
      </c>
      <c r="T4727" t="s">
        <v>8885</v>
      </c>
    </row>
    <row r="4728" spans="15:20" x14ac:dyDescent="0.2">
      <c r="O4728" t="s">
        <v>170</v>
      </c>
      <c r="P4728">
        <v>90</v>
      </c>
      <c r="Q4728" t="str">
        <f>CONCATENATE(Speciality[[#This Row],[Программа]],"_",Speciality[[#This Row],[Процент]])</f>
        <v>Профессиональное обучение_90</v>
      </c>
      <c r="R4728" s="66" t="s">
        <v>8886</v>
      </c>
      <c r="S4728" t="str">
        <f>CONCATENATE(Speciality[[#This Row],[тех1]],"_",Speciality[[#This Row],[Код]])</f>
        <v>Профессиональное обучение_90_17511</v>
      </c>
      <c r="T4728" t="s">
        <v>8887</v>
      </c>
    </row>
    <row r="4729" spans="15:20" x14ac:dyDescent="0.2">
      <c r="O4729" t="s">
        <v>170</v>
      </c>
      <c r="P4729">
        <v>90</v>
      </c>
      <c r="Q4729" t="str">
        <f>CONCATENATE(Speciality[[#This Row],[Программа]],"_",Speciality[[#This Row],[Процент]])</f>
        <v>Профессиональное обучение_90</v>
      </c>
      <c r="R4729" s="66" t="s">
        <v>8888</v>
      </c>
      <c r="S4729" t="str">
        <f>CONCATENATE(Speciality[[#This Row],[тех1]],"_",Speciality[[#This Row],[Код]])</f>
        <v>Профессиональное обучение_90_17517</v>
      </c>
      <c r="T4729" t="s">
        <v>2563</v>
      </c>
    </row>
    <row r="4730" spans="15:20" x14ac:dyDescent="0.2">
      <c r="O4730" t="s">
        <v>170</v>
      </c>
      <c r="P4730">
        <v>90</v>
      </c>
      <c r="Q4730" t="str">
        <f>CONCATENATE(Speciality[[#This Row],[Программа]],"_",Speciality[[#This Row],[Процент]])</f>
        <v>Профессиональное обучение_90</v>
      </c>
      <c r="R4730" s="66" t="s">
        <v>8889</v>
      </c>
      <c r="S4730" t="str">
        <f>CONCATENATE(Speciality[[#This Row],[тех1]],"_",Speciality[[#This Row],[Код]])</f>
        <v>Профессиональное обучение_90_17521</v>
      </c>
      <c r="T4730" t="s">
        <v>222</v>
      </c>
    </row>
    <row r="4731" spans="15:20" x14ac:dyDescent="0.2">
      <c r="O4731" t="s">
        <v>170</v>
      </c>
      <c r="P4731">
        <v>90</v>
      </c>
      <c r="Q4731" t="str">
        <f>CONCATENATE(Speciality[[#This Row],[Программа]],"_",Speciality[[#This Row],[Процент]])</f>
        <v>Профессиональное обучение_90</v>
      </c>
      <c r="R4731" s="66" t="s">
        <v>8890</v>
      </c>
      <c r="S4731" t="str">
        <f>CONCATENATE(Speciality[[#This Row],[тех1]],"_",Speciality[[#This Row],[Код]])</f>
        <v>Профессиональное обучение_90_17523</v>
      </c>
      <c r="T4731" t="s">
        <v>8891</v>
      </c>
    </row>
    <row r="4732" spans="15:20" x14ac:dyDescent="0.2">
      <c r="O4732" t="s">
        <v>170</v>
      </c>
      <c r="P4732">
        <v>90</v>
      </c>
      <c r="Q4732" t="str">
        <f>CONCATENATE(Speciality[[#This Row],[Программа]],"_",Speciality[[#This Row],[Процент]])</f>
        <v>Профессиональное обучение_90</v>
      </c>
      <c r="R4732" s="66" t="s">
        <v>8892</v>
      </c>
      <c r="S4732" t="str">
        <f>CONCATENATE(Speciality[[#This Row],[тех1]],"_",Speciality[[#This Row],[Код]])</f>
        <v>Профессиональное обучение_90_17525</v>
      </c>
      <c r="T4732" t="s">
        <v>8893</v>
      </c>
    </row>
    <row r="4733" spans="15:20" x14ac:dyDescent="0.2">
      <c r="O4733" t="s">
        <v>170</v>
      </c>
      <c r="P4733">
        <v>90</v>
      </c>
      <c r="Q4733" t="str">
        <f>CONCATENATE(Speciality[[#This Row],[Программа]],"_",Speciality[[#This Row],[Процент]])</f>
        <v>Профессиональное обучение_90</v>
      </c>
      <c r="R4733" s="66" t="s">
        <v>8894</v>
      </c>
      <c r="S4733" t="str">
        <f>CONCATENATE(Speciality[[#This Row],[тех1]],"_",Speciality[[#This Row],[Код]])</f>
        <v>Профессиональное обучение_90_17530</v>
      </c>
      <c r="T4733" t="s">
        <v>8895</v>
      </c>
    </row>
    <row r="4734" spans="15:20" x14ac:dyDescent="0.2">
      <c r="O4734" t="s">
        <v>170</v>
      </c>
      <c r="P4734">
        <v>90</v>
      </c>
      <c r="Q4734" t="str">
        <f>CONCATENATE(Speciality[[#This Row],[Программа]],"_",Speciality[[#This Row],[Процент]])</f>
        <v>Профессиональное обучение_90</v>
      </c>
      <c r="R4734" s="66" t="s">
        <v>8896</v>
      </c>
      <c r="S4734" t="str">
        <f>CONCATENATE(Speciality[[#This Row],[тех1]],"_",Speciality[[#This Row],[Код]])</f>
        <v>Профессиональное обучение_90_17532</v>
      </c>
      <c r="T4734" t="s">
        <v>8897</v>
      </c>
    </row>
    <row r="4735" spans="15:20" x14ac:dyDescent="0.2">
      <c r="O4735" t="s">
        <v>170</v>
      </c>
      <c r="P4735">
        <v>90</v>
      </c>
      <c r="Q4735" t="str">
        <f>CONCATENATE(Speciality[[#This Row],[Программа]],"_",Speciality[[#This Row],[Процент]])</f>
        <v>Профессиональное обучение_90</v>
      </c>
      <c r="R4735" s="66" t="s">
        <v>8898</v>
      </c>
      <c r="S4735" t="str">
        <f>CONCATENATE(Speciality[[#This Row],[тех1]],"_",Speciality[[#This Row],[Код]])</f>
        <v>Профессиональное обучение_90_17534</v>
      </c>
      <c r="T4735" t="s">
        <v>8899</v>
      </c>
    </row>
    <row r="4736" spans="15:20" x14ac:dyDescent="0.2">
      <c r="O4736" t="s">
        <v>170</v>
      </c>
      <c r="P4736">
        <v>90</v>
      </c>
      <c r="Q4736" t="str">
        <f>CONCATENATE(Speciality[[#This Row],[Программа]],"_",Speciality[[#This Row],[Процент]])</f>
        <v>Профессиональное обучение_90</v>
      </c>
      <c r="R4736" s="66" t="s">
        <v>8900</v>
      </c>
      <c r="S4736" t="str">
        <f>CONCATENATE(Speciality[[#This Row],[тех1]],"_",Speciality[[#This Row],[Код]])</f>
        <v>Профессиональное обучение_90_17536</v>
      </c>
      <c r="T4736" t="s">
        <v>8901</v>
      </c>
    </row>
    <row r="4737" spans="15:20" x14ac:dyDescent="0.2">
      <c r="O4737" t="s">
        <v>170</v>
      </c>
      <c r="P4737">
        <v>90</v>
      </c>
      <c r="Q4737" t="str">
        <f>CONCATENATE(Speciality[[#This Row],[Программа]],"_",Speciality[[#This Row],[Процент]])</f>
        <v>Профессиональное обучение_90</v>
      </c>
      <c r="R4737" s="66" t="s">
        <v>8902</v>
      </c>
      <c r="S4737" t="str">
        <f>CONCATENATE(Speciality[[#This Row],[тех1]],"_",Speciality[[#This Row],[Код]])</f>
        <v>Профессиональное обучение_90_17540</v>
      </c>
      <c r="T4737" t="s">
        <v>8903</v>
      </c>
    </row>
    <row r="4738" spans="15:20" x14ac:dyDescent="0.2">
      <c r="O4738" t="s">
        <v>170</v>
      </c>
      <c r="P4738">
        <v>90</v>
      </c>
      <c r="Q4738" t="str">
        <f>CONCATENATE(Speciality[[#This Row],[Программа]],"_",Speciality[[#This Row],[Процент]])</f>
        <v>Профессиональное обучение_90</v>
      </c>
      <c r="R4738" s="66" t="s">
        <v>8904</v>
      </c>
      <c r="S4738" t="str">
        <f>CONCATENATE(Speciality[[#This Row],[тех1]],"_",Speciality[[#This Row],[Код]])</f>
        <v>Профессиональное обучение_90_17541</v>
      </c>
      <c r="T4738" t="s">
        <v>8905</v>
      </c>
    </row>
    <row r="4739" spans="15:20" x14ac:dyDescent="0.2">
      <c r="O4739" t="s">
        <v>170</v>
      </c>
      <c r="P4739">
        <v>90</v>
      </c>
      <c r="Q4739" t="str">
        <f>CONCATENATE(Speciality[[#This Row],[Программа]],"_",Speciality[[#This Row],[Процент]])</f>
        <v>Профессиональное обучение_90</v>
      </c>
      <c r="R4739" s="66" t="s">
        <v>8906</v>
      </c>
      <c r="S4739" t="str">
        <f>CONCATENATE(Speciality[[#This Row],[тех1]],"_",Speciality[[#This Row],[Код]])</f>
        <v>Профессиональное обучение_90_17542</v>
      </c>
      <c r="T4739" t="s">
        <v>8907</v>
      </c>
    </row>
    <row r="4740" spans="15:20" x14ac:dyDescent="0.2">
      <c r="O4740" t="s">
        <v>170</v>
      </c>
      <c r="P4740">
        <v>90</v>
      </c>
      <c r="Q4740" t="str">
        <f>CONCATENATE(Speciality[[#This Row],[Программа]],"_",Speciality[[#This Row],[Процент]])</f>
        <v>Профессиональное обучение_90</v>
      </c>
      <c r="R4740" s="66" t="s">
        <v>8908</v>
      </c>
      <c r="S4740" t="str">
        <f>CONCATENATE(Speciality[[#This Row],[тех1]],"_",Speciality[[#This Row],[Код]])</f>
        <v>Профессиональное обучение_90_17543</v>
      </c>
      <c r="T4740" t="s">
        <v>8909</v>
      </c>
    </row>
    <row r="4741" spans="15:20" x14ac:dyDescent="0.2">
      <c r="O4741" t="s">
        <v>170</v>
      </c>
      <c r="P4741">
        <v>90</v>
      </c>
      <c r="Q4741" t="str">
        <f>CONCATENATE(Speciality[[#This Row],[Программа]],"_",Speciality[[#This Row],[Процент]])</f>
        <v>Профессиональное обучение_90</v>
      </c>
      <c r="R4741" s="66" t="s">
        <v>8910</v>
      </c>
      <c r="S4741" t="str">
        <f>CONCATENATE(Speciality[[#This Row],[тех1]],"_",Speciality[[#This Row],[Код]])</f>
        <v>Профессиональное обучение_90_17544</v>
      </c>
      <c r="T4741" t="s">
        <v>8911</v>
      </c>
    </row>
    <row r="4742" spans="15:20" x14ac:dyDescent="0.2">
      <c r="O4742" t="s">
        <v>170</v>
      </c>
      <c r="P4742">
        <v>90</v>
      </c>
      <c r="Q4742" t="str">
        <f>CONCATENATE(Speciality[[#This Row],[Программа]],"_",Speciality[[#This Row],[Процент]])</f>
        <v>Профессиональное обучение_90</v>
      </c>
      <c r="R4742" s="66" t="s">
        <v>8912</v>
      </c>
      <c r="S4742" t="str">
        <f>CONCATENATE(Speciality[[#This Row],[тех1]],"_",Speciality[[#This Row],[Код]])</f>
        <v>Профессиональное обучение_90_17545</v>
      </c>
      <c r="T4742" t="s">
        <v>8913</v>
      </c>
    </row>
    <row r="4743" spans="15:20" x14ac:dyDescent="0.2">
      <c r="O4743" t="s">
        <v>170</v>
      </c>
      <c r="P4743">
        <v>90</v>
      </c>
      <c r="Q4743" t="str">
        <f>CONCATENATE(Speciality[[#This Row],[Программа]],"_",Speciality[[#This Row],[Процент]])</f>
        <v>Профессиональное обучение_90</v>
      </c>
      <c r="R4743" s="66" t="s">
        <v>8914</v>
      </c>
      <c r="S4743" t="str">
        <f>CONCATENATE(Speciality[[#This Row],[тех1]],"_",Speciality[[#This Row],[Код]])</f>
        <v>Профессиональное обучение_90_17546</v>
      </c>
      <c r="T4743" t="s">
        <v>8915</v>
      </c>
    </row>
    <row r="4744" spans="15:20" x14ac:dyDescent="0.2">
      <c r="O4744" t="s">
        <v>170</v>
      </c>
      <c r="P4744">
        <v>90</v>
      </c>
      <c r="Q4744" t="str">
        <f>CONCATENATE(Speciality[[#This Row],[Программа]],"_",Speciality[[#This Row],[Процент]])</f>
        <v>Профессиональное обучение_90</v>
      </c>
      <c r="R4744" s="66" t="s">
        <v>8916</v>
      </c>
      <c r="S4744" t="str">
        <f>CONCATENATE(Speciality[[#This Row],[тех1]],"_",Speciality[[#This Row],[Код]])</f>
        <v>Профессиональное обучение_90_17547</v>
      </c>
      <c r="T4744" t="s">
        <v>8917</v>
      </c>
    </row>
    <row r="4745" spans="15:20" x14ac:dyDescent="0.2">
      <c r="O4745" t="s">
        <v>170</v>
      </c>
      <c r="P4745">
        <v>90</v>
      </c>
      <c r="Q4745" t="str">
        <f>CONCATENATE(Speciality[[#This Row],[Программа]],"_",Speciality[[#This Row],[Процент]])</f>
        <v>Профессиональное обучение_90</v>
      </c>
      <c r="R4745" s="66" t="s">
        <v>8918</v>
      </c>
      <c r="S4745" t="str">
        <f>CONCATENATE(Speciality[[#This Row],[тех1]],"_",Speciality[[#This Row],[Код]])</f>
        <v>Профессиональное обучение_90_17549</v>
      </c>
      <c r="T4745" t="s">
        <v>8919</v>
      </c>
    </row>
    <row r="4746" spans="15:20" x14ac:dyDescent="0.2">
      <c r="O4746" t="s">
        <v>170</v>
      </c>
      <c r="P4746">
        <v>90</v>
      </c>
      <c r="Q4746" t="str">
        <f>CONCATENATE(Speciality[[#This Row],[Программа]],"_",Speciality[[#This Row],[Процент]])</f>
        <v>Профессиональное обучение_90</v>
      </c>
      <c r="R4746" s="66" t="s">
        <v>8920</v>
      </c>
      <c r="S4746" t="str">
        <f>CONCATENATE(Speciality[[#This Row],[тех1]],"_",Speciality[[#This Row],[Код]])</f>
        <v>Профессиональное обучение_90_17550</v>
      </c>
      <c r="T4746" t="s">
        <v>8921</v>
      </c>
    </row>
    <row r="4747" spans="15:20" x14ac:dyDescent="0.2">
      <c r="O4747" t="s">
        <v>170</v>
      </c>
      <c r="P4747">
        <v>90</v>
      </c>
      <c r="Q4747" t="str">
        <f>CONCATENATE(Speciality[[#This Row],[Программа]],"_",Speciality[[#This Row],[Процент]])</f>
        <v>Профессиональное обучение_90</v>
      </c>
      <c r="R4747" s="66" t="s">
        <v>8922</v>
      </c>
      <c r="S4747" t="str">
        <f>CONCATENATE(Speciality[[#This Row],[тех1]],"_",Speciality[[#This Row],[Код]])</f>
        <v>Профессиональное обучение_90_17553</v>
      </c>
      <c r="T4747" t="s">
        <v>8923</v>
      </c>
    </row>
    <row r="4748" spans="15:20" x14ac:dyDescent="0.2">
      <c r="O4748" t="s">
        <v>170</v>
      </c>
      <c r="P4748">
        <v>90</v>
      </c>
      <c r="Q4748" t="str">
        <f>CONCATENATE(Speciality[[#This Row],[Программа]],"_",Speciality[[#This Row],[Процент]])</f>
        <v>Профессиональное обучение_90</v>
      </c>
      <c r="R4748" s="66" t="s">
        <v>8924</v>
      </c>
      <c r="S4748" t="str">
        <f>CONCATENATE(Speciality[[#This Row],[тех1]],"_",Speciality[[#This Row],[Код]])</f>
        <v>Профессиональное обучение_90_17556</v>
      </c>
      <c r="T4748" t="s">
        <v>8925</v>
      </c>
    </row>
    <row r="4749" spans="15:20" x14ac:dyDescent="0.2">
      <c r="O4749" t="s">
        <v>170</v>
      </c>
      <c r="P4749">
        <v>90</v>
      </c>
      <c r="Q4749" t="str">
        <f>CONCATENATE(Speciality[[#This Row],[Программа]],"_",Speciality[[#This Row],[Процент]])</f>
        <v>Профессиональное обучение_90</v>
      </c>
      <c r="R4749" s="66" t="s">
        <v>8926</v>
      </c>
      <c r="S4749" t="str">
        <f>CONCATENATE(Speciality[[#This Row],[тех1]],"_",Speciality[[#This Row],[Код]])</f>
        <v>Профессиональное обучение_90_17560</v>
      </c>
      <c r="T4749" t="s">
        <v>8927</v>
      </c>
    </row>
    <row r="4750" spans="15:20" x14ac:dyDescent="0.2">
      <c r="O4750" t="s">
        <v>170</v>
      </c>
      <c r="P4750">
        <v>90</v>
      </c>
      <c r="Q4750" t="str">
        <f>CONCATENATE(Speciality[[#This Row],[Программа]],"_",Speciality[[#This Row],[Процент]])</f>
        <v>Профессиональное обучение_90</v>
      </c>
      <c r="R4750" s="66" t="s">
        <v>8928</v>
      </c>
      <c r="S4750" t="str">
        <f>CONCATENATE(Speciality[[#This Row],[тех1]],"_",Speciality[[#This Row],[Код]])</f>
        <v>Профессиональное обучение_90_17562</v>
      </c>
      <c r="T4750" t="s">
        <v>8929</v>
      </c>
    </row>
    <row r="4751" spans="15:20" x14ac:dyDescent="0.2">
      <c r="O4751" t="s">
        <v>170</v>
      </c>
      <c r="P4751">
        <v>90</v>
      </c>
      <c r="Q4751" t="str">
        <f>CONCATENATE(Speciality[[#This Row],[Программа]],"_",Speciality[[#This Row],[Процент]])</f>
        <v>Профессиональное обучение_90</v>
      </c>
      <c r="R4751" s="66" t="s">
        <v>8930</v>
      </c>
      <c r="S4751" t="str">
        <f>CONCATENATE(Speciality[[#This Row],[тех1]],"_",Speciality[[#This Row],[Код]])</f>
        <v>Профессиональное обучение_90_17572</v>
      </c>
      <c r="T4751" t="s">
        <v>8931</v>
      </c>
    </row>
    <row r="4752" spans="15:20" x14ac:dyDescent="0.2">
      <c r="O4752" t="s">
        <v>170</v>
      </c>
      <c r="P4752">
        <v>90</v>
      </c>
      <c r="Q4752" t="str">
        <f>CONCATENATE(Speciality[[#This Row],[Программа]],"_",Speciality[[#This Row],[Процент]])</f>
        <v>Профессиональное обучение_90</v>
      </c>
      <c r="R4752" s="66" t="s">
        <v>8932</v>
      </c>
      <c r="S4752" t="str">
        <f>CONCATENATE(Speciality[[#This Row],[тех1]],"_",Speciality[[#This Row],[Код]])</f>
        <v>Профессиональное обучение_90_17574</v>
      </c>
      <c r="T4752" t="s">
        <v>8933</v>
      </c>
    </row>
    <row r="4753" spans="15:20" x14ac:dyDescent="0.2">
      <c r="O4753" t="s">
        <v>170</v>
      </c>
      <c r="P4753">
        <v>90</v>
      </c>
      <c r="Q4753" t="str">
        <f>CONCATENATE(Speciality[[#This Row],[Программа]],"_",Speciality[[#This Row],[Процент]])</f>
        <v>Профессиональное обучение_90</v>
      </c>
      <c r="R4753" s="66" t="s">
        <v>8934</v>
      </c>
      <c r="S4753" t="str">
        <f>CONCATENATE(Speciality[[#This Row],[тех1]],"_",Speciality[[#This Row],[Код]])</f>
        <v>Профессиональное обучение_90_17576</v>
      </c>
      <c r="T4753" t="s">
        <v>8935</v>
      </c>
    </row>
    <row r="4754" spans="15:20" x14ac:dyDescent="0.2">
      <c r="O4754" t="s">
        <v>170</v>
      </c>
      <c r="P4754">
        <v>90</v>
      </c>
      <c r="Q4754" t="str">
        <f>CONCATENATE(Speciality[[#This Row],[Программа]],"_",Speciality[[#This Row],[Процент]])</f>
        <v>Профессиональное обучение_90</v>
      </c>
      <c r="R4754" s="66" t="s">
        <v>8936</v>
      </c>
      <c r="S4754" t="str">
        <f>CONCATENATE(Speciality[[#This Row],[тех1]],"_",Speciality[[#This Row],[Код]])</f>
        <v>Профессиональное обучение_90_17577</v>
      </c>
      <c r="T4754" t="s">
        <v>8937</v>
      </c>
    </row>
    <row r="4755" spans="15:20" x14ac:dyDescent="0.2">
      <c r="O4755" t="s">
        <v>170</v>
      </c>
      <c r="P4755">
        <v>90</v>
      </c>
      <c r="Q4755" t="str">
        <f>CONCATENATE(Speciality[[#This Row],[Программа]],"_",Speciality[[#This Row],[Процент]])</f>
        <v>Профессиональное обучение_90</v>
      </c>
      <c r="R4755" s="66" t="s">
        <v>8938</v>
      </c>
      <c r="S4755" t="str">
        <f>CONCATENATE(Speciality[[#This Row],[тех1]],"_",Speciality[[#This Row],[Код]])</f>
        <v>Профессиональное обучение_90_17579</v>
      </c>
      <c r="T4755" t="s">
        <v>8939</v>
      </c>
    </row>
    <row r="4756" spans="15:20" x14ac:dyDescent="0.2">
      <c r="O4756" t="s">
        <v>170</v>
      </c>
      <c r="P4756">
        <v>90</v>
      </c>
      <c r="Q4756" t="str">
        <f>CONCATENATE(Speciality[[#This Row],[Программа]],"_",Speciality[[#This Row],[Процент]])</f>
        <v>Профессиональное обучение_90</v>
      </c>
      <c r="R4756" s="66" t="s">
        <v>8940</v>
      </c>
      <c r="S4756" t="str">
        <f>CONCATENATE(Speciality[[#This Row],[тех1]],"_",Speciality[[#This Row],[Код]])</f>
        <v>Профессиональное обучение_90_17581</v>
      </c>
      <c r="T4756" t="s">
        <v>8941</v>
      </c>
    </row>
    <row r="4757" spans="15:20" x14ac:dyDescent="0.2">
      <c r="O4757" t="s">
        <v>170</v>
      </c>
      <c r="P4757">
        <v>90</v>
      </c>
      <c r="Q4757" t="str">
        <f>CONCATENATE(Speciality[[#This Row],[Программа]],"_",Speciality[[#This Row],[Процент]])</f>
        <v>Профессиональное обучение_90</v>
      </c>
      <c r="R4757" s="66" t="s">
        <v>8942</v>
      </c>
      <c r="S4757" t="str">
        <f>CONCATENATE(Speciality[[#This Row],[тех1]],"_",Speciality[[#This Row],[Код]])</f>
        <v>Профессиональное обучение_90_17583</v>
      </c>
      <c r="T4757" t="s">
        <v>8943</v>
      </c>
    </row>
    <row r="4758" spans="15:20" x14ac:dyDescent="0.2">
      <c r="O4758" t="s">
        <v>170</v>
      </c>
      <c r="P4758">
        <v>90</v>
      </c>
      <c r="Q4758" t="str">
        <f>CONCATENATE(Speciality[[#This Row],[Программа]],"_",Speciality[[#This Row],[Процент]])</f>
        <v>Профессиональное обучение_90</v>
      </c>
      <c r="R4758" s="66" t="s">
        <v>8944</v>
      </c>
      <c r="S4758" t="str">
        <f>CONCATENATE(Speciality[[#This Row],[тех1]],"_",Speciality[[#This Row],[Код]])</f>
        <v>Профессиональное обучение_90_17585</v>
      </c>
      <c r="T4758" t="s">
        <v>8945</v>
      </c>
    </row>
    <row r="4759" spans="15:20" x14ac:dyDescent="0.2">
      <c r="O4759" t="s">
        <v>170</v>
      </c>
      <c r="P4759">
        <v>90</v>
      </c>
      <c r="Q4759" t="str">
        <f>CONCATENATE(Speciality[[#This Row],[Программа]],"_",Speciality[[#This Row],[Процент]])</f>
        <v>Профессиональное обучение_90</v>
      </c>
      <c r="R4759" s="66" t="s">
        <v>8946</v>
      </c>
      <c r="S4759" t="str">
        <f>CONCATENATE(Speciality[[#This Row],[тех1]],"_",Speciality[[#This Row],[Код]])</f>
        <v>Профессиональное обучение_90_17586</v>
      </c>
      <c r="T4759" t="s">
        <v>8947</v>
      </c>
    </row>
    <row r="4760" spans="15:20" x14ac:dyDescent="0.2">
      <c r="O4760" t="s">
        <v>170</v>
      </c>
      <c r="P4760">
        <v>90</v>
      </c>
      <c r="Q4760" t="str">
        <f>CONCATENATE(Speciality[[#This Row],[Программа]],"_",Speciality[[#This Row],[Процент]])</f>
        <v>Профессиональное обучение_90</v>
      </c>
      <c r="R4760" s="66" t="s">
        <v>8948</v>
      </c>
      <c r="S4760" t="str">
        <f>CONCATENATE(Speciality[[#This Row],[тех1]],"_",Speciality[[#This Row],[Код]])</f>
        <v>Профессиональное обучение_90_17588</v>
      </c>
      <c r="T4760" t="s">
        <v>2564</v>
      </c>
    </row>
    <row r="4761" spans="15:20" x14ac:dyDescent="0.2">
      <c r="O4761" t="s">
        <v>170</v>
      </c>
      <c r="P4761">
        <v>90</v>
      </c>
      <c r="Q4761" t="str">
        <f>CONCATENATE(Speciality[[#This Row],[Программа]],"_",Speciality[[#This Row],[Процент]])</f>
        <v>Профессиональное обучение_90</v>
      </c>
      <c r="R4761" s="66" t="s">
        <v>8949</v>
      </c>
      <c r="S4761" t="str">
        <f>CONCATENATE(Speciality[[#This Row],[тех1]],"_",Speciality[[#This Row],[Код]])</f>
        <v>Профессиональное обучение_90_17590</v>
      </c>
      <c r="T4761" t="s">
        <v>8950</v>
      </c>
    </row>
    <row r="4762" spans="15:20" x14ac:dyDescent="0.2">
      <c r="O4762" t="s">
        <v>170</v>
      </c>
      <c r="P4762">
        <v>90</v>
      </c>
      <c r="Q4762" t="str">
        <f>CONCATENATE(Speciality[[#This Row],[Программа]],"_",Speciality[[#This Row],[Процент]])</f>
        <v>Профессиональное обучение_90</v>
      </c>
      <c r="R4762" s="66" t="s">
        <v>8951</v>
      </c>
      <c r="S4762" t="str">
        <f>CONCATENATE(Speciality[[#This Row],[тех1]],"_",Speciality[[#This Row],[Код]])</f>
        <v>Профессиональное обучение_90_17592</v>
      </c>
      <c r="T4762" t="s">
        <v>8952</v>
      </c>
    </row>
    <row r="4763" spans="15:20" x14ac:dyDescent="0.2">
      <c r="O4763" t="s">
        <v>170</v>
      </c>
      <c r="P4763">
        <v>90</v>
      </c>
      <c r="Q4763" t="str">
        <f>CONCATENATE(Speciality[[#This Row],[Программа]],"_",Speciality[[#This Row],[Процент]])</f>
        <v>Профессиональное обучение_90</v>
      </c>
      <c r="R4763" s="66" t="s">
        <v>8953</v>
      </c>
      <c r="S4763" t="str">
        <f>CONCATENATE(Speciality[[#This Row],[тех1]],"_",Speciality[[#This Row],[Код]])</f>
        <v>Профессиональное обучение_90_17594</v>
      </c>
      <c r="T4763" t="s">
        <v>8954</v>
      </c>
    </row>
    <row r="4764" spans="15:20" x14ac:dyDescent="0.2">
      <c r="O4764" t="s">
        <v>170</v>
      </c>
      <c r="P4764">
        <v>90</v>
      </c>
      <c r="Q4764" t="str">
        <f>CONCATENATE(Speciality[[#This Row],[Программа]],"_",Speciality[[#This Row],[Процент]])</f>
        <v>Профессиональное обучение_90</v>
      </c>
      <c r="R4764" s="66" t="s">
        <v>8955</v>
      </c>
      <c r="S4764" t="str">
        <f>CONCATENATE(Speciality[[#This Row],[тех1]],"_",Speciality[[#This Row],[Код]])</f>
        <v>Профессиональное обучение_90_17596</v>
      </c>
      <c r="T4764" t="s">
        <v>8956</v>
      </c>
    </row>
    <row r="4765" spans="15:20" x14ac:dyDescent="0.2">
      <c r="O4765" t="s">
        <v>170</v>
      </c>
      <c r="P4765">
        <v>90</v>
      </c>
      <c r="Q4765" t="str">
        <f>CONCATENATE(Speciality[[#This Row],[Программа]],"_",Speciality[[#This Row],[Процент]])</f>
        <v>Профессиональное обучение_90</v>
      </c>
      <c r="R4765" s="66" t="s">
        <v>8957</v>
      </c>
      <c r="S4765" t="str">
        <f>CONCATENATE(Speciality[[#This Row],[тех1]],"_",Speciality[[#This Row],[Код]])</f>
        <v>Профессиональное обучение_90_17598</v>
      </c>
      <c r="T4765" t="s">
        <v>8958</v>
      </c>
    </row>
    <row r="4766" spans="15:20" x14ac:dyDescent="0.2">
      <c r="O4766" t="s">
        <v>170</v>
      </c>
      <c r="P4766">
        <v>90</v>
      </c>
      <c r="Q4766" t="str">
        <f>CONCATENATE(Speciality[[#This Row],[Программа]],"_",Speciality[[#This Row],[Процент]])</f>
        <v>Профессиональное обучение_90</v>
      </c>
      <c r="R4766" s="66" t="s">
        <v>8959</v>
      </c>
      <c r="S4766" t="str">
        <f>CONCATENATE(Speciality[[#This Row],[тех1]],"_",Speciality[[#This Row],[Код]])</f>
        <v>Профессиональное обучение_90_17600</v>
      </c>
      <c r="T4766" t="s">
        <v>8960</v>
      </c>
    </row>
    <row r="4767" spans="15:20" x14ac:dyDescent="0.2">
      <c r="O4767" t="s">
        <v>170</v>
      </c>
      <c r="P4767">
        <v>90</v>
      </c>
      <c r="Q4767" t="str">
        <f>CONCATENATE(Speciality[[#This Row],[Программа]],"_",Speciality[[#This Row],[Процент]])</f>
        <v>Профессиональное обучение_90</v>
      </c>
      <c r="R4767" s="66" t="s">
        <v>8961</v>
      </c>
      <c r="S4767" t="str">
        <f>CONCATENATE(Speciality[[#This Row],[тех1]],"_",Speciality[[#This Row],[Код]])</f>
        <v>Профессиональное обучение_90_17606</v>
      </c>
      <c r="T4767" t="s">
        <v>8962</v>
      </c>
    </row>
    <row r="4768" spans="15:20" x14ac:dyDescent="0.2">
      <c r="O4768" t="s">
        <v>170</v>
      </c>
      <c r="P4768">
        <v>90</v>
      </c>
      <c r="Q4768" t="str">
        <f>CONCATENATE(Speciality[[#This Row],[Программа]],"_",Speciality[[#This Row],[Процент]])</f>
        <v>Профессиональное обучение_90</v>
      </c>
      <c r="R4768" s="66" t="s">
        <v>8963</v>
      </c>
      <c r="S4768" t="str">
        <f>CONCATENATE(Speciality[[#This Row],[тех1]],"_",Speciality[[#This Row],[Код]])</f>
        <v>Профессиональное обучение_90_17608</v>
      </c>
      <c r="T4768" t="s">
        <v>8964</v>
      </c>
    </row>
    <row r="4769" spans="15:20" x14ac:dyDescent="0.2">
      <c r="O4769" t="s">
        <v>170</v>
      </c>
      <c r="P4769">
        <v>90</v>
      </c>
      <c r="Q4769" t="str">
        <f>CONCATENATE(Speciality[[#This Row],[Программа]],"_",Speciality[[#This Row],[Процент]])</f>
        <v>Профессиональное обучение_90</v>
      </c>
      <c r="R4769" s="66" t="s">
        <v>8965</v>
      </c>
      <c r="S4769" t="str">
        <f>CONCATENATE(Speciality[[#This Row],[тех1]],"_",Speciality[[#This Row],[Код]])</f>
        <v>Профессиональное обучение_90_17614</v>
      </c>
      <c r="T4769" t="s">
        <v>8966</v>
      </c>
    </row>
    <row r="4770" spans="15:20" x14ac:dyDescent="0.2">
      <c r="O4770" t="s">
        <v>170</v>
      </c>
      <c r="P4770">
        <v>90</v>
      </c>
      <c r="Q4770" t="str">
        <f>CONCATENATE(Speciality[[#This Row],[Программа]],"_",Speciality[[#This Row],[Процент]])</f>
        <v>Профессиональное обучение_90</v>
      </c>
      <c r="R4770" s="66" t="s">
        <v>8967</v>
      </c>
      <c r="S4770" t="str">
        <f>CONCATENATE(Speciality[[#This Row],[тех1]],"_",Speciality[[#This Row],[Код]])</f>
        <v>Профессиональное обучение_90_17616</v>
      </c>
      <c r="T4770" t="s">
        <v>8968</v>
      </c>
    </row>
    <row r="4771" spans="15:20" x14ac:dyDescent="0.2">
      <c r="O4771" t="s">
        <v>170</v>
      </c>
      <c r="P4771">
        <v>90</v>
      </c>
      <c r="Q4771" t="str">
        <f>CONCATENATE(Speciality[[#This Row],[Программа]],"_",Speciality[[#This Row],[Процент]])</f>
        <v>Профессиональное обучение_90</v>
      </c>
      <c r="R4771" s="66" t="s">
        <v>8969</v>
      </c>
      <c r="S4771" t="str">
        <f>CONCATENATE(Speciality[[#This Row],[тех1]],"_",Speciality[[#This Row],[Код]])</f>
        <v>Профессиональное обучение_90_17619</v>
      </c>
      <c r="T4771" t="s">
        <v>8970</v>
      </c>
    </row>
    <row r="4772" spans="15:20" x14ac:dyDescent="0.2">
      <c r="O4772" t="s">
        <v>170</v>
      </c>
      <c r="P4772">
        <v>90</v>
      </c>
      <c r="Q4772" t="str">
        <f>CONCATENATE(Speciality[[#This Row],[Программа]],"_",Speciality[[#This Row],[Процент]])</f>
        <v>Профессиональное обучение_90</v>
      </c>
      <c r="R4772" s="66" t="s">
        <v>8971</v>
      </c>
      <c r="S4772" t="str">
        <f>CONCATENATE(Speciality[[#This Row],[тех1]],"_",Speciality[[#This Row],[Код]])</f>
        <v>Профессиональное обучение_90_17621</v>
      </c>
      <c r="T4772" t="s">
        <v>8972</v>
      </c>
    </row>
    <row r="4773" spans="15:20" x14ac:dyDescent="0.2">
      <c r="O4773" t="s">
        <v>170</v>
      </c>
      <c r="P4773">
        <v>90</v>
      </c>
      <c r="Q4773" t="str">
        <f>CONCATENATE(Speciality[[#This Row],[Программа]],"_",Speciality[[#This Row],[Процент]])</f>
        <v>Профессиональное обучение_90</v>
      </c>
      <c r="R4773" s="66" t="s">
        <v>8973</v>
      </c>
      <c r="S4773" t="str">
        <f>CONCATENATE(Speciality[[#This Row],[тех1]],"_",Speciality[[#This Row],[Код]])</f>
        <v>Профессиональное обучение_90_17623</v>
      </c>
      <c r="T4773" t="s">
        <v>8974</v>
      </c>
    </row>
    <row r="4774" spans="15:20" x14ac:dyDescent="0.2">
      <c r="O4774" t="s">
        <v>170</v>
      </c>
      <c r="P4774">
        <v>90</v>
      </c>
      <c r="Q4774" t="str">
        <f>CONCATENATE(Speciality[[#This Row],[Программа]],"_",Speciality[[#This Row],[Процент]])</f>
        <v>Профессиональное обучение_90</v>
      </c>
      <c r="R4774" s="66" t="s">
        <v>8975</v>
      </c>
      <c r="S4774" t="str">
        <f>CONCATENATE(Speciality[[#This Row],[тех1]],"_",Speciality[[#This Row],[Код]])</f>
        <v>Профессиональное обучение_90_17625</v>
      </c>
      <c r="T4774" t="s">
        <v>8976</v>
      </c>
    </row>
    <row r="4775" spans="15:20" x14ac:dyDescent="0.2">
      <c r="O4775" t="s">
        <v>170</v>
      </c>
      <c r="P4775">
        <v>90</v>
      </c>
      <c r="Q4775" t="str">
        <f>CONCATENATE(Speciality[[#This Row],[Программа]],"_",Speciality[[#This Row],[Процент]])</f>
        <v>Профессиональное обучение_90</v>
      </c>
      <c r="R4775" s="66" t="s">
        <v>8977</v>
      </c>
      <c r="S4775" t="str">
        <f>CONCATENATE(Speciality[[#This Row],[тех1]],"_",Speciality[[#This Row],[Код]])</f>
        <v>Профессиональное обучение_90_17627</v>
      </c>
      <c r="T4775" t="s">
        <v>8978</v>
      </c>
    </row>
    <row r="4776" spans="15:20" x14ac:dyDescent="0.2">
      <c r="O4776" t="s">
        <v>170</v>
      </c>
      <c r="P4776">
        <v>90</v>
      </c>
      <c r="Q4776" t="str">
        <f>CONCATENATE(Speciality[[#This Row],[Программа]],"_",Speciality[[#This Row],[Процент]])</f>
        <v>Профессиональное обучение_90</v>
      </c>
      <c r="R4776" s="66" t="s">
        <v>8979</v>
      </c>
      <c r="S4776" t="str">
        <f>CONCATENATE(Speciality[[#This Row],[тех1]],"_",Speciality[[#This Row],[Код]])</f>
        <v>Профессиональное обучение_90_17629</v>
      </c>
      <c r="T4776" t="s">
        <v>8980</v>
      </c>
    </row>
    <row r="4777" spans="15:20" x14ac:dyDescent="0.2">
      <c r="O4777" t="s">
        <v>170</v>
      </c>
      <c r="P4777">
        <v>90</v>
      </c>
      <c r="Q4777" t="str">
        <f>CONCATENATE(Speciality[[#This Row],[Программа]],"_",Speciality[[#This Row],[Процент]])</f>
        <v>Профессиональное обучение_90</v>
      </c>
      <c r="R4777" s="66" t="s">
        <v>8981</v>
      </c>
      <c r="S4777" t="str">
        <f>CONCATENATE(Speciality[[#This Row],[тех1]],"_",Speciality[[#This Row],[Код]])</f>
        <v>Профессиональное обучение_90_17632</v>
      </c>
      <c r="T4777" t="s">
        <v>8982</v>
      </c>
    </row>
    <row r="4778" spans="15:20" x14ac:dyDescent="0.2">
      <c r="O4778" t="s">
        <v>170</v>
      </c>
      <c r="P4778">
        <v>90</v>
      </c>
      <c r="Q4778" t="str">
        <f>CONCATENATE(Speciality[[#This Row],[Программа]],"_",Speciality[[#This Row],[Процент]])</f>
        <v>Профессиональное обучение_90</v>
      </c>
      <c r="R4778" s="66" t="s">
        <v>8983</v>
      </c>
      <c r="S4778" t="str">
        <f>CONCATENATE(Speciality[[#This Row],[тех1]],"_",Speciality[[#This Row],[Код]])</f>
        <v>Профессиональное обучение_90_17634</v>
      </c>
      <c r="T4778" t="s">
        <v>8984</v>
      </c>
    </row>
    <row r="4779" spans="15:20" x14ac:dyDescent="0.2">
      <c r="O4779" t="s">
        <v>170</v>
      </c>
      <c r="P4779">
        <v>90</v>
      </c>
      <c r="Q4779" t="str">
        <f>CONCATENATE(Speciality[[#This Row],[Программа]],"_",Speciality[[#This Row],[Процент]])</f>
        <v>Профессиональное обучение_90</v>
      </c>
      <c r="R4779" s="66" t="s">
        <v>8985</v>
      </c>
      <c r="S4779" t="str">
        <f>CONCATENATE(Speciality[[#This Row],[тех1]],"_",Speciality[[#This Row],[Код]])</f>
        <v>Профессиональное обучение_90_17636</v>
      </c>
      <c r="T4779" t="s">
        <v>8986</v>
      </c>
    </row>
    <row r="4780" spans="15:20" x14ac:dyDescent="0.2">
      <c r="O4780" t="s">
        <v>170</v>
      </c>
      <c r="P4780">
        <v>90</v>
      </c>
      <c r="Q4780" t="str">
        <f>CONCATENATE(Speciality[[#This Row],[Программа]],"_",Speciality[[#This Row],[Процент]])</f>
        <v>Профессиональное обучение_90</v>
      </c>
      <c r="R4780" s="66" t="s">
        <v>8987</v>
      </c>
      <c r="S4780" t="str">
        <f>CONCATENATE(Speciality[[#This Row],[тех1]],"_",Speciality[[#This Row],[Код]])</f>
        <v>Профессиональное обучение_90_17638</v>
      </c>
      <c r="T4780" t="s">
        <v>8988</v>
      </c>
    </row>
    <row r="4781" spans="15:20" x14ac:dyDescent="0.2">
      <c r="O4781" t="s">
        <v>170</v>
      </c>
      <c r="P4781">
        <v>90</v>
      </c>
      <c r="Q4781" t="str">
        <f>CONCATENATE(Speciality[[#This Row],[Программа]],"_",Speciality[[#This Row],[Процент]])</f>
        <v>Профессиональное обучение_90</v>
      </c>
      <c r="R4781" s="66" t="s">
        <v>8989</v>
      </c>
      <c r="S4781" t="str">
        <f>CONCATENATE(Speciality[[#This Row],[тех1]],"_",Speciality[[#This Row],[Код]])</f>
        <v>Профессиональное обучение_90_17640</v>
      </c>
      <c r="T4781" t="s">
        <v>8990</v>
      </c>
    </row>
    <row r="4782" spans="15:20" x14ac:dyDescent="0.2">
      <c r="O4782" t="s">
        <v>170</v>
      </c>
      <c r="P4782">
        <v>90</v>
      </c>
      <c r="Q4782" t="str">
        <f>CONCATENATE(Speciality[[#This Row],[Программа]],"_",Speciality[[#This Row],[Процент]])</f>
        <v>Профессиональное обучение_90</v>
      </c>
      <c r="R4782" s="66" t="s">
        <v>8991</v>
      </c>
      <c r="S4782" t="str">
        <f>CONCATENATE(Speciality[[#This Row],[тех1]],"_",Speciality[[#This Row],[Код]])</f>
        <v>Профессиональное обучение_90_17642</v>
      </c>
      <c r="T4782" t="s">
        <v>8992</v>
      </c>
    </row>
    <row r="4783" spans="15:20" x14ac:dyDescent="0.2">
      <c r="O4783" t="s">
        <v>170</v>
      </c>
      <c r="P4783">
        <v>90</v>
      </c>
      <c r="Q4783" t="str">
        <f>CONCATENATE(Speciality[[#This Row],[Программа]],"_",Speciality[[#This Row],[Процент]])</f>
        <v>Профессиональное обучение_90</v>
      </c>
      <c r="R4783" s="66" t="s">
        <v>8993</v>
      </c>
      <c r="S4783" t="str">
        <f>CONCATENATE(Speciality[[#This Row],[тех1]],"_",Speciality[[#This Row],[Код]])</f>
        <v>Профессиональное обучение_90_17644</v>
      </c>
      <c r="T4783" t="s">
        <v>8994</v>
      </c>
    </row>
    <row r="4784" spans="15:20" x14ac:dyDescent="0.2">
      <c r="O4784" t="s">
        <v>170</v>
      </c>
      <c r="P4784">
        <v>90</v>
      </c>
      <c r="Q4784" t="str">
        <f>CONCATENATE(Speciality[[#This Row],[Программа]],"_",Speciality[[#This Row],[Процент]])</f>
        <v>Профессиональное обучение_90</v>
      </c>
      <c r="R4784" s="66" t="s">
        <v>8995</v>
      </c>
      <c r="S4784" t="str">
        <f>CONCATENATE(Speciality[[#This Row],[тех1]],"_",Speciality[[#This Row],[Код]])</f>
        <v>Профессиональное обучение_90_17646</v>
      </c>
      <c r="T4784" t="s">
        <v>8996</v>
      </c>
    </row>
    <row r="4785" spans="15:20" x14ac:dyDescent="0.2">
      <c r="O4785" t="s">
        <v>170</v>
      </c>
      <c r="P4785">
        <v>90</v>
      </c>
      <c r="Q4785" t="str">
        <f>CONCATENATE(Speciality[[#This Row],[Программа]],"_",Speciality[[#This Row],[Процент]])</f>
        <v>Профессиональное обучение_90</v>
      </c>
      <c r="R4785" s="66" t="s">
        <v>8997</v>
      </c>
      <c r="S4785" t="str">
        <f>CONCATENATE(Speciality[[#This Row],[тех1]],"_",Speciality[[#This Row],[Код]])</f>
        <v>Профессиональное обучение_90_17647</v>
      </c>
      <c r="T4785" t="s">
        <v>8998</v>
      </c>
    </row>
    <row r="4786" spans="15:20" x14ac:dyDescent="0.2">
      <c r="O4786" t="s">
        <v>170</v>
      </c>
      <c r="P4786">
        <v>90</v>
      </c>
      <c r="Q4786" t="str">
        <f>CONCATENATE(Speciality[[#This Row],[Программа]],"_",Speciality[[#This Row],[Процент]])</f>
        <v>Профессиональное обучение_90</v>
      </c>
      <c r="R4786" s="66" t="s">
        <v>8999</v>
      </c>
      <c r="S4786" t="str">
        <f>CONCATENATE(Speciality[[#This Row],[тех1]],"_",Speciality[[#This Row],[Код]])</f>
        <v>Профессиональное обучение_90_17649</v>
      </c>
      <c r="T4786" t="s">
        <v>9000</v>
      </c>
    </row>
    <row r="4787" spans="15:20" x14ac:dyDescent="0.2">
      <c r="O4787" t="s">
        <v>170</v>
      </c>
      <c r="P4787">
        <v>90</v>
      </c>
      <c r="Q4787" t="str">
        <f>CONCATENATE(Speciality[[#This Row],[Программа]],"_",Speciality[[#This Row],[Процент]])</f>
        <v>Профессиональное обучение_90</v>
      </c>
      <c r="R4787" s="66" t="s">
        <v>9001</v>
      </c>
      <c r="S4787" t="str">
        <f>CONCATENATE(Speciality[[#This Row],[тех1]],"_",Speciality[[#This Row],[Код]])</f>
        <v>Профессиональное обучение_90_17651</v>
      </c>
      <c r="T4787" t="s">
        <v>9002</v>
      </c>
    </row>
    <row r="4788" spans="15:20" x14ac:dyDescent="0.2">
      <c r="O4788" t="s">
        <v>170</v>
      </c>
      <c r="P4788">
        <v>90</v>
      </c>
      <c r="Q4788" t="str">
        <f>CONCATENATE(Speciality[[#This Row],[Программа]],"_",Speciality[[#This Row],[Процент]])</f>
        <v>Профессиональное обучение_90</v>
      </c>
      <c r="R4788" s="66" t="s">
        <v>9003</v>
      </c>
      <c r="S4788" t="str">
        <f>CONCATENATE(Speciality[[#This Row],[тех1]],"_",Speciality[[#This Row],[Код]])</f>
        <v>Профессиональное обучение_90_17653</v>
      </c>
      <c r="T4788" t="s">
        <v>9004</v>
      </c>
    </row>
    <row r="4789" spans="15:20" x14ac:dyDescent="0.2">
      <c r="O4789" t="s">
        <v>170</v>
      </c>
      <c r="P4789">
        <v>90</v>
      </c>
      <c r="Q4789" t="str">
        <f>CONCATENATE(Speciality[[#This Row],[Программа]],"_",Speciality[[#This Row],[Процент]])</f>
        <v>Профессиональное обучение_90</v>
      </c>
      <c r="R4789" s="66" t="s">
        <v>9005</v>
      </c>
      <c r="S4789" t="str">
        <f>CONCATENATE(Speciality[[#This Row],[тех1]],"_",Speciality[[#This Row],[Код]])</f>
        <v>Профессиональное обучение_90_17655</v>
      </c>
      <c r="T4789" t="s">
        <v>9006</v>
      </c>
    </row>
    <row r="4790" spans="15:20" x14ac:dyDescent="0.2">
      <c r="O4790" t="s">
        <v>170</v>
      </c>
      <c r="P4790">
        <v>90</v>
      </c>
      <c r="Q4790" t="str">
        <f>CONCATENATE(Speciality[[#This Row],[Программа]],"_",Speciality[[#This Row],[Процент]])</f>
        <v>Профессиональное обучение_90</v>
      </c>
      <c r="R4790" s="66" t="s">
        <v>9007</v>
      </c>
      <c r="S4790" t="str">
        <f>CONCATENATE(Speciality[[#This Row],[тех1]],"_",Speciality[[#This Row],[Код]])</f>
        <v>Профессиональное обучение_90_17656</v>
      </c>
      <c r="T4790" t="s">
        <v>9006</v>
      </c>
    </row>
    <row r="4791" spans="15:20" x14ac:dyDescent="0.2">
      <c r="O4791" t="s">
        <v>170</v>
      </c>
      <c r="P4791">
        <v>90</v>
      </c>
      <c r="Q4791" t="str">
        <f>CONCATENATE(Speciality[[#This Row],[Программа]],"_",Speciality[[#This Row],[Процент]])</f>
        <v>Профессиональное обучение_90</v>
      </c>
      <c r="R4791" s="66" t="s">
        <v>9008</v>
      </c>
      <c r="S4791" t="str">
        <f>CONCATENATE(Speciality[[#This Row],[тех1]],"_",Speciality[[#This Row],[Код]])</f>
        <v>Профессиональное обучение_90_17657</v>
      </c>
      <c r="T4791" t="s">
        <v>9009</v>
      </c>
    </row>
    <row r="4792" spans="15:20" x14ac:dyDescent="0.2">
      <c r="O4792" t="s">
        <v>170</v>
      </c>
      <c r="P4792">
        <v>90</v>
      </c>
      <c r="Q4792" t="str">
        <f>CONCATENATE(Speciality[[#This Row],[Программа]],"_",Speciality[[#This Row],[Процент]])</f>
        <v>Профессиональное обучение_90</v>
      </c>
      <c r="R4792" s="66" t="s">
        <v>9010</v>
      </c>
      <c r="S4792" t="str">
        <f>CONCATENATE(Speciality[[#This Row],[тех1]],"_",Speciality[[#This Row],[Код]])</f>
        <v>Профессиональное обучение_90_17658</v>
      </c>
      <c r="T4792" t="s">
        <v>9011</v>
      </c>
    </row>
    <row r="4793" spans="15:20" x14ac:dyDescent="0.2">
      <c r="O4793" t="s">
        <v>170</v>
      </c>
      <c r="P4793">
        <v>90</v>
      </c>
      <c r="Q4793" t="str">
        <f>CONCATENATE(Speciality[[#This Row],[Программа]],"_",Speciality[[#This Row],[Процент]])</f>
        <v>Профессиональное обучение_90</v>
      </c>
      <c r="R4793" s="66" t="s">
        <v>9012</v>
      </c>
      <c r="S4793" t="str">
        <f>CONCATENATE(Speciality[[#This Row],[тех1]],"_",Speciality[[#This Row],[Код]])</f>
        <v>Профессиональное обучение_90_17660</v>
      </c>
      <c r="T4793" t="s">
        <v>9013</v>
      </c>
    </row>
    <row r="4794" spans="15:20" x14ac:dyDescent="0.2">
      <c r="O4794" t="s">
        <v>170</v>
      </c>
      <c r="P4794">
        <v>90</v>
      </c>
      <c r="Q4794" t="str">
        <f>CONCATENATE(Speciality[[#This Row],[Программа]],"_",Speciality[[#This Row],[Процент]])</f>
        <v>Профессиональное обучение_90</v>
      </c>
      <c r="R4794" s="66" t="s">
        <v>9014</v>
      </c>
      <c r="S4794" t="str">
        <f>CONCATENATE(Speciality[[#This Row],[тех1]],"_",Speciality[[#This Row],[Код]])</f>
        <v>Профессиональное обучение_90_17662</v>
      </c>
      <c r="T4794" t="s">
        <v>9015</v>
      </c>
    </row>
    <row r="4795" spans="15:20" x14ac:dyDescent="0.2">
      <c r="O4795" t="s">
        <v>170</v>
      </c>
      <c r="P4795">
        <v>90</v>
      </c>
      <c r="Q4795" t="str">
        <f>CONCATENATE(Speciality[[#This Row],[Программа]],"_",Speciality[[#This Row],[Процент]])</f>
        <v>Профессиональное обучение_90</v>
      </c>
      <c r="R4795" s="66" t="s">
        <v>9016</v>
      </c>
      <c r="S4795" t="str">
        <f>CONCATENATE(Speciality[[#This Row],[тех1]],"_",Speciality[[#This Row],[Код]])</f>
        <v>Профессиональное обучение_90_17664</v>
      </c>
      <c r="T4795" t="s">
        <v>2565</v>
      </c>
    </row>
    <row r="4796" spans="15:20" x14ac:dyDescent="0.2">
      <c r="O4796" t="s">
        <v>170</v>
      </c>
      <c r="P4796">
        <v>90</v>
      </c>
      <c r="Q4796" t="str">
        <f>CONCATENATE(Speciality[[#This Row],[Программа]],"_",Speciality[[#This Row],[Процент]])</f>
        <v>Профессиональное обучение_90</v>
      </c>
      <c r="R4796" s="66" t="s">
        <v>9017</v>
      </c>
      <c r="S4796" t="str">
        <f>CONCATENATE(Speciality[[#This Row],[тех1]],"_",Speciality[[#This Row],[Код]])</f>
        <v>Профессиональное обучение_90_17665</v>
      </c>
      <c r="T4796" t="s">
        <v>9018</v>
      </c>
    </row>
    <row r="4797" spans="15:20" x14ac:dyDescent="0.2">
      <c r="O4797" t="s">
        <v>170</v>
      </c>
      <c r="P4797">
        <v>90</v>
      </c>
      <c r="Q4797" t="str">
        <f>CONCATENATE(Speciality[[#This Row],[Программа]],"_",Speciality[[#This Row],[Процент]])</f>
        <v>Профессиональное обучение_90</v>
      </c>
      <c r="R4797" s="66" t="s">
        <v>9019</v>
      </c>
      <c r="S4797" t="str">
        <f>CONCATENATE(Speciality[[#This Row],[тех1]],"_",Speciality[[#This Row],[Код]])</f>
        <v>Профессиональное обучение_90_17667</v>
      </c>
      <c r="T4797" t="s">
        <v>9020</v>
      </c>
    </row>
    <row r="4798" spans="15:20" x14ac:dyDescent="0.2">
      <c r="O4798" t="s">
        <v>170</v>
      </c>
      <c r="P4798">
        <v>90</v>
      </c>
      <c r="Q4798" t="str">
        <f>CONCATENATE(Speciality[[#This Row],[Программа]],"_",Speciality[[#This Row],[Процент]])</f>
        <v>Профессиональное обучение_90</v>
      </c>
      <c r="R4798" s="66" t="s">
        <v>9021</v>
      </c>
      <c r="S4798" t="str">
        <f>CONCATENATE(Speciality[[#This Row],[тех1]],"_",Speciality[[#This Row],[Код]])</f>
        <v>Профессиональное обучение_90_17669</v>
      </c>
      <c r="T4798" t="s">
        <v>9022</v>
      </c>
    </row>
    <row r="4799" spans="15:20" x14ac:dyDescent="0.2">
      <c r="O4799" t="s">
        <v>170</v>
      </c>
      <c r="P4799">
        <v>90</v>
      </c>
      <c r="Q4799" t="str">
        <f>CONCATENATE(Speciality[[#This Row],[Программа]],"_",Speciality[[#This Row],[Процент]])</f>
        <v>Профессиональное обучение_90</v>
      </c>
      <c r="R4799" s="66" t="s">
        <v>9023</v>
      </c>
      <c r="S4799" t="str">
        <f>CONCATENATE(Speciality[[#This Row],[тех1]],"_",Speciality[[#This Row],[Код]])</f>
        <v>Профессиональное обучение_90_17671</v>
      </c>
      <c r="T4799" t="s">
        <v>9024</v>
      </c>
    </row>
    <row r="4800" spans="15:20" x14ac:dyDescent="0.2">
      <c r="O4800" t="s">
        <v>170</v>
      </c>
      <c r="P4800">
        <v>90</v>
      </c>
      <c r="Q4800" t="str">
        <f>CONCATENATE(Speciality[[#This Row],[Программа]],"_",Speciality[[#This Row],[Процент]])</f>
        <v>Профессиональное обучение_90</v>
      </c>
      <c r="R4800" s="66" t="s">
        <v>9025</v>
      </c>
      <c r="S4800" t="str">
        <f>CONCATENATE(Speciality[[#This Row],[тех1]],"_",Speciality[[#This Row],[Код]])</f>
        <v>Профессиональное обучение_90_17676</v>
      </c>
      <c r="T4800" t="s">
        <v>9026</v>
      </c>
    </row>
    <row r="4801" spans="15:20" x14ac:dyDescent="0.2">
      <c r="O4801" t="s">
        <v>170</v>
      </c>
      <c r="P4801">
        <v>90</v>
      </c>
      <c r="Q4801" t="str">
        <f>CONCATENATE(Speciality[[#This Row],[Программа]],"_",Speciality[[#This Row],[Процент]])</f>
        <v>Профессиональное обучение_90</v>
      </c>
      <c r="R4801" s="66" t="s">
        <v>9027</v>
      </c>
      <c r="S4801" t="str">
        <f>CONCATENATE(Speciality[[#This Row],[тех1]],"_",Speciality[[#This Row],[Код]])</f>
        <v>Профессиональное обучение_90_17678</v>
      </c>
      <c r="T4801" t="s">
        <v>9028</v>
      </c>
    </row>
    <row r="4802" spans="15:20" x14ac:dyDescent="0.2">
      <c r="O4802" t="s">
        <v>170</v>
      </c>
      <c r="P4802">
        <v>90</v>
      </c>
      <c r="Q4802" t="str">
        <f>CONCATENATE(Speciality[[#This Row],[Программа]],"_",Speciality[[#This Row],[Процент]])</f>
        <v>Профессиональное обучение_90</v>
      </c>
      <c r="R4802" s="66" t="s">
        <v>9029</v>
      </c>
      <c r="S4802" t="str">
        <f>CONCATENATE(Speciality[[#This Row],[тех1]],"_",Speciality[[#This Row],[Код]])</f>
        <v>Профессиональное обучение_90_17681</v>
      </c>
      <c r="T4802" t="s">
        <v>9030</v>
      </c>
    </row>
    <row r="4803" spans="15:20" x14ac:dyDescent="0.2">
      <c r="O4803" t="s">
        <v>170</v>
      </c>
      <c r="P4803">
        <v>90</v>
      </c>
      <c r="Q4803" t="str">
        <f>CONCATENATE(Speciality[[#This Row],[Программа]],"_",Speciality[[#This Row],[Процент]])</f>
        <v>Профессиональное обучение_90</v>
      </c>
      <c r="R4803" s="66" t="s">
        <v>9031</v>
      </c>
      <c r="S4803" t="str">
        <f>CONCATENATE(Speciality[[#This Row],[тех1]],"_",Speciality[[#This Row],[Код]])</f>
        <v>Профессиональное обучение_90_17683</v>
      </c>
      <c r="T4803" t="s">
        <v>9032</v>
      </c>
    </row>
    <row r="4804" spans="15:20" x14ac:dyDescent="0.2">
      <c r="O4804" t="s">
        <v>170</v>
      </c>
      <c r="P4804">
        <v>90</v>
      </c>
      <c r="Q4804" t="str">
        <f>CONCATENATE(Speciality[[#This Row],[Программа]],"_",Speciality[[#This Row],[Процент]])</f>
        <v>Профессиональное обучение_90</v>
      </c>
      <c r="R4804" s="66" t="s">
        <v>9033</v>
      </c>
      <c r="S4804" t="str">
        <f>CONCATENATE(Speciality[[#This Row],[тех1]],"_",Speciality[[#This Row],[Код]])</f>
        <v>Профессиональное обучение_90_17685</v>
      </c>
      <c r="T4804" t="s">
        <v>9034</v>
      </c>
    </row>
    <row r="4805" spans="15:20" x14ac:dyDescent="0.2">
      <c r="O4805" t="s">
        <v>170</v>
      </c>
      <c r="P4805">
        <v>90</v>
      </c>
      <c r="Q4805" t="str">
        <f>CONCATENATE(Speciality[[#This Row],[Программа]],"_",Speciality[[#This Row],[Процент]])</f>
        <v>Профессиональное обучение_90</v>
      </c>
      <c r="R4805" s="66" t="s">
        <v>9035</v>
      </c>
      <c r="S4805" t="str">
        <f>CONCATENATE(Speciality[[#This Row],[тех1]],"_",Speciality[[#This Row],[Код]])</f>
        <v>Профессиональное обучение_90_17687</v>
      </c>
      <c r="T4805" t="s">
        <v>9036</v>
      </c>
    </row>
    <row r="4806" spans="15:20" x14ac:dyDescent="0.2">
      <c r="O4806" t="s">
        <v>170</v>
      </c>
      <c r="P4806">
        <v>90</v>
      </c>
      <c r="Q4806" t="str">
        <f>CONCATENATE(Speciality[[#This Row],[Программа]],"_",Speciality[[#This Row],[Процент]])</f>
        <v>Профессиональное обучение_90</v>
      </c>
      <c r="R4806" s="66" t="s">
        <v>9037</v>
      </c>
      <c r="S4806" t="str">
        <f>CONCATENATE(Speciality[[#This Row],[тех1]],"_",Speciality[[#This Row],[Код]])</f>
        <v>Профессиональное обучение_90_17689</v>
      </c>
      <c r="T4806" t="s">
        <v>9038</v>
      </c>
    </row>
    <row r="4807" spans="15:20" x14ac:dyDescent="0.2">
      <c r="O4807" t="s">
        <v>170</v>
      </c>
      <c r="P4807">
        <v>90</v>
      </c>
      <c r="Q4807" t="str">
        <f>CONCATENATE(Speciality[[#This Row],[Программа]],"_",Speciality[[#This Row],[Процент]])</f>
        <v>Профессиональное обучение_90</v>
      </c>
      <c r="R4807" s="66" t="s">
        <v>9039</v>
      </c>
      <c r="S4807" t="str">
        <f>CONCATENATE(Speciality[[#This Row],[тех1]],"_",Speciality[[#This Row],[Код]])</f>
        <v>Профессиональное обучение_90_17691</v>
      </c>
      <c r="T4807" t="s">
        <v>9040</v>
      </c>
    </row>
    <row r="4808" spans="15:20" x14ac:dyDescent="0.2">
      <c r="O4808" t="s">
        <v>170</v>
      </c>
      <c r="P4808">
        <v>90</v>
      </c>
      <c r="Q4808" t="str">
        <f>CONCATENATE(Speciality[[#This Row],[Программа]],"_",Speciality[[#This Row],[Процент]])</f>
        <v>Профессиональное обучение_90</v>
      </c>
      <c r="R4808" s="66" t="s">
        <v>9041</v>
      </c>
      <c r="S4808" t="str">
        <f>CONCATENATE(Speciality[[#This Row],[тех1]],"_",Speciality[[#This Row],[Код]])</f>
        <v>Профессиональное обучение_90_17693</v>
      </c>
      <c r="T4808" t="s">
        <v>9042</v>
      </c>
    </row>
    <row r="4809" spans="15:20" x14ac:dyDescent="0.2">
      <c r="O4809" t="s">
        <v>170</v>
      </c>
      <c r="P4809">
        <v>90</v>
      </c>
      <c r="Q4809" t="str">
        <f>CONCATENATE(Speciality[[#This Row],[Программа]],"_",Speciality[[#This Row],[Процент]])</f>
        <v>Профессиональное обучение_90</v>
      </c>
      <c r="R4809" s="66" t="s">
        <v>9043</v>
      </c>
      <c r="S4809" t="str">
        <f>CONCATENATE(Speciality[[#This Row],[тех1]],"_",Speciality[[#This Row],[Код]])</f>
        <v>Профессиональное обучение_90_17695</v>
      </c>
      <c r="T4809" t="s">
        <v>9044</v>
      </c>
    </row>
    <row r="4810" spans="15:20" x14ac:dyDescent="0.2">
      <c r="O4810" t="s">
        <v>170</v>
      </c>
      <c r="P4810">
        <v>90</v>
      </c>
      <c r="Q4810" t="str">
        <f>CONCATENATE(Speciality[[#This Row],[Программа]],"_",Speciality[[#This Row],[Процент]])</f>
        <v>Профессиональное обучение_90</v>
      </c>
      <c r="R4810" s="66" t="s">
        <v>9045</v>
      </c>
      <c r="S4810" t="str">
        <f>CONCATENATE(Speciality[[#This Row],[тех1]],"_",Speciality[[#This Row],[Код]])</f>
        <v>Профессиональное обучение_90_17701</v>
      </c>
      <c r="T4810" t="s">
        <v>2566</v>
      </c>
    </row>
    <row r="4811" spans="15:20" x14ac:dyDescent="0.2">
      <c r="O4811" t="s">
        <v>170</v>
      </c>
      <c r="P4811">
        <v>90</v>
      </c>
      <c r="Q4811" t="str">
        <f>CONCATENATE(Speciality[[#This Row],[Программа]],"_",Speciality[[#This Row],[Процент]])</f>
        <v>Профессиональное обучение_90</v>
      </c>
      <c r="R4811" s="66" t="s">
        <v>9046</v>
      </c>
      <c r="S4811" t="str">
        <f>CONCATENATE(Speciality[[#This Row],[тех1]],"_",Speciality[[#This Row],[Код]])</f>
        <v>Профессиональное обучение_90_17704</v>
      </c>
      <c r="T4811" t="s">
        <v>9047</v>
      </c>
    </row>
    <row r="4812" spans="15:20" x14ac:dyDescent="0.2">
      <c r="O4812" t="s">
        <v>170</v>
      </c>
      <c r="P4812">
        <v>90</v>
      </c>
      <c r="Q4812" t="str">
        <f>CONCATENATE(Speciality[[#This Row],[Программа]],"_",Speciality[[#This Row],[Процент]])</f>
        <v>Профессиональное обучение_90</v>
      </c>
      <c r="R4812" s="66" t="s">
        <v>9048</v>
      </c>
      <c r="S4812" t="str">
        <f>CONCATENATE(Speciality[[#This Row],[тех1]],"_",Speciality[[#This Row],[Код]])</f>
        <v>Профессиональное обучение_90_17705</v>
      </c>
      <c r="T4812" t="s">
        <v>9049</v>
      </c>
    </row>
    <row r="4813" spans="15:20" x14ac:dyDescent="0.2">
      <c r="O4813" t="s">
        <v>170</v>
      </c>
      <c r="P4813">
        <v>90</v>
      </c>
      <c r="Q4813" t="str">
        <f>CONCATENATE(Speciality[[#This Row],[Программа]],"_",Speciality[[#This Row],[Процент]])</f>
        <v>Профессиональное обучение_90</v>
      </c>
      <c r="R4813" s="66" t="s">
        <v>9050</v>
      </c>
      <c r="S4813" t="str">
        <f>CONCATENATE(Speciality[[#This Row],[тех1]],"_",Speciality[[#This Row],[Код]])</f>
        <v>Профессиональное обучение_90_17706</v>
      </c>
      <c r="T4813" t="s">
        <v>9049</v>
      </c>
    </row>
    <row r="4814" spans="15:20" x14ac:dyDescent="0.2">
      <c r="O4814" t="s">
        <v>170</v>
      </c>
      <c r="P4814">
        <v>90</v>
      </c>
      <c r="Q4814" t="str">
        <f>CONCATENATE(Speciality[[#This Row],[Программа]],"_",Speciality[[#This Row],[Процент]])</f>
        <v>Профессиональное обучение_90</v>
      </c>
      <c r="R4814" s="66" t="s">
        <v>9051</v>
      </c>
      <c r="S4814" t="str">
        <f>CONCATENATE(Speciality[[#This Row],[тех1]],"_",Speciality[[#This Row],[Код]])</f>
        <v>Профессиональное обучение_90_17708</v>
      </c>
      <c r="T4814" t="s">
        <v>9052</v>
      </c>
    </row>
    <row r="4815" spans="15:20" x14ac:dyDescent="0.2">
      <c r="O4815" t="s">
        <v>170</v>
      </c>
      <c r="P4815">
        <v>90</v>
      </c>
      <c r="Q4815" t="str">
        <f>CONCATENATE(Speciality[[#This Row],[Программа]],"_",Speciality[[#This Row],[Процент]])</f>
        <v>Профессиональное обучение_90</v>
      </c>
      <c r="R4815" s="66" t="s">
        <v>9053</v>
      </c>
      <c r="S4815" t="str">
        <f>CONCATENATE(Speciality[[#This Row],[тех1]],"_",Speciality[[#This Row],[Код]])</f>
        <v>Профессиональное обучение_90_17710</v>
      </c>
      <c r="T4815" t="s">
        <v>9054</v>
      </c>
    </row>
    <row r="4816" spans="15:20" x14ac:dyDescent="0.2">
      <c r="O4816" t="s">
        <v>170</v>
      </c>
      <c r="P4816">
        <v>90</v>
      </c>
      <c r="Q4816" t="str">
        <f>CONCATENATE(Speciality[[#This Row],[Программа]],"_",Speciality[[#This Row],[Процент]])</f>
        <v>Профессиональное обучение_90</v>
      </c>
      <c r="R4816" s="66" t="s">
        <v>9055</v>
      </c>
      <c r="S4816" t="str">
        <f>CONCATENATE(Speciality[[#This Row],[тех1]],"_",Speciality[[#This Row],[Код]])</f>
        <v>Профессиональное обучение_90_17712</v>
      </c>
      <c r="T4816" t="s">
        <v>9056</v>
      </c>
    </row>
    <row r="4817" spans="15:20" x14ac:dyDescent="0.2">
      <c r="O4817" t="s">
        <v>170</v>
      </c>
      <c r="P4817">
        <v>90</v>
      </c>
      <c r="Q4817" t="str">
        <f>CONCATENATE(Speciality[[#This Row],[Программа]],"_",Speciality[[#This Row],[Процент]])</f>
        <v>Профессиональное обучение_90</v>
      </c>
      <c r="R4817" s="66" t="s">
        <v>9057</v>
      </c>
      <c r="S4817" t="str">
        <f>CONCATENATE(Speciality[[#This Row],[тех1]],"_",Speciality[[#This Row],[Код]])</f>
        <v>Профессиональное обучение_90_17714</v>
      </c>
      <c r="T4817" t="s">
        <v>9058</v>
      </c>
    </row>
    <row r="4818" spans="15:20" x14ac:dyDescent="0.2">
      <c r="O4818" t="s">
        <v>170</v>
      </c>
      <c r="P4818">
        <v>90</v>
      </c>
      <c r="Q4818" t="str">
        <f>CONCATENATE(Speciality[[#This Row],[Программа]],"_",Speciality[[#This Row],[Процент]])</f>
        <v>Профессиональное обучение_90</v>
      </c>
      <c r="R4818" s="66" t="s">
        <v>9059</v>
      </c>
      <c r="S4818" t="str">
        <f>CONCATENATE(Speciality[[#This Row],[тех1]],"_",Speciality[[#This Row],[Код]])</f>
        <v>Профессиональное обучение_90_17716</v>
      </c>
      <c r="T4818" t="s">
        <v>9060</v>
      </c>
    </row>
    <row r="4819" spans="15:20" x14ac:dyDescent="0.2">
      <c r="O4819" t="s">
        <v>170</v>
      </c>
      <c r="P4819">
        <v>90</v>
      </c>
      <c r="Q4819" t="str">
        <f>CONCATENATE(Speciality[[#This Row],[Программа]],"_",Speciality[[#This Row],[Процент]])</f>
        <v>Профессиональное обучение_90</v>
      </c>
      <c r="R4819" s="66" t="s">
        <v>9061</v>
      </c>
      <c r="S4819" t="str">
        <f>CONCATENATE(Speciality[[#This Row],[тех1]],"_",Speciality[[#This Row],[Код]])</f>
        <v>Профессиональное обучение_90_17717</v>
      </c>
      <c r="T4819" t="s">
        <v>9062</v>
      </c>
    </row>
    <row r="4820" spans="15:20" x14ac:dyDescent="0.2">
      <c r="O4820" t="s">
        <v>170</v>
      </c>
      <c r="P4820">
        <v>90</v>
      </c>
      <c r="Q4820" t="str">
        <f>CONCATENATE(Speciality[[#This Row],[Программа]],"_",Speciality[[#This Row],[Процент]])</f>
        <v>Профессиональное обучение_90</v>
      </c>
      <c r="R4820" s="66" t="s">
        <v>9063</v>
      </c>
      <c r="S4820" t="str">
        <f>CONCATENATE(Speciality[[#This Row],[тех1]],"_",Speciality[[#This Row],[Код]])</f>
        <v>Профессиональное обучение_90_17719</v>
      </c>
      <c r="T4820" t="s">
        <v>9064</v>
      </c>
    </row>
    <row r="4821" spans="15:20" x14ac:dyDescent="0.2">
      <c r="O4821" t="s">
        <v>170</v>
      </c>
      <c r="P4821">
        <v>90</v>
      </c>
      <c r="Q4821" t="str">
        <f>CONCATENATE(Speciality[[#This Row],[Программа]],"_",Speciality[[#This Row],[Процент]])</f>
        <v>Профессиональное обучение_90</v>
      </c>
      <c r="R4821" s="66" t="s">
        <v>9065</v>
      </c>
      <c r="S4821" t="str">
        <f>CONCATENATE(Speciality[[#This Row],[тех1]],"_",Speciality[[#This Row],[Код]])</f>
        <v>Профессиональное обучение_90_17721</v>
      </c>
      <c r="T4821" t="s">
        <v>2567</v>
      </c>
    </row>
    <row r="4822" spans="15:20" x14ac:dyDescent="0.2">
      <c r="O4822" t="s">
        <v>170</v>
      </c>
      <c r="P4822">
        <v>90</v>
      </c>
      <c r="Q4822" t="str">
        <f>CONCATENATE(Speciality[[#This Row],[Программа]],"_",Speciality[[#This Row],[Процент]])</f>
        <v>Профессиональное обучение_90</v>
      </c>
      <c r="R4822" s="66" t="s">
        <v>9066</v>
      </c>
      <c r="S4822" t="str">
        <f>CONCATENATE(Speciality[[#This Row],[тех1]],"_",Speciality[[#This Row],[Код]])</f>
        <v>Профессиональное обучение_90_17725</v>
      </c>
      <c r="T4822" t="s">
        <v>2568</v>
      </c>
    </row>
    <row r="4823" spans="15:20" x14ac:dyDescent="0.2">
      <c r="O4823" t="s">
        <v>170</v>
      </c>
      <c r="P4823">
        <v>90</v>
      </c>
      <c r="Q4823" t="str">
        <f>CONCATENATE(Speciality[[#This Row],[Программа]],"_",Speciality[[#This Row],[Процент]])</f>
        <v>Профессиональное обучение_90</v>
      </c>
      <c r="R4823" s="66" t="s">
        <v>9067</v>
      </c>
      <c r="S4823" t="str">
        <f>CONCATENATE(Speciality[[#This Row],[тех1]],"_",Speciality[[#This Row],[Код]])</f>
        <v>Профессиональное обучение_90_17729</v>
      </c>
      <c r="T4823" t="s">
        <v>9068</v>
      </c>
    </row>
    <row r="4824" spans="15:20" x14ac:dyDescent="0.2">
      <c r="O4824" t="s">
        <v>170</v>
      </c>
      <c r="P4824">
        <v>90</v>
      </c>
      <c r="Q4824" t="str">
        <f>CONCATENATE(Speciality[[#This Row],[Программа]],"_",Speciality[[#This Row],[Процент]])</f>
        <v>Профессиональное обучение_90</v>
      </c>
      <c r="R4824" s="66" t="s">
        <v>9069</v>
      </c>
      <c r="S4824" t="str">
        <f>CONCATENATE(Speciality[[#This Row],[тех1]],"_",Speciality[[#This Row],[Код]])</f>
        <v>Профессиональное обучение_90_17731</v>
      </c>
      <c r="T4824" t="s">
        <v>9070</v>
      </c>
    </row>
    <row r="4825" spans="15:20" x14ac:dyDescent="0.2">
      <c r="O4825" t="s">
        <v>170</v>
      </c>
      <c r="P4825">
        <v>90</v>
      </c>
      <c r="Q4825" t="str">
        <f>CONCATENATE(Speciality[[#This Row],[Программа]],"_",Speciality[[#This Row],[Процент]])</f>
        <v>Профессиональное обучение_90</v>
      </c>
      <c r="R4825" s="66" t="s">
        <v>9071</v>
      </c>
      <c r="S4825" t="str">
        <f>CONCATENATE(Speciality[[#This Row],[тех1]],"_",Speciality[[#This Row],[Код]])</f>
        <v>Профессиональное обучение_90_17733</v>
      </c>
      <c r="T4825" t="s">
        <v>9072</v>
      </c>
    </row>
    <row r="4826" spans="15:20" x14ac:dyDescent="0.2">
      <c r="O4826" t="s">
        <v>170</v>
      </c>
      <c r="P4826">
        <v>90</v>
      </c>
      <c r="Q4826" t="str">
        <f>CONCATENATE(Speciality[[#This Row],[Программа]],"_",Speciality[[#This Row],[Процент]])</f>
        <v>Профессиональное обучение_90</v>
      </c>
      <c r="R4826" s="66" t="s">
        <v>9073</v>
      </c>
      <c r="S4826" t="str">
        <f>CONCATENATE(Speciality[[#This Row],[тех1]],"_",Speciality[[#This Row],[Код]])</f>
        <v>Профессиональное обучение_90_17734</v>
      </c>
      <c r="T4826" t="s">
        <v>9074</v>
      </c>
    </row>
    <row r="4827" spans="15:20" x14ac:dyDescent="0.2">
      <c r="O4827" t="s">
        <v>170</v>
      </c>
      <c r="P4827">
        <v>90</v>
      </c>
      <c r="Q4827" t="str">
        <f>CONCATENATE(Speciality[[#This Row],[Программа]],"_",Speciality[[#This Row],[Процент]])</f>
        <v>Профессиональное обучение_90</v>
      </c>
      <c r="R4827" s="66" t="s">
        <v>9075</v>
      </c>
      <c r="S4827" t="str">
        <f>CONCATENATE(Speciality[[#This Row],[тех1]],"_",Speciality[[#This Row],[Код]])</f>
        <v>Профессиональное обучение_90_17736</v>
      </c>
      <c r="T4827" t="s">
        <v>9076</v>
      </c>
    </row>
    <row r="4828" spans="15:20" x14ac:dyDescent="0.2">
      <c r="O4828" t="s">
        <v>170</v>
      </c>
      <c r="P4828">
        <v>90</v>
      </c>
      <c r="Q4828" t="str">
        <f>CONCATENATE(Speciality[[#This Row],[Программа]],"_",Speciality[[#This Row],[Процент]])</f>
        <v>Профессиональное обучение_90</v>
      </c>
      <c r="R4828" s="66" t="s">
        <v>9077</v>
      </c>
      <c r="S4828" t="str">
        <f>CONCATENATE(Speciality[[#This Row],[тех1]],"_",Speciality[[#This Row],[Код]])</f>
        <v>Профессиональное обучение_90_17738</v>
      </c>
      <c r="T4828" t="s">
        <v>9078</v>
      </c>
    </row>
    <row r="4829" spans="15:20" x14ac:dyDescent="0.2">
      <c r="O4829" t="s">
        <v>170</v>
      </c>
      <c r="P4829">
        <v>90</v>
      </c>
      <c r="Q4829" t="str">
        <f>CONCATENATE(Speciality[[#This Row],[Программа]],"_",Speciality[[#This Row],[Процент]])</f>
        <v>Профессиональное обучение_90</v>
      </c>
      <c r="R4829" s="66" t="s">
        <v>9079</v>
      </c>
      <c r="S4829" t="str">
        <f>CONCATENATE(Speciality[[#This Row],[тех1]],"_",Speciality[[#This Row],[Код]])</f>
        <v>Профессиональное обучение_90_17740</v>
      </c>
      <c r="T4829" t="s">
        <v>9080</v>
      </c>
    </row>
    <row r="4830" spans="15:20" x14ac:dyDescent="0.2">
      <c r="O4830" t="s">
        <v>170</v>
      </c>
      <c r="P4830">
        <v>90</v>
      </c>
      <c r="Q4830" t="str">
        <f>CONCATENATE(Speciality[[#This Row],[Программа]],"_",Speciality[[#This Row],[Процент]])</f>
        <v>Профессиональное обучение_90</v>
      </c>
      <c r="R4830" s="66" t="s">
        <v>9081</v>
      </c>
      <c r="S4830" t="str">
        <f>CONCATENATE(Speciality[[#This Row],[тех1]],"_",Speciality[[#This Row],[Код]])</f>
        <v>Профессиональное обучение_90_17742</v>
      </c>
      <c r="T4830" t="s">
        <v>9082</v>
      </c>
    </row>
    <row r="4831" spans="15:20" x14ac:dyDescent="0.2">
      <c r="O4831" t="s">
        <v>170</v>
      </c>
      <c r="P4831">
        <v>90</v>
      </c>
      <c r="Q4831" t="str">
        <f>CONCATENATE(Speciality[[#This Row],[Программа]],"_",Speciality[[#This Row],[Процент]])</f>
        <v>Профессиональное обучение_90</v>
      </c>
      <c r="R4831" s="66" t="s">
        <v>9083</v>
      </c>
      <c r="S4831" t="str">
        <f>CONCATENATE(Speciality[[#This Row],[тех1]],"_",Speciality[[#This Row],[Код]])</f>
        <v>Профессиональное обучение_90_17744</v>
      </c>
      <c r="T4831" t="s">
        <v>9084</v>
      </c>
    </row>
    <row r="4832" spans="15:20" x14ac:dyDescent="0.2">
      <c r="O4832" t="s">
        <v>170</v>
      </c>
      <c r="P4832">
        <v>90</v>
      </c>
      <c r="Q4832" t="str">
        <f>CONCATENATE(Speciality[[#This Row],[Программа]],"_",Speciality[[#This Row],[Процент]])</f>
        <v>Профессиональное обучение_90</v>
      </c>
      <c r="R4832" s="66" t="s">
        <v>9085</v>
      </c>
      <c r="S4832" t="str">
        <f>CONCATENATE(Speciality[[#This Row],[тех1]],"_",Speciality[[#This Row],[Код]])</f>
        <v>Профессиональное обучение_90_17746</v>
      </c>
      <c r="T4832" t="s">
        <v>9086</v>
      </c>
    </row>
    <row r="4833" spans="15:20" x14ac:dyDescent="0.2">
      <c r="O4833" t="s">
        <v>170</v>
      </c>
      <c r="P4833">
        <v>90</v>
      </c>
      <c r="Q4833" t="str">
        <f>CONCATENATE(Speciality[[#This Row],[Программа]],"_",Speciality[[#This Row],[Процент]])</f>
        <v>Профессиональное обучение_90</v>
      </c>
      <c r="R4833" s="66" t="s">
        <v>9087</v>
      </c>
      <c r="S4833" t="str">
        <f>CONCATENATE(Speciality[[#This Row],[тех1]],"_",Speciality[[#This Row],[Код]])</f>
        <v>Профессиональное обучение_90_17750</v>
      </c>
      <c r="T4833" t="s">
        <v>9088</v>
      </c>
    </row>
    <row r="4834" spans="15:20" x14ac:dyDescent="0.2">
      <c r="O4834" t="s">
        <v>170</v>
      </c>
      <c r="P4834">
        <v>90</v>
      </c>
      <c r="Q4834" t="str">
        <f>CONCATENATE(Speciality[[#This Row],[Программа]],"_",Speciality[[#This Row],[Процент]])</f>
        <v>Профессиональное обучение_90</v>
      </c>
      <c r="R4834" s="66" t="s">
        <v>9089</v>
      </c>
      <c r="S4834" t="str">
        <f>CONCATENATE(Speciality[[#This Row],[тех1]],"_",Speciality[[#This Row],[Код]])</f>
        <v>Профессиональное обучение_90_17752</v>
      </c>
      <c r="T4834" t="s">
        <v>9090</v>
      </c>
    </row>
    <row r="4835" spans="15:20" x14ac:dyDescent="0.2">
      <c r="O4835" t="s">
        <v>170</v>
      </c>
      <c r="P4835">
        <v>90</v>
      </c>
      <c r="Q4835" t="str">
        <f>CONCATENATE(Speciality[[#This Row],[Программа]],"_",Speciality[[#This Row],[Процент]])</f>
        <v>Профессиональное обучение_90</v>
      </c>
      <c r="R4835" s="66" t="s">
        <v>9091</v>
      </c>
      <c r="S4835" t="str">
        <f>CONCATENATE(Speciality[[#This Row],[тех1]],"_",Speciality[[#This Row],[Код]])</f>
        <v>Профессиональное обучение_90_17753</v>
      </c>
      <c r="T4835" t="s">
        <v>9092</v>
      </c>
    </row>
    <row r="4836" spans="15:20" x14ac:dyDescent="0.2">
      <c r="O4836" t="s">
        <v>170</v>
      </c>
      <c r="P4836">
        <v>90</v>
      </c>
      <c r="Q4836" t="str">
        <f>CONCATENATE(Speciality[[#This Row],[Программа]],"_",Speciality[[#This Row],[Процент]])</f>
        <v>Профессиональное обучение_90</v>
      </c>
      <c r="R4836" s="66" t="s">
        <v>9093</v>
      </c>
      <c r="S4836" t="str">
        <f>CONCATENATE(Speciality[[#This Row],[тех1]],"_",Speciality[[#This Row],[Код]])</f>
        <v>Профессиональное обучение_90_17755</v>
      </c>
      <c r="T4836" t="s">
        <v>9094</v>
      </c>
    </row>
    <row r="4837" spans="15:20" x14ac:dyDescent="0.2">
      <c r="O4837" t="s">
        <v>170</v>
      </c>
      <c r="P4837">
        <v>90</v>
      </c>
      <c r="Q4837" t="str">
        <f>CONCATENATE(Speciality[[#This Row],[Программа]],"_",Speciality[[#This Row],[Процент]])</f>
        <v>Профессиональное обучение_90</v>
      </c>
      <c r="R4837" s="66" t="s">
        <v>9095</v>
      </c>
      <c r="S4837" t="str">
        <f>CONCATENATE(Speciality[[#This Row],[тех1]],"_",Speciality[[#This Row],[Код]])</f>
        <v>Профессиональное обучение_90_17757</v>
      </c>
      <c r="T4837" t="s">
        <v>9096</v>
      </c>
    </row>
    <row r="4838" spans="15:20" x14ac:dyDescent="0.2">
      <c r="O4838" t="s">
        <v>170</v>
      </c>
      <c r="P4838">
        <v>90</v>
      </c>
      <c r="Q4838" t="str">
        <f>CONCATENATE(Speciality[[#This Row],[Программа]],"_",Speciality[[#This Row],[Процент]])</f>
        <v>Профессиональное обучение_90</v>
      </c>
      <c r="R4838" s="66" t="s">
        <v>9097</v>
      </c>
      <c r="S4838" t="str">
        <f>CONCATENATE(Speciality[[#This Row],[тех1]],"_",Speciality[[#This Row],[Код]])</f>
        <v>Профессиональное обучение_90_17762</v>
      </c>
      <c r="T4838" t="s">
        <v>9098</v>
      </c>
    </row>
    <row r="4839" spans="15:20" x14ac:dyDescent="0.2">
      <c r="O4839" t="s">
        <v>170</v>
      </c>
      <c r="P4839">
        <v>90</v>
      </c>
      <c r="Q4839" t="str">
        <f>CONCATENATE(Speciality[[#This Row],[Программа]],"_",Speciality[[#This Row],[Процент]])</f>
        <v>Профессиональное обучение_90</v>
      </c>
      <c r="R4839" s="66" t="s">
        <v>9099</v>
      </c>
      <c r="S4839" t="str">
        <f>CONCATENATE(Speciality[[#This Row],[тех1]],"_",Speciality[[#This Row],[Код]])</f>
        <v>Профессиональное обучение_90_17764</v>
      </c>
      <c r="T4839" t="s">
        <v>9100</v>
      </c>
    </row>
    <row r="4840" spans="15:20" x14ac:dyDescent="0.2">
      <c r="O4840" t="s">
        <v>170</v>
      </c>
      <c r="P4840">
        <v>90</v>
      </c>
      <c r="Q4840" t="str">
        <f>CONCATENATE(Speciality[[#This Row],[Программа]],"_",Speciality[[#This Row],[Процент]])</f>
        <v>Профессиональное обучение_90</v>
      </c>
      <c r="R4840" s="66" t="s">
        <v>9101</v>
      </c>
      <c r="S4840" t="str">
        <f>CONCATENATE(Speciality[[#This Row],[тех1]],"_",Speciality[[#This Row],[Код]])</f>
        <v>Профессиональное обучение_90_17766</v>
      </c>
      <c r="T4840" t="s">
        <v>9102</v>
      </c>
    </row>
    <row r="4841" spans="15:20" x14ac:dyDescent="0.2">
      <c r="O4841" t="s">
        <v>170</v>
      </c>
      <c r="P4841">
        <v>90</v>
      </c>
      <c r="Q4841" t="str">
        <f>CONCATENATE(Speciality[[#This Row],[Программа]],"_",Speciality[[#This Row],[Процент]])</f>
        <v>Профессиональное обучение_90</v>
      </c>
      <c r="R4841" s="66" t="s">
        <v>9103</v>
      </c>
      <c r="S4841" t="str">
        <f>CONCATENATE(Speciality[[#This Row],[тех1]],"_",Speciality[[#This Row],[Код]])</f>
        <v>Профессиональное обучение_90_17768</v>
      </c>
      <c r="T4841" t="s">
        <v>9104</v>
      </c>
    </row>
    <row r="4842" spans="15:20" x14ac:dyDescent="0.2">
      <c r="O4842" t="s">
        <v>170</v>
      </c>
      <c r="P4842">
        <v>90</v>
      </c>
      <c r="Q4842" t="str">
        <f>CONCATENATE(Speciality[[#This Row],[Программа]],"_",Speciality[[#This Row],[Процент]])</f>
        <v>Профессиональное обучение_90</v>
      </c>
      <c r="R4842" s="66" t="s">
        <v>9105</v>
      </c>
      <c r="S4842" t="str">
        <f>CONCATENATE(Speciality[[#This Row],[тех1]],"_",Speciality[[#This Row],[Код]])</f>
        <v>Профессиональное обучение_90_17769</v>
      </c>
      <c r="T4842" t="s">
        <v>9106</v>
      </c>
    </row>
    <row r="4843" spans="15:20" x14ac:dyDescent="0.2">
      <c r="O4843" t="s">
        <v>170</v>
      </c>
      <c r="P4843">
        <v>90</v>
      </c>
      <c r="Q4843" t="str">
        <f>CONCATENATE(Speciality[[#This Row],[Программа]],"_",Speciality[[#This Row],[Процент]])</f>
        <v>Профессиональное обучение_90</v>
      </c>
      <c r="R4843" s="66" t="s">
        <v>9107</v>
      </c>
      <c r="S4843" t="str">
        <f>CONCATENATE(Speciality[[#This Row],[тех1]],"_",Speciality[[#This Row],[Код]])</f>
        <v>Профессиональное обучение_90_17770</v>
      </c>
      <c r="T4843" t="s">
        <v>9106</v>
      </c>
    </row>
    <row r="4844" spans="15:20" x14ac:dyDescent="0.2">
      <c r="O4844" t="s">
        <v>170</v>
      </c>
      <c r="P4844">
        <v>90</v>
      </c>
      <c r="Q4844" t="str">
        <f>CONCATENATE(Speciality[[#This Row],[Программа]],"_",Speciality[[#This Row],[Процент]])</f>
        <v>Профессиональное обучение_90</v>
      </c>
      <c r="R4844" s="66" t="s">
        <v>9108</v>
      </c>
      <c r="S4844" t="str">
        <f>CONCATENATE(Speciality[[#This Row],[тех1]],"_",Speciality[[#This Row],[Код]])</f>
        <v>Профессиональное обучение_90_17772</v>
      </c>
      <c r="T4844" t="s">
        <v>9109</v>
      </c>
    </row>
    <row r="4845" spans="15:20" x14ac:dyDescent="0.2">
      <c r="O4845" t="s">
        <v>170</v>
      </c>
      <c r="P4845">
        <v>90</v>
      </c>
      <c r="Q4845" t="str">
        <f>CONCATENATE(Speciality[[#This Row],[Программа]],"_",Speciality[[#This Row],[Процент]])</f>
        <v>Профессиональное обучение_90</v>
      </c>
      <c r="R4845" s="66" t="s">
        <v>9110</v>
      </c>
      <c r="S4845" t="str">
        <f>CONCATENATE(Speciality[[#This Row],[тех1]],"_",Speciality[[#This Row],[Код]])</f>
        <v>Профессиональное обучение_90_17774</v>
      </c>
      <c r="T4845" t="s">
        <v>9111</v>
      </c>
    </row>
    <row r="4846" spans="15:20" x14ac:dyDescent="0.2">
      <c r="O4846" t="s">
        <v>170</v>
      </c>
      <c r="P4846">
        <v>90</v>
      </c>
      <c r="Q4846" t="str">
        <f>CONCATENATE(Speciality[[#This Row],[Программа]],"_",Speciality[[#This Row],[Процент]])</f>
        <v>Профессиональное обучение_90</v>
      </c>
      <c r="R4846" s="66" t="s">
        <v>9112</v>
      </c>
      <c r="S4846" t="str">
        <f>CONCATENATE(Speciality[[#This Row],[тех1]],"_",Speciality[[#This Row],[Код]])</f>
        <v>Профессиональное обучение_90_17776</v>
      </c>
      <c r="T4846" t="s">
        <v>2569</v>
      </c>
    </row>
    <row r="4847" spans="15:20" x14ac:dyDescent="0.2">
      <c r="O4847" t="s">
        <v>170</v>
      </c>
      <c r="P4847">
        <v>90</v>
      </c>
      <c r="Q4847" t="str">
        <f>CONCATENATE(Speciality[[#This Row],[Программа]],"_",Speciality[[#This Row],[Процент]])</f>
        <v>Профессиональное обучение_90</v>
      </c>
      <c r="R4847" s="66" t="s">
        <v>9113</v>
      </c>
      <c r="S4847" t="str">
        <f>CONCATENATE(Speciality[[#This Row],[тех1]],"_",Speciality[[#This Row],[Код]])</f>
        <v>Профессиональное обучение_90_17777</v>
      </c>
      <c r="T4847" t="s">
        <v>9114</v>
      </c>
    </row>
    <row r="4848" spans="15:20" x14ac:dyDescent="0.2">
      <c r="O4848" t="s">
        <v>170</v>
      </c>
      <c r="P4848">
        <v>90</v>
      </c>
      <c r="Q4848" t="str">
        <f>CONCATENATE(Speciality[[#This Row],[Программа]],"_",Speciality[[#This Row],[Процент]])</f>
        <v>Профессиональное обучение_90</v>
      </c>
      <c r="R4848" s="66" t="s">
        <v>9115</v>
      </c>
      <c r="S4848" t="str">
        <f>CONCATENATE(Speciality[[#This Row],[тех1]],"_",Speciality[[#This Row],[Код]])</f>
        <v>Профессиональное обучение_90_17779</v>
      </c>
      <c r="T4848" t="s">
        <v>9116</v>
      </c>
    </row>
    <row r="4849" spans="15:20" x14ac:dyDescent="0.2">
      <c r="O4849" t="s">
        <v>170</v>
      </c>
      <c r="P4849">
        <v>90</v>
      </c>
      <c r="Q4849" t="str">
        <f>CONCATENATE(Speciality[[#This Row],[Программа]],"_",Speciality[[#This Row],[Процент]])</f>
        <v>Профессиональное обучение_90</v>
      </c>
      <c r="R4849" s="66" t="s">
        <v>9117</v>
      </c>
      <c r="S4849" t="str">
        <f>CONCATENATE(Speciality[[#This Row],[тех1]],"_",Speciality[[#This Row],[Код]])</f>
        <v>Профессиональное обучение_90_17781</v>
      </c>
      <c r="T4849" t="s">
        <v>9118</v>
      </c>
    </row>
    <row r="4850" spans="15:20" x14ac:dyDescent="0.2">
      <c r="O4850" t="s">
        <v>170</v>
      </c>
      <c r="P4850">
        <v>90</v>
      </c>
      <c r="Q4850" t="str">
        <f>CONCATENATE(Speciality[[#This Row],[Программа]],"_",Speciality[[#This Row],[Процент]])</f>
        <v>Профессиональное обучение_90</v>
      </c>
      <c r="R4850" s="66" t="s">
        <v>9119</v>
      </c>
      <c r="S4850" t="str">
        <f>CONCATENATE(Speciality[[#This Row],[тех1]],"_",Speciality[[#This Row],[Код]])</f>
        <v>Профессиональное обучение_90_17783</v>
      </c>
      <c r="T4850" t="s">
        <v>9120</v>
      </c>
    </row>
    <row r="4851" spans="15:20" x14ac:dyDescent="0.2">
      <c r="O4851" t="s">
        <v>170</v>
      </c>
      <c r="P4851">
        <v>90</v>
      </c>
      <c r="Q4851" t="str">
        <f>CONCATENATE(Speciality[[#This Row],[Программа]],"_",Speciality[[#This Row],[Процент]])</f>
        <v>Профессиональное обучение_90</v>
      </c>
      <c r="R4851" s="66" t="s">
        <v>9121</v>
      </c>
      <c r="S4851" t="str">
        <f>CONCATENATE(Speciality[[#This Row],[тех1]],"_",Speciality[[#This Row],[Код]])</f>
        <v>Профессиональное обучение_90_17787</v>
      </c>
      <c r="T4851" t="s">
        <v>9122</v>
      </c>
    </row>
    <row r="4852" spans="15:20" x14ac:dyDescent="0.2">
      <c r="O4852" t="s">
        <v>170</v>
      </c>
      <c r="P4852">
        <v>90</v>
      </c>
      <c r="Q4852" t="str">
        <f>CONCATENATE(Speciality[[#This Row],[Программа]],"_",Speciality[[#This Row],[Процент]])</f>
        <v>Профессиональное обучение_90</v>
      </c>
      <c r="R4852" s="66" t="s">
        <v>9123</v>
      </c>
      <c r="S4852" t="str">
        <f>CONCATENATE(Speciality[[#This Row],[тех1]],"_",Speciality[[#This Row],[Код]])</f>
        <v>Профессиональное обучение_90_17789</v>
      </c>
      <c r="T4852" t="s">
        <v>9124</v>
      </c>
    </row>
    <row r="4853" spans="15:20" x14ac:dyDescent="0.2">
      <c r="O4853" t="s">
        <v>170</v>
      </c>
      <c r="P4853">
        <v>90</v>
      </c>
      <c r="Q4853" t="str">
        <f>CONCATENATE(Speciality[[#This Row],[Программа]],"_",Speciality[[#This Row],[Процент]])</f>
        <v>Профессиональное обучение_90</v>
      </c>
      <c r="R4853" s="66" t="s">
        <v>9125</v>
      </c>
      <c r="S4853" t="str">
        <f>CONCATENATE(Speciality[[#This Row],[тех1]],"_",Speciality[[#This Row],[Код]])</f>
        <v>Профессиональное обучение_90_17791</v>
      </c>
      <c r="T4853" t="s">
        <v>9126</v>
      </c>
    </row>
    <row r="4854" spans="15:20" x14ac:dyDescent="0.2">
      <c r="O4854" t="s">
        <v>170</v>
      </c>
      <c r="P4854">
        <v>90</v>
      </c>
      <c r="Q4854" t="str">
        <f>CONCATENATE(Speciality[[#This Row],[Программа]],"_",Speciality[[#This Row],[Процент]])</f>
        <v>Профессиональное обучение_90</v>
      </c>
      <c r="R4854" s="66" t="s">
        <v>9127</v>
      </c>
      <c r="S4854" t="str">
        <f>CONCATENATE(Speciality[[#This Row],[тех1]],"_",Speciality[[#This Row],[Код]])</f>
        <v>Профессиональное обучение_90_17792</v>
      </c>
      <c r="T4854" t="s">
        <v>9128</v>
      </c>
    </row>
    <row r="4855" spans="15:20" x14ac:dyDescent="0.2">
      <c r="O4855" t="s">
        <v>170</v>
      </c>
      <c r="P4855">
        <v>90</v>
      </c>
      <c r="Q4855" t="str">
        <f>CONCATENATE(Speciality[[#This Row],[Программа]],"_",Speciality[[#This Row],[Процент]])</f>
        <v>Профессиональное обучение_90</v>
      </c>
      <c r="R4855" s="66" t="s">
        <v>9129</v>
      </c>
      <c r="S4855" t="str">
        <f>CONCATENATE(Speciality[[#This Row],[тех1]],"_",Speciality[[#This Row],[Код]])</f>
        <v>Профессиональное обучение_90_17794</v>
      </c>
      <c r="T4855" t="s">
        <v>2570</v>
      </c>
    </row>
    <row r="4856" spans="15:20" x14ac:dyDescent="0.2">
      <c r="O4856" t="s">
        <v>170</v>
      </c>
      <c r="P4856">
        <v>90</v>
      </c>
      <c r="Q4856" t="str">
        <f>CONCATENATE(Speciality[[#This Row],[Программа]],"_",Speciality[[#This Row],[Процент]])</f>
        <v>Профессиональное обучение_90</v>
      </c>
      <c r="R4856" s="66" t="s">
        <v>9130</v>
      </c>
      <c r="S4856" t="str">
        <f>CONCATENATE(Speciality[[#This Row],[тех1]],"_",Speciality[[#This Row],[Код]])</f>
        <v>Профессиональное обучение_90_17796</v>
      </c>
      <c r="T4856" t="s">
        <v>9131</v>
      </c>
    </row>
    <row r="4857" spans="15:20" x14ac:dyDescent="0.2">
      <c r="O4857" t="s">
        <v>170</v>
      </c>
      <c r="P4857">
        <v>90</v>
      </c>
      <c r="Q4857" t="str">
        <f>CONCATENATE(Speciality[[#This Row],[Программа]],"_",Speciality[[#This Row],[Процент]])</f>
        <v>Профессиональное обучение_90</v>
      </c>
      <c r="R4857" s="66" t="s">
        <v>9132</v>
      </c>
      <c r="S4857" t="str">
        <f>CONCATENATE(Speciality[[#This Row],[тех1]],"_",Speciality[[#This Row],[Код]])</f>
        <v>Профессиональное обучение_90_17798</v>
      </c>
      <c r="T4857" t="s">
        <v>9133</v>
      </c>
    </row>
    <row r="4858" spans="15:20" x14ac:dyDescent="0.2">
      <c r="O4858" t="s">
        <v>170</v>
      </c>
      <c r="P4858">
        <v>90</v>
      </c>
      <c r="Q4858" t="str">
        <f>CONCATENATE(Speciality[[#This Row],[Программа]],"_",Speciality[[#This Row],[Процент]])</f>
        <v>Профессиональное обучение_90</v>
      </c>
      <c r="R4858" s="66" t="s">
        <v>9134</v>
      </c>
      <c r="S4858" t="str">
        <f>CONCATENATE(Speciality[[#This Row],[тех1]],"_",Speciality[[#This Row],[Код]])</f>
        <v>Профессиональное обучение_90_17800</v>
      </c>
      <c r="T4858" t="s">
        <v>9135</v>
      </c>
    </row>
    <row r="4859" spans="15:20" x14ac:dyDescent="0.2">
      <c r="O4859" t="s">
        <v>170</v>
      </c>
      <c r="P4859">
        <v>90</v>
      </c>
      <c r="Q4859" t="str">
        <f>CONCATENATE(Speciality[[#This Row],[Программа]],"_",Speciality[[#This Row],[Процент]])</f>
        <v>Профессиональное обучение_90</v>
      </c>
      <c r="R4859" s="66" t="s">
        <v>9136</v>
      </c>
      <c r="S4859" t="str">
        <f>CONCATENATE(Speciality[[#This Row],[тех1]],"_",Speciality[[#This Row],[Код]])</f>
        <v>Профессиональное обучение_90_17802</v>
      </c>
      <c r="T4859" t="s">
        <v>9137</v>
      </c>
    </row>
    <row r="4860" spans="15:20" x14ac:dyDescent="0.2">
      <c r="O4860" t="s">
        <v>170</v>
      </c>
      <c r="P4860">
        <v>90</v>
      </c>
      <c r="Q4860" t="str">
        <f>CONCATENATE(Speciality[[#This Row],[Программа]],"_",Speciality[[#This Row],[Процент]])</f>
        <v>Профессиональное обучение_90</v>
      </c>
      <c r="R4860" s="66" t="s">
        <v>9138</v>
      </c>
      <c r="S4860" t="str">
        <f>CONCATENATE(Speciality[[#This Row],[тех1]],"_",Speciality[[#This Row],[Код]])</f>
        <v>Профессиональное обучение_90_17803</v>
      </c>
      <c r="T4860" t="s">
        <v>9139</v>
      </c>
    </row>
    <row r="4861" spans="15:20" x14ac:dyDescent="0.2">
      <c r="O4861" t="s">
        <v>170</v>
      </c>
      <c r="P4861">
        <v>90</v>
      </c>
      <c r="Q4861" t="str">
        <f>CONCATENATE(Speciality[[#This Row],[Программа]],"_",Speciality[[#This Row],[Процент]])</f>
        <v>Профессиональное обучение_90</v>
      </c>
      <c r="R4861" s="66" t="s">
        <v>9140</v>
      </c>
      <c r="S4861" t="str">
        <f>CONCATENATE(Speciality[[#This Row],[тех1]],"_",Speciality[[#This Row],[Код]])</f>
        <v>Профессиональное обучение_90_17805</v>
      </c>
      <c r="T4861" t="s">
        <v>9141</v>
      </c>
    </row>
    <row r="4862" spans="15:20" x14ac:dyDescent="0.2">
      <c r="O4862" t="s">
        <v>170</v>
      </c>
      <c r="P4862">
        <v>90</v>
      </c>
      <c r="Q4862" t="str">
        <f>CONCATENATE(Speciality[[#This Row],[Программа]],"_",Speciality[[#This Row],[Процент]])</f>
        <v>Профессиональное обучение_90</v>
      </c>
      <c r="R4862" s="66" t="s">
        <v>9142</v>
      </c>
      <c r="S4862" t="str">
        <f>CONCATENATE(Speciality[[#This Row],[тех1]],"_",Speciality[[#This Row],[Код]])</f>
        <v>Профессиональное обучение_90_17807</v>
      </c>
      <c r="T4862" t="s">
        <v>9143</v>
      </c>
    </row>
    <row r="4863" spans="15:20" x14ac:dyDescent="0.2">
      <c r="O4863" t="s">
        <v>170</v>
      </c>
      <c r="P4863">
        <v>90</v>
      </c>
      <c r="Q4863" t="str">
        <f>CONCATENATE(Speciality[[#This Row],[Программа]],"_",Speciality[[#This Row],[Процент]])</f>
        <v>Профессиональное обучение_90</v>
      </c>
      <c r="R4863" s="66" t="s">
        <v>9144</v>
      </c>
      <c r="S4863" t="str">
        <f>CONCATENATE(Speciality[[#This Row],[тех1]],"_",Speciality[[#This Row],[Код]])</f>
        <v>Профессиональное обучение_90_17809</v>
      </c>
      <c r="T4863" t="s">
        <v>9145</v>
      </c>
    </row>
    <row r="4864" spans="15:20" x14ac:dyDescent="0.2">
      <c r="O4864" t="s">
        <v>170</v>
      </c>
      <c r="P4864">
        <v>90</v>
      </c>
      <c r="Q4864" t="str">
        <f>CONCATENATE(Speciality[[#This Row],[Программа]],"_",Speciality[[#This Row],[Процент]])</f>
        <v>Профессиональное обучение_90</v>
      </c>
      <c r="R4864" s="66" t="s">
        <v>9146</v>
      </c>
      <c r="S4864" t="str">
        <f>CONCATENATE(Speciality[[#This Row],[тех1]],"_",Speciality[[#This Row],[Код]])</f>
        <v>Профессиональное обучение_90_17811</v>
      </c>
      <c r="T4864" t="s">
        <v>2571</v>
      </c>
    </row>
    <row r="4865" spans="15:20" x14ac:dyDescent="0.2">
      <c r="O4865" t="s">
        <v>170</v>
      </c>
      <c r="P4865">
        <v>90</v>
      </c>
      <c r="Q4865" t="str">
        <f>CONCATENATE(Speciality[[#This Row],[Программа]],"_",Speciality[[#This Row],[Процент]])</f>
        <v>Профессиональное обучение_90</v>
      </c>
      <c r="R4865" s="66" t="s">
        <v>9147</v>
      </c>
      <c r="S4865" t="str">
        <f>CONCATENATE(Speciality[[#This Row],[тех1]],"_",Speciality[[#This Row],[Код]])</f>
        <v>Профессиональное обучение_90_17813</v>
      </c>
      <c r="T4865" t="s">
        <v>2572</v>
      </c>
    </row>
    <row r="4866" spans="15:20" x14ac:dyDescent="0.2">
      <c r="O4866" t="s">
        <v>170</v>
      </c>
      <c r="P4866">
        <v>90</v>
      </c>
      <c r="Q4866" t="str">
        <f>CONCATENATE(Speciality[[#This Row],[Программа]],"_",Speciality[[#This Row],[Процент]])</f>
        <v>Профессиональное обучение_90</v>
      </c>
      <c r="R4866" s="66" t="s">
        <v>9148</v>
      </c>
      <c r="S4866" t="str">
        <f>CONCATENATE(Speciality[[#This Row],[тех1]],"_",Speciality[[#This Row],[Код]])</f>
        <v>Профессиональное обучение_90_17814</v>
      </c>
      <c r="T4866" t="s">
        <v>2573</v>
      </c>
    </row>
    <row r="4867" spans="15:20" x14ac:dyDescent="0.2">
      <c r="O4867" t="s">
        <v>170</v>
      </c>
      <c r="P4867">
        <v>90</v>
      </c>
      <c r="Q4867" t="str">
        <f>CONCATENATE(Speciality[[#This Row],[Программа]],"_",Speciality[[#This Row],[Процент]])</f>
        <v>Профессиональное обучение_90</v>
      </c>
      <c r="R4867" s="66" t="s">
        <v>9149</v>
      </c>
      <c r="S4867" t="str">
        <f>CONCATENATE(Speciality[[#This Row],[тех1]],"_",Speciality[[#This Row],[Код]])</f>
        <v>Профессиональное обучение_90_17816</v>
      </c>
      <c r="T4867" t="s">
        <v>9150</v>
      </c>
    </row>
    <row r="4868" spans="15:20" x14ac:dyDescent="0.2">
      <c r="O4868" t="s">
        <v>170</v>
      </c>
      <c r="P4868">
        <v>90</v>
      </c>
      <c r="Q4868" t="str">
        <f>CONCATENATE(Speciality[[#This Row],[Программа]],"_",Speciality[[#This Row],[Процент]])</f>
        <v>Профессиональное обучение_90</v>
      </c>
      <c r="R4868" s="66" t="s">
        <v>9151</v>
      </c>
      <c r="S4868" t="str">
        <f>CONCATENATE(Speciality[[#This Row],[тех1]],"_",Speciality[[#This Row],[Код]])</f>
        <v>Профессиональное обучение_90_17818</v>
      </c>
      <c r="T4868" t="s">
        <v>9152</v>
      </c>
    </row>
    <row r="4869" spans="15:20" x14ac:dyDescent="0.2">
      <c r="O4869" t="s">
        <v>170</v>
      </c>
      <c r="P4869">
        <v>90</v>
      </c>
      <c r="Q4869" t="str">
        <f>CONCATENATE(Speciality[[#This Row],[Программа]],"_",Speciality[[#This Row],[Процент]])</f>
        <v>Профессиональное обучение_90</v>
      </c>
      <c r="R4869" s="66" t="s">
        <v>9153</v>
      </c>
      <c r="S4869" t="str">
        <f>CONCATENATE(Speciality[[#This Row],[тех1]],"_",Speciality[[#This Row],[Код]])</f>
        <v>Профессиональное обучение_90_17820</v>
      </c>
      <c r="T4869" t="s">
        <v>9154</v>
      </c>
    </row>
    <row r="4870" spans="15:20" x14ac:dyDescent="0.2">
      <c r="O4870" t="s">
        <v>170</v>
      </c>
      <c r="P4870">
        <v>90</v>
      </c>
      <c r="Q4870" t="str">
        <f>CONCATENATE(Speciality[[#This Row],[Программа]],"_",Speciality[[#This Row],[Процент]])</f>
        <v>Профессиональное обучение_90</v>
      </c>
      <c r="R4870" s="66" t="s">
        <v>9155</v>
      </c>
      <c r="S4870" t="str">
        <f>CONCATENATE(Speciality[[#This Row],[тех1]],"_",Speciality[[#This Row],[Код]])</f>
        <v>Профессиональное обучение_90_17822</v>
      </c>
      <c r="T4870" t="s">
        <v>9156</v>
      </c>
    </row>
    <row r="4871" spans="15:20" x14ac:dyDescent="0.2">
      <c r="O4871" t="s">
        <v>170</v>
      </c>
      <c r="P4871">
        <v>90</v>
      </c>
      <c r="Q4871" t="str">
        <f>CONCATENATE(Speciality[[#This Row],[Программа]],"_",Speciality[[#This Row],[Процент]])</f>
        <v>Профессиональное обучение_90</v>
      </c>
      <c r="R4871" s="66" t="s">
        <v>9157</v>
      </c>
      <c r="S4871" t="str">
        <f>CONCATENATE(Speciality[[#This Row],[тех1]],"_",Speciality[[#This Row],[Код]])</f>
        <v>Профессиональное обучение_90_17824</v>
      </c>
      <c r="T4871" t="s">
        <v>9158</v>
      </c>
    </row>
    <row r="4872" spans="15:20" x14ac:dyDescent="0.2">
      <c r="O4872" t="s">
        <v>170</v>
      </c>
      <c r="P4872">
        <v>90</v>
      </c>
      <c r="Q4872" t="str">
        <f>CONCATENATE(Speciality[[#This Row],[Программа]],"_",Speciality[[#This Row],[Процент]])</f>
        <v>Профессиональное обучение_90</v>
      </c>
      <c r="R4872" s="66" t="s">
        <v>9159</v>
      </c>
      <c r="S4872" t="str">
        <f>CONCATENATE(Speciality[[#This Row],[тех1]],"_",Speciality[[#This Row],[Код]])</f>
        <v>Профессиональное обучение_90_17826</v>
      </c>
      <c r="T4872" t="s">
        <v>9160</v>
      </c>
    </row>
    <row r="4873" spans="15:20" x14ac:dyDescent="0.2">
      <c r="O4873" t="s">
        <v>170</v>
      </c>
      <c r="P4873">
        <v>90</v>
      </c>
      <c r="Q4873" t="str">
        <f>CONCATENATE(Speciality[[#This Row],[Программа]],"_",Speciality[[#This Row],[Процент]])</f>
        <v>Профессиональное обучение_90</v>
      </c>
      <c r="R4873" s="66" t="s">
        <v>9161</v>
      </c>
      <c r="S4873" t="str">
        <f>CONCATENATE(Speciality[[#This Row],[тех1]],"_",Speciality[[#This Row],[Код]])</f>
        <v>Профессиональное обучение_90_17828</v>
      </c>
      <c r="T4873" t="s">
        <v>9162</v>
      </c>
    </row>
    <row r="4874" spans="15:20" x14ac:dyDescent="0.2">
      <c r="O4874" t="s">
        <v>170</v>
      </c>
      <c r="P4874">
        <v>90</v>
      </c>
      <c r="Q4874" t="str">
        <f>CONCATENATE(Speciality[[#This Row],[Программа]],"_",Speciality[[#This Row],[Процент]])</f>
        <v>Профессиональное обучение_90</v>
      </c>
      <c r="R4874" s="66" t="s">
        <v>9163</v>
      </c>
      <c r="S4874" t="str">
        <f>CONCATENATE(Speciality[[#This Row],[тех1]],"_",Speciality[[#This Row],[Код]])</f>
        <v>Профессиональное обучение_90_17830</v>
      </c>
      <c r="T4874" t="s">
        <v>9164</v>
      </c>
    </row>
    <row r="4875" spans="15:20" x14ac:dyDescent="0.2">
      <c r="O4875" t="s">
        <v>170</v>
      </c>
      <c r="P4875">
        <v>90</v>
      </c>
      <c r="Q4875" t="str">
        <f>CONCATENATE(Speciality[[#This Row],[Программа]],"_",Speciality[[#This Row],[Процент]])</f>
        <v>Профессиональное обучение_90</v>
      </c>
      <c r="R4875" s="66" t="s">
        <v>9165</v>
      </c>
      <c r="S4875" t="str">
        <f>CONCATENATE(Speciality[[#This Row],[тех1]],"_",Speciality[[#This Row],[Код]])</f>
        <v>Профессиональное обучение_90_17832</v>
      </c>
      <c r="T4875" t="s">
        <v>9166</v>
      </c>
    </row>
    <row r="4876" spans="15:20" x14ac:dyDescent="0.2">
      <c r="O4876" t="s">
        <v>170</v>
      </c>
      <c r="P4876">
        <v>90</v>
      </c>
      <c r="Q4876" t="str">
        <f>CONCATENATE(Speciality[[#This Row],[Программа]],"_",Speciality[[#This Row],[Процент]])</f>
        <v>Профессиональное обучение_90</v>
      </c>
      <c r="R4876" s="66" t="s">
        <v>9167</v>
      </c>
      <c r="S4876" t="str">
        <f>CONCATENATE(Speciality[[#This Row],[тех1]],"_",Speciality[[#This Row],[Код]])</f>
        <v>Профессиональное обучение_90_17834</v>
      </c>
      <c r="T4876" t="s">
        <v>2574</v>
      </c>
    </row>
    <row r="4877" spans="15:20" x14ac:dyDescent="0.2">
      <c r="O4877" t="s">
        <v>170</v>
      </c>
      <c r="P4877">
        <v>90</v>
      </c>
      <c r="Q4877" t="str">
        <f>CONCATENATE(Speciality[[#This Row],[Программа]],"_",Speciality[[#This Row],[Процент]])</f>
        <v>Профессиональное обучение_90</v>
      </c>
      <c r="R4877" s="66" t="s">
        <v>9168</v>
      </c>
      <c r="S4877" t="str">
        <f>CONCATENATE(Speciality[[#This Row],[тех1]],"_",Speciality[[#This Row],[Код]])</f>
        <v>Профессиональное обучение_90_17836</v>
      </c>
      <c r="T4877" t="s">
        <v>9169</v>
      </c>
    </row>
    <row r="4878" spans="15:20" x14ac:dyDescent="0.2">
      <c r="O4878" t="s">
        <v>170</v>
      </c>
      <c r="P4878">
        <v>90</v>
      </c>
      <c r="Q4878" t="str">
        <f>CONCATENATE(Speciality[[#This Row],[Программа]],"_",Speciality[[#This Row],[Процент]])</f>
        <v>Профессиональное обучение_90</v>
      </c>
      <c r="R4878" s="66" t="s">
        <v>9170</v>
      </c>
      <c r="S4878" t="str">
        <f>CONCATENATE(Speciality[[#This Row],[тех1]],"_",Speciality[[#This Row],[Код]])</f>
        <v>Профессиональное обучение_90_17838</v>
      </c>
      <c r="T4878" t="s">
        <v>9171</v>
      </c>
    </row>
    <row r="4879" spans="15:20" x14ac:dyDescent="0.2">
      <c r="O4879" t="s">
        <v>170</v>
      </c>
      <c r="P4879">
        <v>90</v>
      </c>
      <c r="Q4879" t="str">
        <f>CONCATENATE(Speciality[[#This Row],[Программа]],"_",Speciality[[#This Row],[Процент]])</f>
        <v>Профессиональное обучение_90</v>
      </c>
      <c r="R4879" s="66" t="s">
        <v>9172</v>
      </c>
      <c r="S4879" t="str">
        <f>CONCATENATE(Speciality[[#This Row],[тех1]],"_",Speciality[[#This Row],[Код]])</f>
        <v>Профессиональное обучение_90_17840</v>
      </c>
      <c r="T4879" t="s">
        <v>9173</v>
      </c>
    </row>
    <row r="4880" spans="15:20" x14ac:dyDescent="0.2">
      <c r="O4880" t="s">
        <v>170</v>
      </c>
      <c r="P4880">
        <v>90</v>
      </c>
      <c r="Q4880" t="str">
        <f>CONCATENATE(Speciality[[#This Row],[Программа]],"_",Speciality[[#This Row],[Процент]])</f>
        <v>Профессиональное обучение_90</v>
      </c>
      <c r="R4880" s="66" t="s">
        <v>9174</v>
      </c>
      <c r="S4880" t="str">
        <f>CONCATENATE(Speciality[[#This Row],[тех1]],"_",Speciality[[#This Row],[Код]])</f>
        <v>Профессиональное обучение_90_17841</v>
      </c>
      <c r="T4880" t="s">
        <v>9175</v>
      </c>
    </row>
    <row r="4881" spans="15:20" x14ac:dyDescent="0.2">
      <c r="O4881" t="s">
        <v>170</v>
      </c>
      <c r="P4881">
        <v>90</v>
      </c>
      <c r="Q4881" t="str">
        <f>CONCATENATE(Speciality[[#This Row],[Программа]],"_",Speciality[[#This Row],[Процент]])</f>
        <v>Профессиональное обучение_90</v>
      </c>
      <c r="R4881" s="66" t="s">
        <v>9176</v>
      </c>
      <c r="S4881" t="str">
        <f>CONCATENATE(Speciality[[#This Row],[тех1]],"_",Speciality[[#This Row],[Код]])</f>
        <v>Профессиональное обучение_90_17844</v>
      </c>
      <c r="T4881" t="s">
        <v>9177</v>
      </c>
    </row>
    <row r="4882" spans="15:20" x14ac:dyDescent="0.2">
      <c r="O4882" t="s">
        <v>170</v>
      </c>
      <c r="P4882">
        <v>90</v>
      </c>
      <c r="Q4882" t="str">
        <f>CONCATENATE(Speciality[[#This Row],[Программа]],"_",Speciality[[#This Row],[Процент]])</f>
        <v>Профессиональное обучение_90</v>
      </c>
      <c r="R4882" s="66" t="s">
        <v>9178</v>
      </c>
      <c r="S4882" t="str">
        <f>CONCATENATE(Speciality[[#This Row],[тех1]],"_",Speciality[[#This Row],[Код]])</f>
        <v>Профессиональное обучение_90_17846</v>
      </c>
      <c r="T4882" t="s">
        <v>9179</v>
      </c>
    </row>
    <row r="4883" spans="15:20" x14ac:dyDescent="0.2">
      <c r="O4883" t="s">
        <v>170</v>
      </c>
      <c r="P4883">
        <v>90</v>
      </c>
      <c r="Q4883" t="str">
        <f>CONCATENATE(Speciality[[#This Row],[Программа]],"_",Speciality[[#This Row],[Процент]])</f>
        <v>Профессиональное обучение_90</v>
      </c>
      <c r="R4883" s="66" t="s">
        <v>9180</v>
      </c>
      <c r="S4883" t="str">
        <f>CONCATENATE(Speciality[[#This Row],[тех1]],"_",Speciality[[#This Row],[Код]])</f>
        <v>Профессиональное обучение_90_17848</v>
      </c>
      <c r="T4883" t="s">
        <v>9181</v>
      </c>
    </row>
    <row r="4884" spans="15:20" x14ac:dyDescent="0.2">
      <c r="O4884" t="s">
        <v>170</v>
      </c>
      <c r="P4884">
        <v>90</v>
      </c>
      <c r="Q4884" t="str">
        <f>CONCATENATE(Speciality[[#This Row],[Программа]],"_",Speciality[[#This Row],[Процент]])</f>
        <v>Профессиональное обучение_90</v>
      </c>
      <c r="R4884" s="66" t="s">
        <v>9182</v>
      </c>
      <c r="S4884" t="str">
        <f>CONCATENATE(Speciality[[#This Row],[тех1]],"_",Speciality[[#This Row],[Код]])</f>
        <v>Профессиональное обучение_90_17850</v>
      </c>
      <c r="T4884" t="s">
        <v>9183</v>
      </c>
    </row>
    <row r="4885" spans="15:20" x14ac:dyDescent="0.2">
      <c r="O4885" t="s">
        <v>170</v>
      </c>
      <c r="P4885">
        <v>90</v>
      </c>
      <c r="Q4885" t="str">
        <f>CONCATENATE(Speciality[[#This Row],[Программа]],"_",Speciality[[#This Row],[Процент]])</f>
        <v>Профессиональное обучение_90</v>
      </c>
      <c r="R4885" s="66" t="s">
        <v>9184</v>
      </c>
      <c r="S4885" t="str">
        <f>CONCATENATE(Speciality[[#This Row],[тех1]],"_",Speciality[[#This Row],[Код]])</f>
        <v>Профессиональное обучение_90_17852</v>
      </c>
      <c r="T4885" t="s">
        <v>9185</v>
      </c>
    </row>
    <row r="4886" spans="15:20" x14ac:dyDescent="0.2">
      <c r="O4886" t="s">
        <v>170</v>
      </c>
      <c r="P4886">
        <v>90</v>
      </c>
      <c r="Q4886" t="str">
        <f>CONCATENATE(Speciality[[#This Row],[Программа]],"_",Speciality[[#This Row],[Процент]])</f>
        <v>Профессиональное обучение_90</v>
      </c>
      <c r="R4886" s="66" t="s">
        <v>9186</v>
      </c>
      <c r="S4886" t="str">
        <f>CONCATENATE(Speciality[[#This Row],[тех1]],"_",Speciality[[#This Row],[Код]])</f>
        <v>Профессиональное обучение_90_17854</v>
      </c>
      <c r="T4886" t="s">
        <v>9187</v>
      </c>
    </row>
    <row r="4887" spans="15:20" x14ac:dyDescent="0.2">
      <c r="O4887" t="s">
        <v>170</v>
      </c>
      <c r="P4887">
        <v>90</v>
      </c>
      <c r="Q4887" t="str">
        <f>CONCATENATE(Speciality[[#This Row],[Программа]],"_",Speciality[[#This Row],[Процент]])</f>
        <v>Профессиональное обучение_90</v>
      </c>
      <c r="R4887" s="66" t="s">
        <v>9188</v>
      </c>
      <c r="S4887" t="str">
        <f>CONCATENATE(Speciality[[#This Row],[тех1]],"_",Speciality[[#This Row],[Код]])</f>
        <v>Профессиональное обучение_90_17856</v>
      </c>
      <c r="T4887" t="s">
        <v>2575</v>
      </c>
    </row>
    <row r="4888" spans="15:20" x14ac:dyDescent="0.2">
      <c r="O4888" t="s">
        <v>170</v>
      </c>
      <c r="P4888">
        <v>90</v>
      </c>
      <c r="Q4888" t="str">
        <f>CONCATENATE(Speciality[[#This Row],[Программа]],"_",Speciality[[#This Row],[Процент]])</f>
        <v>Профессиональное обучение_90</v>
      </c>
      <c r="R4888" s="66" t="s">
        <v>9189</v>
      </c>
      <c r="S4888" t="str">
        <f>CONCATENATE(Speciality[[#This Row],[тех1]],"_",Speciality[[#This Row],[Код]])</f>
        <v>Профессиональное обучение_90_17859</v>
      </c>
      <c r="T4888" t="s">
        <v>9190</v>
      </c>
    </row>
    <row r="4889" spans="15:20" x14ac:dyDescent="0.2">
      <c r="O4889" t="s">
        <v>170</v>
      </c>
      <c r="P4889">
        <v>90</v>
      </c>
      <c r="Q4889" t="str">
        <f>CONCATENATE(Speciality[[#This Row],[Программа]],"_",Speciality[[#This Row],[Процент]])</f>
        <v>Профессиональное обучение_90</v>
      </c>
      <c r="R4889" s="66" t="s">
        <v>9191</v>
      </c>
      <c r="S4889" t="str">
        <f>CONCATENATE(Speciality[[#This Row],[тех1]],"_",Speciality[[#This Row],[Код]])</f>
        <v>Профессиональное обучение_90_17861</v>
      </c>
      <c r="T4889" t="s">
        <v>9192</v>
      </c>
    </row>
    <row r="4890" spans="15:20" x14ac:dyDescent="0.2">
      <c r="O4890" t="s">
        <v>170</v>
      </c>
      <c r="P4890">
        <v>90</v>
      </c>
      <c r="Q4890" t="str">
        <f>CONCATENATE(Speciality[[#This Row],[Программа]],"_",Speciality[[#This Row],[Процент]])</f>
        <v>Профессиональное обучение_90</v>
      </c>
      <c r="R4890" s="66" t="s">
        <v>9193</v>
      </c>
      <c r="S4890" t="str">
        <f>CONCATENATE(Speciality[[#This Row],[тех1]],"_",Speciality[[#This Row],[Код]])</f>
        <v>Профессиональное обучение_90_17865</v>
      </c>
      <c r="T4890" t="s">
        <v>9194</v>
      </c>
    </row>
    <row r="4891" spans="15:20" x14ac:dyDescent="0.2">
      <c r="O4891" t="s">
        <v>170</v>
      </c>
      <c r="P4891">
        <v>90</v>
      </c>
      <c r="Q4891" t="str">
        <f>CONCATENATE(Speciality[[#This Row],[Программа]],"_",Speciality[[#This Row],[Процент]])</f>
        <v>Профессиональное обучение_90</v>
      </c>
      <c r="R4891" s="66" t="s">
        <v>9195</v>
      </c>
      <c r="S4891" t="str">
        <f>CONCATENATE(Speciality[[#This Row],[тех1]],"_",Speciality[[#This Row],[Код]])</f>
        <v>Профессиональное обучение_90_17867</v>
      </c>
      <c r="T4891" t="s">
        <v>9196</v>
      </c>
    </row>
    <row r="4892" spans="15:20" x14ac:dyDescent="0.2">
      <c r="O4892" t="s">
        <v>170</v>
      </c>
      <c r="P4892">
        <v>90</v>
      </c>
      <c r="Q4892" t="str">
        <f>CONCATENATE(Speciality[[#This Row],[Программа]],"_",Speciality[[#This Row],[Процент]])</f>
        <v>Профессиональное обучение_90</v>
      </c>
      <c r="R4892" s="66" t="s">
        <v>9197</v>
      </c>
      <c r="S4892" t="str">
        <f>CONCATENATE(Speciality[[#This Row],[тех1]],"_",Speciality[[#This Row],[Код]])</f>
        <v>Профессиональное обучение_90_17869</v>
      </c>
      <c r="T4892" t="s">
        <v>9198</v>
      </c>
    </row>
    <row r="4893" spans="15:20" x14ac:dyDescent="0.2">
      <c r="O4893" t="s">
        <v>170</v>
      </c>
      <c r="P4893">
        <v>90</v>
      </c>
      <c r="Q4893" t="str">
        <f>CONCATENATE(Speciality[[#This Row],[Программа]],"_",Speciality[[#This Row],[Процент]])</f>
        <v>Профессиональное обучение_90</v>
      </c>
      <c r="R4893" s="66" t="s">
        <v>9199</v>
      </c>
      <c r="S4893" t="str">
        <f>CONCATENATE(Speciality[[#This Row],[тех1]],"_",Speciality[[#This Row],[Код]])</f>
        <v>Профессиональное обучение_90_17871</v>
      </c>
      <c r="T4893" t="s">
        <v>9200</v>
      </c>
    </row>
    <row r="4894" spans="15:20" x14ac:dyDescent="0.2">
      <c r="O4894" t="s">
        <v>170</v>
      </c>
      <c r="P4894">
        <v>90</v>
      </c>
      <c r="Q4894" t="str">
        <f>CONCATENATE(Speciality[[#This Row],[Программа]],"_",Speciality[[#This Row],[Процент]])</f>
        <v>Профессиональное обучение_90</v>
      </c>
      <c r="R4894" s="66" t="s">
        <v>9201</v>
      </c>
      <c r="S4894" t="str">
        <f>CONCATENATE(Speciality[[#This Row],[тех1]],"_",Speciality[[#This Row],[Код]])</f>
        <v>Профессиональное обучение_90_17872</v>
      </c>
      <c r="T4894" t="s">
        <v>9202</v>
      </c>
    </row>
    <row r="4895" spans="15:20" x14ac:dyDescent="0.2">
      <c r="O4895" t="s">
        <v>170</v>
      </c>
      <c r="P4895">
        <v>90</v>
      </c>
      <c r="Q4895" t="str">
        <f>CONCATENATE(Speciality[[#This Row],[Программа]],"_",Speciality[[#This Row],[Процент]])</f>
        <v>Профессиональное обучение_90</v>
      </c>
      <c r="R4895" s="66" t="s">
        <v>9203</v>
      </c>
      <c r="S4895" t="str">
        <f>CONCATENATE(Speciality[[#This Row],[тех1]],"_",Speciality[[#This Row],[Код]])</f>
        <v>Профессиональное обучение_90_17874</v>
      </c>
      <c r="T4895" t="s">
        <v>9204</v>
      </c>
    </row>
    <row r="4896" spans="15:20" x14ac:dyDescent="0.2">
      <c r="O4896" t="s">
        <v>170</v>
      </c>
      <c r="P4896">
        <v>90</v>
      </c>
      <c r="Q4896" t="str">
        <f>CONCATENATE(Speciality[[#This Row],[Программа]],"_",Speciality[[#This Row],[Процент]])</f>
        <v>Профессиональное обучение_90</v>
      </c>
      <c r="R4896" s="66" t="s">
        <v>9205</v>
      </c>
      <c r="S4896" t="str">
        <f>CONCATENATE(Speciality[[#This Row],[тех1]],"_",Speciality[[#This Row],[Код]])</f>
        <v>Профессиональное обучение_90_17876</v>
      </c>
      <c r="T4896" t="s">
        <v>9206</v>
      </c>
    </row>
    <row r="4897" spans="15:20" x14ac:dyDescent="0.2">
      <c r="O4897" t="s">
        <v>170</v>
      </c>
      <c r="P4897">
        <v>90</v>
      </c>
      <c r="Q4897" t="str">
        <f>CONCATENATE(Speciality[[#This Row],[Программа]],"_",Speciality[[#This Row],[Процент]])</f>
        <v>Профессиональное обучение_90</v>
      </c>
      <c r="R4897" s="66" t="s">
        <v>9207</v>
      </c>
      <c r="S4897" t="str">
        <f>CONCATENATE(Speciality[[#This Row],[тех1]],"_",Speciality[[#This Row],[Код]])</f>
        <v>Профессиональное обучение_90_17878</v>
      </c>
      <c r="T4897" t="s">
        <v>9208</v>
      </c>
    </row>
    <row r="4898" spans="15:20" x14ac:dyDescent="0.2">
      <c r="O4898" t="s">
        <v>170</v>
      </c>
      <c r="P4898">
        <v>90</v>
      </c>
      <c r="Q4898" t="str">
        <f>CONCATENATE(Speciality[[#This Row],[Программа]],"_",Speciality[[#This Row],[Процент]])</f>
        <v>Профессиональное обучение_90</v>
      </c>
      <c r="R4898" s="66" t="s">
        <v>9209</v>
      </c>
      <c r="S4898" t="str">
        <f>CONCATENATE(Speciality[[#This Row],[тех1]],"_",Speciality[[#This Row],[Код]])</f>
        <v>Профессиональное обучение_90_17882</v>
      </c>
      <c r="T4898" t="s">
        <v>9210</v>
      </c>
    </row>
    <row r="4899" spans="15:20" x14ac:dyDescent="0.2">
      <c r="O4899" t="s">
        <v>170</v>
      </c>
      <c r="P4899">
        <v>90</v>
      </c>
      <c r="Q4899" t="str">
        <f>CONCATENATE(Speciality[[#This Row],[Программа]],"_",Speciality[[#This Row],[Процент]])</f>
        <v>Профессиональное обучение_90</v>
      </c>
      <c r="R4899" s="66" t="s">
        <v>9211</v>
      </c>
      <c r="S4899" t="str">
        <f>CONCATENATE(Speciality[[#This Row],[тех1]],"_",Speciality[[#This Row],[Код]])</f>
        <v>Профессиональное обучение_90_17883</v>
      </c>
      <c r="T4899" t="s">
        <v>9212</v>
      </c>
    </row>
    <row r="4900" spans="15:20" x14ac:dyDescent="0.2">
      <c r="O4900" t="s">
        <v>170</v>
      </c>
      <c r="P4900">
        <v>90</v>
      </c>
      <c r="Q4900" t="str">
        <f>CONCATENATE(Speciality[[#This Row],[Программа]],"_",Speciality[[#This Row],[Процент]])</f>
        <v>Профессиональное обучение_90</v>
      </c>
      <c r="R4900" s="66" t="s">
        <v>9213</v>
      </c>
      <c r="S4900" t="str">
        <f>CONCATENATE(Speciality[[#This Row],[тех1]],"_",Speciality[[#This Row],[Код]])</f>
        <v>Профессиональное обучение_90_17889</v>
      </c>
      <c r="T4900" t="s">
        <v>9214</v>
      </c>
    </row>
    <row r="4901" spans="15:20" x14ac:dyDescent="0.2">
      <c r="O4901" t="s">
        <v>170</v>
      </c>
      <c r="P4901">
        <v>90</v>
      </c>
      <c r="Q4901" t="str">
        <f>CONCATENATE(Speciality[[#This Row],[Программа]],"_",Speciality[[#This Row],[Процент]])</f>
        <v>Профессиональное обучение_90</v>
      </c>
      <c r="R4901" s="66" t="s">
        <v>9215</v>
      </c>
      <c r="S4901" t="str">
        <f>CONCATENATE(Speciality[[#This Row],[тех1]],"_",Speciality[[#This Row],[Код]])</f>
        <v>Профессиональное обучение_90_17891</v>
      </c>
      <c r="T4901" t="s">
        <v>9216</v>
      </c>
    </row>
    <row r="4902" spans="15:20" x14ac:dyDescent="0.2">
      <c r="O4902" t="s">
        <v>170</v>
      </c>
      <c r="P4902">
        <v>90</v>
      </c>
      <c r="Q4902" t="str">
        <f>CONCATENATE(Speciality[[#This Row],[Программа]],"_",Speciality[[#This Row],[Процент]])</f>
        <v>Профессиональное обучение_90</v>
      </c>
      <c r="R4902" s="66" t="s">
        <v>9217</v>
      </c>
      <c r="S4902" t="str">
        <f>CONCATENATE(Speciality[[#This Row],[тех1]],"_",Speciality[[#This Row],[Код]])</f>
        <v>Профессиональное обучение_90_17893</v>
      </c>
      <c r="T4902" t="s">
        <v>9218</v>
      </c>
    </row>
    <row r="4903" spans="15:20" x14ac:dyDescent="0.2">
      <c r="O4903" t="s">
        <v>170</v>
      </c>
      <c r="P4903">
        <v>90</v>
      </c>
      <c r="Q4903" t="str">
        <f>CONCATENATE(Speciality[[#This Row],[Программа]],"_",Speciality[[#This Row],[Процент]])</f>
        <v>Профессиональное обучение_90</v>
      </c>
      <c r="R4903" s="66" t="s">
        <v>9219</v>
      </c>
      <c r="S4903" t="str">
        <f>CONCATENATE(Speciality[[#This Row],[тех1]],"_",Speciality[[#This Row],[Код]])</f>
        <v>Профессиональное обучение_90_17895</v>
      </c>
      <c r="T4903" t="s">
        <v>9220</v>
      </c>
    </row>
    <row r="4904" spans="15:20" x14ac:dyDescent="0.2">
      <c r="O4904" t="s">
        <v>170</v>
      </c>
      <c r="P4904">
        <v>90</v>
      </c>
      <c r="Q4904" t="str">
        <f>CONCATENATE(Speciality[[#This Row],[Программа]],"_",Speciality[[#This Row],[Процент]])</f>
        <v>Профессиональное обучение_90</v>
      </c>
      <c r="R4904" s="66" t="s">
        <v>9221</v>
      </c>
      <c r="S4904" t="str">
        <f>CONCATENATE(Speciality[[#This Row],[тех1]],"_",Speciality[[#This Row],[Код]])</f>
        <v>Профессиональное обучение_90_17897</v>
      </c>
      <c r="T4904" t="s">
        <v>9222</v>
      </c>
    </row>
    <row r="4905" spans="15:20" x14ac:dyDescent="0.2">
      <c r="O4905" t="s">
        <v>170</v>
      </c>
      <c r="P4905">
        <v>90</v>
      </c>
      <c r="Q4905" t="str">
        <f>CONCATENATE(Speciality[[#This Row],[Программа]],"_",Speciality[[#This Row],[Процент]])</f>
        <v>Профессиональное обучение_90</v>
      </c>
      <c r="R4905" s="66" t="s">
        <v>9223</v>
      </c>
      <c r="S4905" t="str">
        <f>CONCATENATE(Speciality[[#This Row],[тех1]],"_",Speciality[[#This Row],[Код]])</f>
        <v>Профессиональное обучение_90_17904</v>
      </c>
      <c r="T4905" t="s">
        <v>9224</v>
      </c>
    </row>
    <row r="4906" spans="15:20" x14ac:dyDescent="0.2">
      <c r="O4906" t="s">
        <v>170</v>
      </c>
      <c r="P4906">
        <v>90</v>
      </c>
      <c r="Q4906" t="str">
        <f>CONCATENATE(Speciality[[#This Row],[Программа]],"_",Speciality[[#This Row],[Процент]])</f>
        <v>Профессиональное обучение_90</v>
      </c>
      <c r="R4906" s="66" t="s">
        <v>9225</v>
      </c>
      <c r="S4906" t="str">
        <f>CONCATENATE(Speciality[[#This Row],[тех1]],"_",Speciality[[#This Row],[Код]])</f>
        <v>Профессиональное обучение_90_17906</v>
      </c>
      <c r="T4906" t="s">
        <v>9226</v>
      </c>
    </row>
    <row r="4907" spans="15:20" x14ac:dyDescent="0.2">
      <c r="O4907" t="s">
        <v>170</v>
      </c>
      <c r="P4907">
        <v>90</v>
      </c>
      <c r="Q4907" t="str">
        <f>CONCATENATE(Speciality[[#This Row],[Программа]],"_",Speciality[[#This Row],[Процент]])</f>
        <v>Профессиональное обучение_90</v>
      </c>
      <c r="R4907" s="66" t="s">
        <v>9227</v>
      </c>
      <c r="S4907" t="str">
        <f>CONCATENATE(Speciality[[#This Row],[тех1]],"_",Speciality[[#This Row],[Код]])</f>
        <v>Профессиональное обучение_90_17908</v>
      </c>
      <c r="T4907" t="s">
        <v>9228</v>
      </c>
    </row>
    <row r="4908" spans="15:20" x14ac:dyDescent="0.2">
      <c r="O4908" t="s">
        <v>170</v>
      </c>
      <c r="P4908">
        <v>90</v>
      </c>
      <c r="Q4908" t="str">
        <f>CONCATENATE(Speciality[[#This Row],[Программа]],"_",Speciality[[#This Row],[Процент]])</f>
        <v>Профессиональное обучение_90</v>
      </c>
      <c r="R4908" s="66" t="s">
        <v>9229</v>
      </c>
      <c r="S4908" t="str">
        <f>CONCATENATE(Speciality[[#This Row],[тех1]],"_",Speciality[[#This Row],[Код]])</f>
        <v>Профессиональное обучение_90_17909</v>
      </c>
      <c r="T4908" t="s">
        <v>9230</v>
      </c>
    </row>
    <row r="4909" spans="15:20" x14ac:dyDescent="0.2">
      <c r="O4909" t="s">
        <v>170</v>
      </c>
      <c r="P4909">
        <v>90</v>
      </c>
      <c r="Q4909" t="str">
        <f>CONCATENATE(Speciality[[#This Row],[Программа]],"_",Speciality[[#This Row],[Процент]])</f>
        <v>Профессиональное обучение_90</v>
      </c>
      <c r="R4909" s="66" t="s">
        <v>9231</v>
      </c>
      <c r="S4909" t="str">
        <f>CONCATENATE(Speciality[[#This Row],[тех1]],"_",Speciality[[#This Row],[Код]])</f>
        <v>Профессиональное обучение_90_17910</v>
      </c>
      <c r="T4909" t="s">
        <v>9230</v>
      </c>
    </row>
    <row r="4910" spans="15:20" x14ac:dyDescent="0.2">
      <c r="O4910" t="s">
        <v>170</v>
      </c>
      <c r="P4910">
        <v>90</v>
      </c>
      <c r="Q4910" t="str">
        <f>CONCATENATE(Speciality[[#This Row],[Программа]],"_",Speciality[[#This Row],[Процент]])</f>
        <v>Профессиональное обучение_90</v>
      </c>
      <c r="R4910" s="66" t="s">
        <v>9232</v>
      </c>
      <c r="S4910" t="str">
        <f>CONCATENATE(Speciality[[#This Row],[тех1]],"_",Speciality[[#This Row],[Код]])</f>
        <v>Профессиональное обучение_90_17912</v>
      </c>
      <c r="T4910" t="s">
        <v>9233</v>
      </c>
    </row>
    <row r="4911" spans="15:20" x14ac:dyDescent="0.2">
      <c r="O4911" t="s">
        <v>170</v>
      </c>
      <c r="P4911">
        <v>90</v>
      </c>
      <c r="Q4911" t="str">
        <f>CONCATENATE(Speciality[[#This Row],[Программа]],"_",Speciality[[#This Row],[Процент]])</f>
        <v>Профессиональное обучение_90</v>
      </c>
      <c r="R4911" s="66" t="s">
        <v>9234</v>
      </c>
      <c r="S4911" t="str">
        <f>CONCATENATE(Speciality[[#This Row],[тех1]],"_",Speciality[[#This Row],[Код]])</f>
        <v>Профессиональное обучение_90_17914</v>
      </c>
      <c r="T4911" t="s">
        <v>9235</v>
      </c>
    </row>
    <row r="4912" spans="15:20" x14ac:dyDescent="0.2">
      <c r="O4912" t="s">
        <v>170</v>
      </c>
      <c r="P4912">
        <v>90</v>
      </c>
      <c r="Q4912" t="str">
        <f>CONCATENATE(Speciality[[#This Row],[Программа]],"_",Speciality[[#This Row],[Процент]])</f>
        <v>Профессиональное обучение_90</v>
      </c>
      <c r="R4912" s="66" t="s">
        <v>9236</v>
      </c>
      <c r="S4912" t="str">
        <f>CONCATENATE(Speciality[[#This Row],[тех1]],"_",Speciality[[#This Row],[Код]])</f>
        <v>Профессиональное обучение_90_17916</v>
      </c>
      <c r="T4912" t="s">
        <v>9237</v>
      </c>
    </row>
    <row r="4913" spans="15:20" x14ac:dyDescent="0.2">
      <c r="O4913" t="s">
        <v>170</v>
      </c>
      <c r="P4913">
        <v>90</v>
      </c>
      <c r="Q4913" t="str">
        <f>CONCATENATE(Speciality[[#This Row],[Программа]],"_",Speciality[[#This Row],[Процент]])</f>
        <v>Профессиональное обучение_90</v>
      </c>
      <c r="R4913" s="66" t="s">
        <v>9238</v>
      </c>
      <c r="S4913" t="str">
        <f>CONCATENATE(Speciality[[#This Row],[тех1]],"_",Speciality[[#This Row],[Код]])</f>
        <v>Профессиональное обучение_90_17918</v>
      </c>
      <c r="T4913" t="s">
        <v>9239</v>
      </c>
    </row>
    <row r="4914" spans="15:20" x14ac:dyDescent="0.2">
      <c r="O4914" t="s">
        <v>170</v>
      </c>
      <c r="P4914">
        <v>90</v>
      </c>
      <c r="Q4914" t="str">
        <f>CONCATENATE(Speciality[[#This Row],[Программа]],"_",Speciality[[#This Row],[Процент]])</f>
        <v>Профессиональное обучение_90</v>
      </c>
      <c r="R4914" s="66" t="s">
        <v>9240</v>
      </c>
      <c r="S4914" t="str">
        <f>CONCATENATE(Speciality[[#This Row],[тех1]],"_",Speciality[[#This Row],[Код]])</f>
        <v>Профессиональное обучение_90_17920</v>
      </c>
      <c r="T4914" t="s">
        <v>2576</v>
      </c>
    </row>
    <row r="4915" spans="15:20" x14ac:dyDescent="0.2">
      <c r="O4915" t="s">
        <v>170</v>
      </c>
      <c r="P4915">
        <v>90</v>
      </c>
      <c r="Q4915" t="str">
        <f>CONCATENATE(Speciality[[#This Row],[Программа]],"_",Speciality[[#This Row],[Процент]])</f>
        <v>Профессиональное обучение_90</v>
      </c>
      <c r="R4915" s="66" t="s">
        <v>9241</v>
      </c>
      <c r="S4915" t="str">
        <f>CONCATENATE(Speciality[[#This Row],[тех1]],"_",Speciality[[#This Row],[Код]])</f>
        <v>Профессиональное обучение_90_17922</v>
      </c>
      <c r="T4915" t="s">
        <v>9242</v>
      </c>
    </row>
    <row r="4916" spans="15:20" x14ac:dyDescent="0.2">
      <c r="O4916" t="s">
        <v>170</v>
      </c>
      <c r="P4916">
        <v>90</v>
      </c>
      <c r="Q4916" t="str">
        <f>CONCATENATE(Speciality[[#This Row],[Программа]],"_",Speciality[[#This Row],[Процент]])</f>
        <v>Профессиональное обучение_90</v>
      </c>
      <c r="R4916" s="66" t="s">
        <v>9243</v>
      </c>
      <c r="S4916" t="str">
        <f>CONCATENATE(Speciality[[#This Row],[тех1]],"_",Speciality[[#This Row],[Код]])</f>
        <v>Профессиональное обучение_90_17925</v>
      </c>
      <c r="T4916" t="s">
        <v>9244</v>
      </c>
    </row>
    <row r="4917" spans="15:20" x14ac:dyDescent="0.2">
      <c r="O4917" t="s">
        <v>170</v>
      </c>
      <c r="P4917">
        <v>90</v>
      </c>
      <c r="Q4917" t="str">
        <f>CONCATENATE(Speciality[[#This Row],[Программа]],"_",Speciality[[#This Row],[Процент]])</f>
        <v>Профессиональное обучение_90</v>
      </c>
      <c r="R4917" s="66" t="s">
        <v>9245</v>
      </c>
      <c r="S4917" t="str">
        <f>CONCATENATE(Speciality[[#This Row],[тех1]],"_",Speciality[[#This Row],[Код]])</f>
        <v>Профессиональное обучение_90_17926</v>
      </c>
      <c r="T4917" t="s">
        <v>9246</v>
      </c>
    </row>
    <row r="4918" spans="15:20" x14ac:dyDescent="0.2">
      <c r="O4918" t="s">
        <v>170</v>
      </c>
      <c r="P4918">
        <v>90</v>
      </c>
      <c r="Q4918" t="str">
        <f>CONCATENATE(Speciality[[#This Row],[Программа]],"_",Speciality[[#This Row],[Процент]])</f>
        <v>Профессиональное обучение_90</v>
      </c>
      <c r="R4918" s="66" t="s">
        <v>9247</v>
      </c>
      <c r="S4918" t="str">
        <f>CONCATENATE(Speciality[[#This Row],[тех1]],"_",Speciality[[#This Row],[Код]])</f>
        <v>Профессиональное обучение_90_17928</v>
      </c>
      <c r="T4918" t="s">
        <v>9248</v>
      </c>
    </row>
    <row r="4919" spans="15:20" x14ac:dyDescent="0.2">
      <c r="O4919" t="s">
        <v>170</v>
      </c>
      <c r="P4919">
        <v>90</v>
      </c>
      <c r="Q4919" t="str">
        <f>CONCATENATE(Speciality[[#This Row],[Программа]],"_",Speciality[[#This Row],[Процент]])</f>
        <v>Профессиональное обучение_90</v>
      </c>
      <c r="R4919" s="66" t="s">
        <v>9249</v>
      </c>
      <c r="S4919" t="str">
        <f>CONCATENATE(Speciality[[#This Row],[тех1]],"_",Speciality[[#This Row],[Код]])</f>
        <v>Профессиональное обучение_90_17930</v>
      </c>
      <c r="T4919" t="s">
        <v>9250</v>
      </c>
    </row>
    <row r="4920" spans="15:20" x14ac:dyDescent="0.2">
      <c r="O4920" t="s">
        <v>170</v>
      </c>
      <c r="P4920">
        <v>90</v>
      </c>
      <c r="Q4920" t="str">
        <f>CONCATENATE(Speciality[[#This Row],[Программа]],"_",Speciality[[#This Row],[Процент]])</f>
        <v>Профессиональное обучение_90</v>
      </c>
      <c r="R4920" s="66" t="s">
        <v>9251</v>
      </c>
      <c r="S4920" t="str">
        <f>CONCATENATE(Speciality[[#This Row],[тех1]],"_",Speciality[[#This Row],[Код]])</f>
        <v>Профессиональное обучение_90_17932</v>
      </c>
      <c r="T4920" t="s">
        <v>9252</v>
      </c>
    </row>
    <row r="4921" spans="15:20" x14ac:dyDescent="0.2">
      <c r="O4921" t="s">
        <v>170</v>
      </c>
      <c r="P4921">
        <v>90</v>
      </c>
      <c r="Q4921" t="str">
        <f>CONCATENATE(Speciality[[#This Row],[Программа]],"_",Speciality[[#This Row],[Процент]])</f>
        <v>Профессиональное обучение_90</v>
      </c>
      <c r="R4921" s="66" t="s">
        <v>9253</v>
      </c>
      <c r="S4921" t="str">
        <f>CONCATENATE(Speciality[[#This Row],[тех1]],"_",Speciality[[#This Row],[Код]])</f>
        <v>Профессиональное обучение_90_17934</v>
      </c>
      <c r="T4921" t="s">
        <v>9254</v>
      </c>
    </row>
    <row r="4922" spans="15:20" x14ac:dyDescent="0.2">
      <c r="O4922" t="s">
        <v>170</v>
      </c>
      <c r="P4922">
        <v>90</v>
      </c>
      <c r="Q4922" t="str">
        <f>CONCATENATE(Speciality[[#This Row],[Программа]],"_",Speciality[[#This Row],[Процент]])</f>
        <v>Профессиональное обучение_90</v>
      </c>
      <c r="R4922" s="66" t="s">
        <v>9255</v>
      </c>
      <c r="S4922" t="str">
        <f>CONCATENATE(Speciality[[#This Row],[тех1]],"_",Speciality[[#This Row],[Код]])</f>
        <v>Профессиональное обучение_90_17938</v>
      </c>
      <c r="T4922" t="s">
        <v>9256</v>
      </c>
    </row>
    <row r="4923" spans="15:20" x14ac:dyDescent="0.2">
      <c r="O4923" t="s">
        <v>170</v>
      </c>
      <c r="P4923">
        <v>90</v>
      </c>
      <c r="Q4923" t="str">
        <f>CONCATENATE(Speciality[[#This Row],[Программа]],"_",Speciality[[#This Row],[Процент]])</f>
        <v>Профессиональное обучение_90</v>
      </c>
      <c r="R4923" s="66" t="s">
        <v>9257</v>
      </c>
      <c r="S4923" t="str">
        <f>CONCATENATE(Speciality[[#This Row],[тех1]],"_",Speciality[[#This Row],[Код]])</f>
        <v>Профессиональное обучение_90_17940</v>
      </c>
      <c r="T4923" t="s">
        <v>9258</v>
      </c>
    </row>
    <row r="4924" spans="15:20" x14ac:dyDescent="0.2">
      <c r="O4924" t="s">
        <v>170</v>
      </c>
      <c r="P4924">
        <v>90</v>
      </c>
      <c r="Q4924" t="str">
        <f>CONCATENATE(Speciality[[#This Row],[Программа]],"_",Speciality[[#This Row],[Процент]])</f>
        <v>Профессиональное обучение_90</v>
      </c>
      <c r="R4924" s="66" t="s">
        <v>9259</v>
      </c>
      <c r="S4924" t="str">
        <f>CONCATENATE(Speciality[[#This Row],[тех1]],"_",Speciality[[#This Row],[Код]])</f>
        <v>Профессиональное обучение_90_17942</v>
      </c>
      <c r="T4924" t="s">
        <v>9260</v>
      </c>
    </row>
    <row r="4925" spans="15:20" x14ac:dyDescent="0.2">
      <c r="O4925" t="s">
        <v>170</v>
      </c>
      <c r="P4925">
        <v>90</v>
      </c>
      <c r="Q4925" t="str">
        <f>CONCATENATE(Speciality[[#This Row],[Программа]],"_",Speciality[[#This Row],[Процент]])</f>
        <v>Профессиональное обучение_90</v>
      </c>
      <c r="R4925" s="66" t="s">
        <v>9261</v>
      </c>
      <c r="S4925" t="str">
        <f>CONCATENATE(Speciality[[#This Row],[тех1]],"_",Speciality[[#This Row],[Код]])</f>
        <v>Профессиональное обучение_90_17945</v>
      </c>
      <c r="T4925" t="s">
        <v>9262</v>
      </c>
    </row>
    <row r="4926" spans="15:20" x14ac:dyDescent="0.2">
      <c r="O4926" t="s">
        <v>170</v>
      </c>
      <c r="P4926">
        <v>90</v>
      </c>
      <c r="Q4926" t="str">
        <f>CONCATENATE(Speciality[[#This Row],[Программа]],"_",Speciality[[#This Row],[Процент]])</f>
        <v>Профессиональное обучение_90</v>
      </c>
      <c r="R4926" s="66" t="s">
        <v>9263</v>
      </c>
      <c r="S4926" t="str">
        <f>CONCATENATE(Speciality[[#This Row],[тех1]],"_",Speciality[[#This Row],[Код]])</f>
        <v>Профессиональное обучение_90_17947</v>
      </c>
      <c r="T4926" t="s">
        <v>9264</v>
      </c>
    </row>
    <row r="4927" spans="15:20" x14ac:dyDescent="0.2">
      <c r="O4927" t="s">
        <v>170</v>
      </c>
      <c r="P4927">
        <v>90</v>
      </c>
      <c r="Q4927" t="str">
        <f>CONCATENATE(Speciality[[#This Row],[Программа]],"_",Speciality[[#This Row],[Процент]])</f>
        <v>Профессиональное обучение_90</v>
      </c>
      <c r="R4927" s="66" t="s">
        <v>9265</v>
      </c>
      <c r="S4927" t="str">
        <f>CONCATENATE(Speciality[[#This Row],[тех1]],"_",Speciality[[#This Row],[Код]])</f>
        <v>Профессиональное обучение_90_17949</v>
      </c>
      <c r="T4927" t="s">
        <v>9266</v>
      </c>
    </row>
    <row r="4928" spans="15:20" x14ac:dyDescent="0.2">
      <c r="O4928" t="s">
        <v>170</v>
      </c>
      <c r="P4928">
        <v>90</v>
      </c>
      <c r="Q4928" t="str">
        <f>CONCATENATE(Speciality[[#This Row],[Программа]],"_",Speciality[[#This Row],[Процент]])</f>
        <v>Профессиональное обучение_90</v>
      </c>
      <c r="R4928" s="66" t="s">
        <v>9267</v>
      </c>
      <c r="S4928" t="str">
        <f>CONCATENATE(Speciality[[#This Row],[тех1]],"_",Speciality[[#This Row],[Код]])</f>
        <v>Профессиональное обучение_90_17951</v>
      </c>
      <c r="T4928" t="s">
        <v>2577</v>
      </c>
    </row>
    <row r="4929" spans="15:20" x14ac:dyDescent="0.2">
      <c r="O4929" t="s">
        <v>170</v>
      </c>
      <c r="P4929">
        <v>90</v>
      </c>
      <c r="Q4929" t="str">
        <f>CONCATENATE(Speciality[[#This Row],[Программа]],"_",Speciality[[#This Row],[Процент]])</f>
        <v>Профессиональное обучение_90</v>
      </c>
      <c r="R4929" s="66" t="s">
        <v>9268</v>
      </c>
      <c r="S4929" t="str">
        <f>CONCATENATE(Speciality[[#This Row],[тех1]],"_",Speciality[[#This Row],[Код]])</f>
        <v>Профессиональное обучение_90_17952</v>
      </c>
      <c r="T4929" t="s">
        <v>9269</v>
      </c>
    </row>
    <row r="4930" spans="15:20" x14ac:dyDescent="0.2">
      <c r="O4930" t="s">
        <v>170</v>
      </c>
      <c r="P4930">
        <v>90</v>
      </c>
      <c r="Q4930" t="str">
        <f>CONCATENATE(Speciality[[#This Row],[Программа]],"_",Speciality[[#This Row],[Процент]])</f>
        <v>Профессиональное обучение_90</v>
      </c>
      <c r="R4930" s="66" t="s">
        <v>9270</v>
      </c>
      <c r="S4930" t="str">
        <f>CONCATENATE(Speciality[[#This Row],[тех1]],"_",Speciality[[#This Row],[Код]])</f>
        <v>Профессиональное обучение_90_17954</v>
      </c>
      <c r="T4930" t="s">
        <v>9271</v>
      </c>
    </row>
    <row r="4931" spans="15:20" x14ac:dyDescent="0.2">
      <c r="O4931" t="s">
        <v>170</v>
      </c>
      <c r="P4931">
        <v>90</v>
      </c>
      <c r="Q4931" t="str">
        <f>CONCATENATE(Speciality[[#This Row],[Программа]],"_",Speciality[[#This Row],[Процент]])</f>
        <v>Профессиональное обучение_90</v>
      </c>
      <c r="R4931" s="66" t="s">
        <v>9272</v>
      </c>
      <c r="S4931" t="str">
        <f>CONCATENATE(Speciality[[#This Row],[тех1]],"_",Speciality[[#This Row],[Код]])</f>
        <v>Профессиональное обучение_90_17956</v>
      </c>
      <c r="T4931" t="s">
        <v>9273</v>
      </c>
    </row>
    <row r="4932" spans="15:20" x14ac:dyDescent="0.2">
      <c r="O4932" t="s">
        <v>170</v>
      </c>
      <c r="P4932">
        <v>90</v>
      </c>
      <c r="Q4932" t="str">
        <f>CONCATENATE(Speciality[[#This Row],[Программа]],"_",Speciality[[#This Row],[Процент]])</f>
        <v>Профессиональное обучение_90</v>
      </c>
      <c r="R4932" s="66" t="s">
        <v>9274</v>
      </c>
      <c r="S4932" t="str">
        <f>CONCATENATE(Speciality[[#This Row],[тех1]],"_",Speciality[[#This Row],[Код]])</f>
        <v>Профессиональное обучение_90_17958</v>
      </c>
      <c r="T4932" t="s">
        <v>9275</v>
      </c>
    </row>
    <row r="4933" spans="15:20" x14ac:dyDescent="0.2">
      <c r="O4933" t="s">
        <v>170</v>
      </c>
      <c r="P4933">
        <v>90</v>
      </c>
      <c r="Q4933" t="str">
        <f>CONCATENATE(Speciality[[#This Row],[Программа]],"_",Speciality[[#This Row],[Процент]])</f>
        <v>Профессиональное обучение_90</v>
      </c>
      <c r="R4933" s="66" t="s">
        <v>9276</v>
      </c>
      <c r="S4933" t="str">
        <f>CONCATENATE(Speciality[[#This Row],[тех1]],"_",Speciality[[#This Row],[Код]])</f>
        <v>Профессиональное обучение_90_17960</v>
      </c>
      <c r="T4933" t="s">
        <v>9277</v>
      </c>
    </row>
    <row r="4934" spans="15:20" x14ac:dyDescent="0.2">
      <c r="O4934" t="s">
        <v>170</v>
      </c>
      <c r="P4934">
        <v>90</v>
      </c>
      <c r="Q4934" t="str">
        <f>CONCATENATE(Speciality[[#This Row],[Программа]],"_",Speciality[[#This Row],[Процент]])</f>
        <v>Профессиональное обучение_90</v>
      </c>
      <c r="R4934" s="66" t="s">
        <v>9278</v>
      </c>
      <c r="S4934" t="str">
        <f>CONCATENATE(Speciality[[#This Row],[тех1]],"_",Speciality[[#This Row],[Код]])</f>
        <v>Профессиональное обучение_90_17962</v>
      </c>
      <c r="T4934" t="s">
        <v>9279</v>
      </c>
    </row>
    <row r="4935" spans="15:20" x14ac:dyDescent="0.2">
      <c r="O4935" t="s">
        <v>170</v>
      </c>
      <c r="P4935">
        <v>90</v>
      </c>
      <c r="Q4935" t="str">
        <f>CONCATENATE(Speciality[[#This Row],[Программа]],"_",Speciality[[#This Row],[Процент]])</f>
        <v>Профессиональное обучение_90</v>
      </c>
      <c r="R4935" s="66" t="s">
        <v>9280</v>
      </c>
      <c r="S4935" t="str">
        <f>CONCATENATE(Speciality[[#This Row],[тех1]],"_",Speciality[[#This Row],[Код]])</f>
        <v>Профессиональное обучение_90_17964</v>
      </c>
      <c r="T4935" t="s">
        <v>9281</v>
      </c>
    </row>
    <row r="4936" spans="15:20" x14ac:dyDescent="0.2">
      <c r="O4936" t="s">
        <v>170</v>
      </c>
      <c r="P4936">
        <v>90</v>
      </c>
      <c r="Q4936" t="str">
        <f>CONCATENATE(Speciality[[#This Row],[Программа]],"_",Speciality[[#This Row],[Процент]])</f>
        <v>Профессиональное обучение_90</v>
      </c>
      <c r="R4936" s="66" t="s">
        <v>9282</v>
      </c>
      <c r="S4936" t="str">
        <f>CONCATENATE(Speciality[[#This Row],[тех1]],"_",Speciality[[#This Row],[Код]])</f>
        <v>Профессиональное обучение_90_17966</v>
      </c>
      <c r="T4936" t="s">
        <v>9283</v>
      </c>
    </row>
    <row r="4937" spans="15:20" x14ac:dyDescent="0.2">
      <c r="O4937" t="s">
        <v>170</v>
      </c>
      <c r="P4937">
        <v>90</v>
      </c>
      <c r="Q4937" t="str">
        <f>CONCATENATE(Speciality[[#This Row],[Программа]],"_",Speciality[[#This Row],[Процент]])</f>
        <v>Профессиональное обучение_90</v>
      </c>
      <c r="R4937" s="66" t="s">
        <v>9284</v>
      </c>
      <c r="S4937" t="str">
        <f>CONCATENATE(Speciality[[#This Row],[тех1]],"_",Speciality[[#This Row],[Код]])</f>
        <v>Профессиональное обучение_90_17968</v>
      </c>
      <c r="T4937" t="s">
        <v>9285</v>
      </c>
    </row>
    <row r="4938" spans="15:20" x14ac:dyDescent="0.2">
      <c r="O4938" t="s">
        <v>170</v>
      </c>
      <c r="P4938">
        <v>90</v>
      </c>
      <c r="Q4938" t="str">
        <f>CONCATENATE(Speciality[[#This Row],[Программа]],"_",Speciality[[#This Row],[Процент]])</f>
        <v>Профессиональное обучение_90</v>
      </c>
      <c r="R4938" s="66" t="s">
        <v>9286</v>
      </c>
      <c r="S4938" t="str">
        <f>CONCATENATE(Speciality[[#This Row],[тех1]],"_",Speciality[[#This Row],[Код]])</f>
        <v>Профессиональное обучение_90_17970</v>
      </c>
      <c r="T4938" t="s">
        <v>9287</v>
      </c>
    </row>
    <row r="4939" spans="15:20" x14ac:dyDescent="0.2">
      <c r="O4939" t="s">
        <v>170</v>
      </c>
      <c r="P4939">
        <v>90</v>
      </c>
      <c r="Q4939" t="str">
        <f>CONCATENATE(Speciality[[#This Row],[Программа]],"_",Speciality[[#This Row],[Процент]])</f>
        <v>Профессиональное обучение_90</v>
      </c>
      <c r="R4939" s="66" t="s">
        <v>9288</v>
      </c>
      <c r="S4939" t="str">
        <f>CONCATENATE(Speciality[[#This Row],[тех1]],"_",Speciality[[#This Row],[Код]])</f>
        <v>Профессиональное обучение_90_17972</v>
      </c>
      <c r="T4939" t="s">
        <v>9289</v>
      </c>
    </row>
    <row r="4940" spans="15:20" x14ac:dyDescent="0.2">
      <c r="O4940" t="s">
        <v>170</v>
      </c>
      <c r="P4940">
        <v>90</v>
      </c>
      <c r="Q4940" t="str">
        <f>CONCATENATE(Speciality[[#This Row],[Программа]],"_",Speciality[[#This Row],[Процент]])</f>
        <v>Профессиональное обучение_90</v>
      </c>
      <c r="R4940" s="66" t="s">
        <v>9290</v>
      </c>
      <c r="S4940" t="str">
        <f>CONCATENATE(Speciality[[#This Row],[тех1]],"_",Speciality[[#This Row],[Код]])</f>
        <v>Профессиональное обучение_90_17974</v>
      </c>
      <c r="T4940" t="s">
        <v>9291</v>
      </c>
    </row>
    <row r="4941" spans="15:20" x14ac:dyDescent="0.2">
      <c r="O4941" t="s">
        <v>170</v>
      </c>
      <c r="P4941">
        <v>90</v>
      </c>
      <c r="Q4941" t="str">
        <f>CONCATENATE(Speciality[[#This Row],[Программа]],"_",Speciality[[#This Row],[Процент]])</f>
        <v>Профессиональное обучение_90</v>
      </c>
      <c r="R4941" s="66" t="s">
        <v>9292</v>
      </c>
      <c r="S4941" t="str">
        <f>CONCATENATE(Speciality[[#This Row],[тех1]],"_",Speciality[[#This Row],[Код]])</f>
        <v>Профессиональное обучение_90_17975</v>
      </c>
      <c r="T4941" t="s">
        <v>9293</v>
      </c>
    </row>
    <row r="4942" spans="15:20" x14ac:dyDescent="0.2">
      <c r="O4942" t="s">
        <v>170</v>
      </c>
      <c r="P4942">
        <v>90</v>
      </c>
      <c r="Q4942" t="str">
        <f>CONCATENATE(Speciality[[#This Row],[Программа]],"_",Speciality[[#This Row],[Процент]])</f>
        <v>Профессиональное обучение_90</v>
      </c>
      <c r="R4942" s="66" t="s">
        <v>9294</v>
      </c>
      <c r="S4942" t="str">
        <f>CONCATENATE(Speciality[[#This Row],[тех1]],"_",Speciality[[#This Row],[Код]])</f>
        <v>Профессиональное обучение_90_17977</v>
      </c>
      <c r="T4942" t="s">
        <v>9295</v>
      </c>
    </row>
    <row r="4943" spans="15:20" x14ac:dyDescent="0.2">
      <c r="O4943" t="s">
        <v>170</v>
      </c>
      <c r="P4943">
        <v>90</v>
      </c>
      <c r="Q4943" t="str">
        <f>CONCATENATE(Speciality[[#This Row],[Программа]],"_",Speciality[[#This Row],[Процент]])</f>
        <v>Профессиональное обучение_90</v>
      </c>
      <c r="R4943" s="66" t="s">
        <v>9296</v>
      </c>
      <c r="S4943" t="str">
        <f>CONCATENATE(Speciality[[#This Row],[тех1]],"_",Speciality[[#This Row],[Код]])</f>
        <v>Профессиональное обучение_90_17981</v>
      </c>
      <c r="T4943" t="s">
        <v>9297</v>
      </c>
    </row>
    <row r="4944" spans="15:20" x14ac:dyDescent="0.2">
      <c r="O4944" t="s">
        <v>170</v>
      </c>
      <c r="P4944">
        <v>90</v>
      </c>
      <c r="Q4944" t="str">
        <f>CONCATENATE(Speciality[[#This Row],[Программа]],"_",Speciality[[#This Row],[Процент]])</f>
        <v>Профессиональное обучение_90</v>
      </c>
      <c r="R4944" s="66" t="s">
        <v>9298</v>
      </c>
      <c r="S4944" t="str">
        <f>CONCATENATE(Speciality[[#This Row],[тех1]],"_",Speciality[[#This Row],[Код]])</f>
        <v>Профессиональное обучение_90_17983</v>
      </c>
      <c r="T4944" t="s">
        <v>9299</v>
      </c>
    </row>
    <row r="4945" spans="15:20" x14ac:dyDescent="0.2">
      <c r="O4945" t="s">
        <v>170</v>
      </c>
      <c r="P4945">
        <v>90</v>
      </c>
      <c r="Q4945" t="str">
        <f>CONCATENATE(Speciality[[#This Row],[Программа]],"_",Speciality[[#This Row],[Процент]])</f>
        <v>Профессиональное обучение_90</v>
      </c>
      <c r="R4945" s="66" t="s">
        <v>9300</v>
      </c>
      <c r="S4945" t="str">
        <f>CONCATENATE(Speciality[[#This Row],[тех1]],"_",Speciality[[#This Row],[Код]])</f>
        <v>Профессиональное обучение_90_17985</v>
      </c>
      <c r="T4945" t="s">
        <v>9301</v>
      </c>
    </row>
    <row r="4946" spans="15:20" x14ac:dyDescent="0.2">
      <c r="O4946" t="s">
        <v>170</v>
      </c>
      <c r="P4946">
        <v>90</v>
      </c>
      <c r="Q4946" t="str">
        <f>CONCATENATE(Speciality[[#This Row],[Программа]],"_",Speciality[[#This Row],[Процент]])</f>
        <v>Профессиональное обучение_90</v>
      </c>
      <c r="R4946" s="66" t="s">
        <v>9302</v>
      </c>
      <c r="S4946" t="str">
        <f>CONCATENATE(Speciality[[#This Row],[тех1]],"_",Speciality[[#This Row],[Код]])</f>
        <v>Профессиональное обучение_90_17986</v>
      </c>
      <c r="T4946" t="s">
        <v>9303</v>
      </c>
    </row>
    <row r="4947" spans="15:20" x14ac:dyDescent="0.2">
      <c r="O4947" t="s">
        <v>170</v>
      </c>
      <c r="P4947">
        <v>90</v>
      </c>
      <c r="Q4947" t="str">
        <f>CONCATENATE(Speciality[[#This Row],[Программа]],"_",Speciality[[#This Row],[Процент]])</f>
        <v>Профессиональное обучение_90</v>
      </c>
      <c r="R4947" s="66" t="s">
        <v>9304</v>
      </c>
      <c r="S4947" t="str">
        <f>CONCATENATE(Speciality[[#This Row],[тех1]],"_",Speciality[[#This Row],[Код]])</f>
        <v>Профессиональное обучение_90_17988</v>
      </c>
      <c r="T4947" t="s">
        <v>9305</v>
      </c>
    </row>
    <row r="4948" spans="15:20" x14ac:dyDescent="0.2">
      <c r="O4948" t="s">
        <v>170</v>
      </c>
      <c r="P4948">
        <v>90</v>
      </c>
      <c r="Q4948" t="str">
        <f>CONCATENATE(Speciality[[#This Row],[Программа]],"_",Speciality[[#This Row],[Процент]])</f>
        <v>Профессиональное обучение_90</v>
      </c>
      <c r="R4948" s="66" t="s">
        <v>9306</v>
      </c>
      <c r="S4948" t="str">
        <f>CONCATENATE(Speciality[[#This Row],[тех1]],"_",Speciality[[#This Row],[Код]])</f>
        <v>Профессиональное обучение_90_17990</v>
      </c>
      <c r="T4948" t="s">
        <v>9307</v>
      </c>
    </row>
    <row r="4949" spans="15:20" x14ac:dyDescent="0.2">
      <c r="O4949" t="s">
        <v>170</v>
      </c>
      <c r="P4949">
        <v>90</v>
      </c>
      <c r="Q4949" t="str">
        <f>CONCATENATE(Speciality[[#This Row],[Программа]],"_",Speciality[[#This Row],[Процент]])</f>
        <v>Профессиональное обучение_90</v>
      </c>
      <c r="R4949" s="66" t="s">
        <v>9308</v>
      </c>
      <c r="S4949" t="str">
        <f>CONCATENATE(Speciality[[#This Row],[тех1]],"_",Speciality[[#This Row],[Код]])</f>
        <v>Профессиональное обучение_90_17992</v>
      </c>
      <c r="T4949" t="s">
        <v>9309</v>
      </c>
    </row>
    <row r="4950" spans="15:20" x14ac:dyDescent="0.2">
      <c r="O4950" t="s">
        <v>170</v>
      </c>
      <c r="P4950">
        <v>90</v>
      </c>
      <c r="Q4950" t="str">
        <f>CONCATENATE(Speciality[[#This Row],[Программа]],"_",Speciality[[#This Row],[Процент]])</f>
        <v>Профессиональное обучение_90</v>
      </c>
      <c r="R4950" s="66" t="s">
        <v>9310</v>
      </c>
      <c r="S4950" t="str">
        <f>CONCATENATE(Speciality[[#This Row],[тех1]],"_",Speciality[[#This Row],[Код]])</f>
        <v>Профессиональное обучение_90_17996</v>
      </c>
      <c r="T4950" t="s">
        <v>9311</v>
      </c>
    </row>
    <row r="4951" spans="15:20" x14ac:dyDescent="0.2">
      <c r="O4951" t="s">
        <v>170</v>
      </c>
      <c r="P4951">
        <v>90</v>
      </c>
      <c r="Q4951" t="str">
        <f>CONCATENATE(Speciality[[#This Row],[Программа]],"_",Speciality[[#This Row],[Процент]])</f>
        <v>Профессиональное обучение_90</v>
      </c>
      <c r="R4951" s="66" t="s">
        <v>9312</v>
      </c>
      <c r="S4951" t="str">
        <f>CONCATENATE(Speciality[[#This Row],[тех1]],"_",Speciality[[#This Row],[Код]])</f>
        <v>Профессиональное обучение_90_17998</v>
      </c>
      <c r="T4951" t="s">
        <v>9313</v>
      </c>
    </row>
    <row r="4952" spans="15:20" x14ac:dyDescent="0.2">
      <c r="O4952" t="s">
        <v>170</v>
      </c>
      <c r="P4952">
        <v>90</v>
      </c>
      <c r="Q4952" t="str">
        <f>CONCATENATE(Speciality[[#This Row],[Программа]],"_",Speciality[[#This Row],[Процент]])</f>
        <v>Профессиональное обучение_90</v>
      </c>
      <c r="R4952" s="66" t="s">
        <v>9314</v>
      </c>
      <c r="S4952" t="str">
        <f>CONCATENATE(Speciality[[#This Row],[тех1]],"_",Speciality[[#This Row],[Код]])</f>
        <v>Профессиональное обучение_90_18000</v>
      </c>
      <c r="T4952" t="s">
        <v>9315</v>
      </c>
    </row>
    <row r="4953" spans="15:20" x14ac:dyDescent="0.2">
      <c r="O4953" t="s">
        <v>170</v>
      </c>
      <c r="P4953">
        <v>90</v>
      </c>
      <c r="Q4953" t="str">
        <f>CONCATENATE(Speciality[[#This Row],[Программа]],"_",Speciality[[#This Row],[Процент]])</f>
        <v>Профессиональное обучение_90</v>
      </c>
      <c r="R4953" s="66" t="s">
        <v>9316</v>
      </c>
      <c r="S4953" t="str">
        <f>CONCATENATE(Speciality[[#This Row],[тех1]],"_",Speciality[[#This Row],[Код]])</f>
        <v>Профессиональное обучение_90_18001</v>
      </c>
      <c r="T4953" t="s">
        <v>9317</v>
      </c>
    </row>
    <row r="4954" spans="15:20" x14ac:dyDescent="0.2">
      <c r="O4954" t="s">
        <v>170</v>
      </c>
      <c r="P4954">
        <v>90</v>
      </c>
      <c r="Q4954" t="str">
        <f>CONCATENATE(Speciality[[#This Row],[Программа]],"_",Speciality[[#This Row],[Процент]])</f>
        <v>Профессиональное обучение_90</v>
      </c>
      <c r="R4954" s="66" t="s">
        <v>9318</v>
      </c>
      <c r="S4954" t="str">
        <f>CONCATENATE(Speciality[[#This Row],[тех1]],"_",Speciality[[#This Row],[Код]])</f>
        <v>Профессиональное обучение_90_18003</v>
      </c>
      <c r="T4954" t="s">
        <v>9319</v>
      </c>
    </row>
    <row r="4955" spans="15:20" x14ac:dyDescent="0.2">
      <c r="O4955" t="s">
        <v>170</v>
      </c>
      <c r="P4955">
        <v>90</v>
      </c>
      <c r="Q4955" t="str">
        <f>CONCATENATE(Speciality[[#This Row],[Программа]],"_",Speciality[[#This Row],[Процент]])</f>
        <v>Профессиональное обучение_90</v>
      </c>
      <c r="R4955" s="66" t="s">
        <v>9320</v>
      </c>
      <c r="S4955" t="str">
        <f>CONCATENATE(Speciality[[#This Row],[тех1]],"_",Speciality[[#This Row],[Код]])</f>
        <v>Профессиональное обучение_90_18005</v>
      </c>
      <c r="T4955" t="s">
        <v>9321</v>
      </c>
    </row>
    <row r="4956" spans="15:20" x14ac:dyDescent="0.2">
      <c r="O4956" t="s">
        <v>170</v>
      </c>
      <c r="P4956">
        <v>90</v>
      </c>
      <c r="Q4956" t="str">
        <f>CONCATENATE(Speciality[[#This Row],[Программа]],"_",Speciality[[#This Row],[Процент]])</f>
        <v>Профессиональное обучение_90</v>
      </c>
      <c r="R4956" s="66" t="s">
        <v>9322</v>
      </c>
      <c r="S4956" t="str">
        <f>CONCATENATE(Speciality[[#This Row],[тех1]],"_",Speciality[[#This Row],[Код]])</f>
        <v>Профессиональное обучение_90_18007</v>
      </c>
      <c r="T4956" t="s">
        <v>9323</v>
      </c>
    </row>
    <row r="4957" spans="15:20" x14ac:dyDescent="0.2">
      <c r="O4957" t="s">
        <v>170</v>
      </c>
      <c r="P4957">
        <v>90</v>
      </c>
      <c r="Q4957" t="str">
        <f>CONCATENATE(Speciality[[#This Row],[Программа]],"_",Speciality[[#This Row],[Процент]])</f>
        <v>Профессиональное обучение_90</v>
      </c>
      <c r="R4957" s="66" t="s">
        <v>9324</v>
      </c>
      <c r="S4957" t="str">
        <f>CONCATENATE(Speciality[[#This Row],[тех1]],"_",Speciality[[#This Row],[Код]])</f>
        <v>Профессиональное обучение_90_18012</v>
      </c>
      <c r="T4957" t="s">
        <v>9325</v>
      </c>
    </row>
    <row r="4958" spans="15:20" x14ac:dyDescent="0.2">
      <c r="O4958" t="s">
        <v>170</v>
      </c>
      <c r="P4958">
        <v>90</v>
      </c>
      <c r="Q4958" t="str">
        <f>CONCATENATE(Speciality[[#This Row],[Программа]],"_",Speciality[[#This Row],[Процент]])</f>
        <v>Профессиональное обучение_90</v>
      </c>
      <c r="R4958" s="66" t="s">
        <v>9326</v>
      </c>
      <c r="S4958" t="str">
        <f>CONCATENATE(Speciality[[#This Row],[тех1]],"_",Speciality[[#This Row],[Код]])</f>
        <v>Профессиональное обучение_90_18014</v>
      </c>
      <c r="T4958" t="s">
        <v>9327</v>
      </c>
    </row>
    <row r="4959" spans="15:20" x14ac:dyDescent="0.2">
      <c r="O4959" t="s">
        <v>170</v>
      </c>
      <c r="P4959">
        <v>90</v>
      </c>
      <c r="Q4959" t="str">
        <f>CONCATENATE(Speciality[[#This Row],[Программа]],"_",Speciality[[#This Row],[Процент]])</f>
        <v>Профессиональное обучение_90</v>
      </c>
      <c r="R4959" s="66" t="s">
        <v>9328</v>
      </c>
      <c r="S4959" t="str">
        <f>CONCATENATE(Speciality[[#This Row],[тех1]],"_",Speciality[[#This Row],[Код]])</f>
        <v>Профессиональное обучение_90_18019</v>
      </c>
      <c r="T4959" t="s">
        <v>9329</v>
      </c>
    </row>
    <row r="4960" spans="15:20" x14ac:dyDescent="0.2">
      <c r="O4960" t="s">
        <v>170</v>
      </c>
      <c r="P4960">
        <v>90</v>
      </c>
      <c r="Q4960" t="str">
        <f>CONCATENATE(Speciality[[#This Row],[Программа]],"_",Speciality[[#This Row],[Процент]])</f>
        <v>Профессиональное обучение_90</v>
      </c>
      <c r="R4960" s="66" t="s">
        <v>9330</v>
      </c>
      <c r="S4960" t="str">
        <f>CONCATENATE(Speciality[[#This Row],[тех1]],"_",Speciality[[#This Row],[Код]])</f>
        <v>Профессиональное обучение_90_18021</v>
      </c>
      <c r="T4960" t="s">
        <v>9331</v>
      </c>
    </row>
    <row r="4961" spans="15:20" x14ac:dyDescent="0.2">
      <c r="O4961" t="s">
        <v>170</v>
      </c>
      <c r="P4961">
        <v>90</v>
      </c>
      <c r="Q4961" t="str">
        <f>CONCATENATE(Speciality[[#This Row],[Программа]],"_",Speciality[[#This Row],[Процент]])</f>
        <v>Профессиональное обучение_90</v>
      </c>
      <c r="R4961" s="66" t="s">
        <v>9332</v>
      </c>
      <c r="S4961" t="str">
        <f>CONCATENATE(Speciality[[#This Row],[тех1]],"_",Speciality[[#This Row],[Код]])</f>
        <v>Профессиональное обучение_90_18023</v>
      </c>
      <c r="T4961" t="s">
        <v>9333</v>
      </c>
    </row>
    <row r="4962" spans="15:20" x14ac:dyDescent="0.2">
      <c r="O4962" t="s">
        <v>170</v>
      </c>
      <c r="P4962">
        <v>90</v>
      </c>
      <c r="Q4962" t="str">
        <f>CONCATENATE(Speciality[[#This Row],[Программа]],"_",Speciality[[#This Row],[Процент]])</f>
        <v>Профессиональное обучение_90</v>
      </c>
      <c r="R4962" s="66" t="s">
        <v>9334</v>
      </c>
      <c r="S4962" t="str">
        <f>CONCATENATE(Speciality[[#This Row],[тех1]],"_",Speciality[[#This Row],[Код]])</f>
        <v>Профессиональное обучение_90_18027</v>
      </c>
      <c r="T4962" t="s">
        <v>9335</v>
      </c>
    </row>
    <row r="4963" spans="15:20" x14ac:dyDescent="0.2">
      <c r="O4963" t="s">
        <v>170</v>
      </c>
      <c r="P4963">
        <v>90</v>
      </c>
      <c r="Q4963" t="str">
        <f>CONCATENATE(Speciality[[#This Row],[Программа]],"_",Speciality[[#This Row],[Процент]])</f>
        <v>Профессиональное обучение_90</v>
      </c>
      <c r="R4963" s="66" t="s">
        <v>9336</v>
      </c>
      <c r="S4963" t="str">
        <f>CONCATENATE(Speciality[[#This Row],[тех1]],"_",Speciality[[#This Row],[Код]])</f>
        <v>Профессиональное обучение_90_18031</v>
      </c>
      <c r="T4963" t="s">
        <v>9337</v>
      </c>
    </row>
    <row r="4964" spans="15:20" x14ac:dyDescent="0.2">
      <c r="O4964" t="s">
        <v>170</v>
      </c>
      <c r="P4964">
        <v>90</v>
      </c>
      <c r="Q4964" t="str">
        <f>CONCATENATE(Speciality[[#This Row],[Программа]],"_",Speciality[[#This Row],[Процент]])</f>
        <v>Профессиональное обучение_90</v>
      </c>
      <c r="R4964" s="66" t="s">
        <v>9338</v>
      </c>
      <c r="S4964" t="str">
        <f>CONCATENATE(Speciality[[#This Row],[тех1]],"_",Speciality[[#This Row],[Код]])</f>
        <v>Профессиональное обучение_90_18032</v>
      </c>
      <c r="T4964" t="s">
        <v>9339</v>
      </c>
    </row>
    <row r="4965" spans="15:20" x14ac:dyDescent="0.2">
      <c r="O4965" t="s">
        <v>170</v>
      </c>
      <c r="P4965">
        <v>90</v>
      </c>
      <c r="Q4965" t="str">
        <f>CONCATENATE(Speciality[[#This Row],[Программа]],"_",Speciality[[#This Row],[Процент]])</f>
        <v>Профессиональное обучение_90</v>
      </c>
      <c r="R4965" s="66" t="s">
        <v>9340</v>
      </c>
      <c r="S4965" t="str">
        <f>CONCATENATE(Speciality[[#This Row],[тех1]],"_",Speciality[[#This Row],[Код]])</f>
        <v>Профессиональное обучение_90_18033</v>
      </c>
      <c r="T4965" t="s">
        <v>9341</v>
      </c>
    </row>
    <row r="4966" spans="15:20" x14ac:dyDescent="0.2">
      <c r="O4966" t="s">
        <v>170</v>
      </c>
      <c r="P4966">
        <v>90</v>
      </c>
      <c r="Q4966" t="str">
        <f>CONCATENATE(Speciality[[#This Row],[Программа]],"_",Speciality[[#This Row],[Процент]])</f>
        <v>Профессиональное обучение_90</v>
      </c>
      <c r="R4966" s="66" t="s">
        <v>9342</v>
      </c>
      <c r="S4966" t="str">
        <f>CONCATENATE(Speciality[[#This Row],[тех1]],"_",Speciality[[#This Row],[Код]])</f>
        <v>Профессиональное обучение_90_18035</v>
      </c>
      <c r="T4966" t="s">
        <v>9343</v>
      </c>
    </row>
    <row r="4967" spans="15:20" x14ac:dyDescent="0.2">
      <c r="O4967" t="s">
        <v>170</v>
      </c>
      <c r="P4967">
        <v>90</v>
      </c>
      <c r="Q4967" t="str">
        <f>CONCATENATE(Speciality[[#This Row],[Программа]],"_",Speciality[[#This Row],[Процент]])</f>
        <v>Профессиональное обучение_90</v>
      </c>
      <c r="R4967" s="66" t="s">
        <v>9344</v>
      </c>
      <c r="S4967" t="str">
        <f>CONCATENATE(Speciality[[#This Row],[тех1]],"_",Speciality[[#This Row],[Код]])</f>
        <v>Профессиональное обучение_90_18036</v>
      </c>
      <c r="T4967" t="s">
        <v>9345</v>
      </c>
    </row>
    <row r="4968" spans="15:20" x14ac:dyDescent="0.2">
      <c r="O4968" t="s">
        <v>170</v>
      </c>
      <c r="P4968">
        <v>90</v>
      </c>
      <c r="Q4968" t="str">
        <f>CONCATENATE(Speciality[[#This Row],[Программа]],"_",Speciality[[#This Row],[Процент]])</f>
        <v>Профессиональное обучение_90</v>
      </c>
      <c r="R4968" s="66" t="s">
        <v>9346</v>
      </c>
      <c r="S4968" t="str">
        <f>CONCATENATE(Speciality[[#This Row],[тех1]],"_",Speciality[[#This Row],[Код]])</f>
        <v>Профессиональное обучение_90_18040</v>
      </c>
      <c r="T4968" t="s">
        <v>9347</v>
      </c>
    </row>
    <row r="4969" spans="15:20" x14ac:dyDescent="0.2">
      <c r="O4969" t="s">
        <v>170</v>
      </c>
      <c r="P4969">
        <v>90</v>
      </c>
      <c r="Q4969" t="str">
        <f>CONCATENATE(Speciality[[#This Row],[Программа]],"_",Speciality[[#This Row],[Процент]])</f>
        <v>Профессиональное обучение_90</v>
      </c>
      <c r="R4969" s="66" t="s">
        <v>9348</v>
      </c>
      <c r="S4969" t="str">
        <f>CONCATENATE(Speciality[[#This Row],[тех1]],"_",Speciality[[#This Row],[Код]])</f>
        <v>Профессиональное обучение_90_18042</v>
      </c>
      <c r="T4969" t="s">
        <v>9349</v>
      </c>
    </row>
    <row r="4970" spans="15:20" x14ac:dyDescent="0.2">
      <c r="O4970" t="s">
        <v>170</v>
      </c>
      <c r="P4970">
        <v>90</v>
      </c>
      <c r="Q4970" t="str">
        <f>CONCATENATE(Speciality[[#This Row],[Программа]],"_",Speciality[[#This Row],[Процент]])</f>
        <v>Профессиональное обучение_90</v>
      </c>
      <c r="R4970" s="66" t="s">
        <v>9350</v>
      </c>
      <c r="S4970" t="str">
        <f>CONCATENATE(Speciality[[#This Row],[тех1]],"_",Speciality[[#This Row],[Код]])</f>
        <v>Профессиональное обучение_90_18044</v>
      </c>
      <c r="T4970" t="s">
        <v>9351</v>
      </c>
    </row>
    <row r="4971" spans="15:20" x14ac:dyDescent="0.2">
      <c r="O4971" t="s">
        <v>170</v>
      </c>
      <c r="P4971">
        <v>90</v>
      </c>
      <c r="Q4971" t="str">
        <f>CONCATENATE(Speciality[[#This Row],[Программа]],"_",Speciality[[#This Row],[Процент]])</f>
        <v>Профессиональное обучение_90</v>
      </c>
      <c r="R4971" s="66" t="s">
        <v>9352</v>
      </c>
      <c r="S4971" t="str">
        <f>CONCATENATE(Speciality[[#This Row],[тех1]],"_",Speciality[[#This Row],[Код]])</f>
        <v>Профессиональное обучение_90_18046</v>
      </c>
      <c r="T4971" t="s">
        <v>9353</v>
      </c>
    </row>
    <row r="4972" spans="15:20" x14ac:dyDescent="0.2">
      <c r="O4972" t="s">
        <v>170</v>
      </c>
      <c r="P4972">
        <v>90</v>
      </c>
      <c r="Q4972" t="str">
        <f>CONCATENATE(Speciality[[#This Row],[Программа]],"_",Speciality[[#This Row],[Процент]])</f>
        <v>Профессиональное обучение_90</v>
      </c>
      <c r="R4972" s="66" t="s">
        <v>9354</v>
      </c>
      <c r="S4972" t="str">
        <f>CONCATENATE(Speciality[[#This Row],[тех1]],"_",Speciality[[#This Row],[Код]])</f>
        <v>Профессиональное обучение_90_18048</v>
      </c>
      <c r="T4972" t="s">
        <v>9355</v>
      </c>
    </row>
    <row r="4973" spans="15:20" x14ac:dyDescent="0.2">
      <c r="O4973" t="s">
        <v>170</v>
      </c>
      <c r="P4973">
        <v>90</v>
      </c>
      <c r="Q4973" t="str">
        <f>CONCATENATE(Speciality[[#This Row],[Программа]],"_",Speciality[[#This Row],[Процент]])</f>
        <v>Профессиональное обучение_90</v>
      </c>
      <c r="R4973" s="66" t="s">
        <v>9356</v>
      </c>
      <c r="S4973" t="str">
        <f>CONCATENATE(Speciality[[#This Row],[тех1]],"_",Speciality[[#This Row],[Код]])</f>
        <v>Профессиональное обучение_90_18050</v>
      </c>
      <c r="T4973" t="s">
        <v>9357</v>
      </c>
    </row>
    <row r="4974" spans="15:20" x14ac:dyDescent="0.2">
      <c r="O4974" t="s">
        <v>170</v>
      </c>
      <c r="P4974">
        <v>90</v>
      </c>
      <c r="Q4974" t="str">
        <f>CONCATENATE(Speciality[[#This Row],[Программа]],"_",Speciality[[#This Row],[Процент]])</f>
        <v>Профессиональное обучение_90</v>
      </c>
      <c r="R4974" s="66" t="s">
        <v>9358</v>
      </c>
      <c r="S4974" t="str">
        <f>CONCATENATE(Speciality[[#This Row],[тех1]],"_",Speciality[[#This Row],[Код]])</f>
        <v>Профессиональное обучение_90_18054</v>
      </c>
      <c r="T4974" t="s">
        <v>9359</v>
      </c>
    </row>
    <row r="4975" spans="15:20" x14ac:dyDescent="0.2">
      <c r="O4975" t="s">
        <v>170</v>
      </c>
      <c r="P4975">
        <v>90</v>
      </c>
      <c r="Q4975" t="str">
        <f>CONCATENATE(Speciality[[#This Row],[Программа]],"_",Speciality[[#This Row],[Процент]])</f>
        <v>Профессиональное обучение_90</v>
      </c>
      <c r="R4975" s="66" t="s">
        <v>9360</v>
      </c>
      <c r="S4975" t="str">
        <f>CONCATENATE(Speciality[[#This Row],[тех1]],"_",Speciality[[#This Row],[Код]])</f>
        <v>Профессиональное обучение_90_18056</v>
      </c>
      <c r="T4975" t="s">
        <v>9361</v>
      </c>
    </row>
    <row r="4976" spans="15:20" x14ac:dyDescent="0.2">
      <c r="O4976" t="s">
        <v>170</v>
      </c>
      <c r="P4976">
        <v>90</v>
      </c>
      <c r="Q4976" t="str">
        <f>CONCATENATE(Speciality[[#This Row],[Программа]],"_",Speciality[[#This Row],[Процент]])</f>
        <v>Профессиональное обучение_90</v>
      </c>
      <c r="R4976" s="66" t="s">
        <v>9362</v>
      </c>
      <c r="S4976" t="str">
        <f>CONCATENATE(Speciality[[#This Row],[тех1]],"_",Speciality[[#This Row],[Код]])</f>
        <v>Профессиональное обучение_90_18058</v>
      </c>
      <c r="T4976" t="s">
        <v>9363</v>
      </c>
    </row>
    <row r="4977" spans="15:20" x14ac:dyDescent="0.2">
      <c r="O4977" t="s">
        <v>170</v>
      </c>
      <c r="P4977">
        <v>90</v>
      </c>
      <c r="Q4977" t="str">
        <f>CONCATENATE(Speciality[[#This Row],[Программа]],"_",Speciality[[#This Row],[Процент]])</f>
        <v>Профессиональное обучение_90</v>
      </c>
      <c r="R4977" s="66" t="s">
        <v>9364</v>
      </c>
      <c r="S4977" t="str">
        <f>CONCATENATE(Speciality[[#This Row],[тех1]],"_",Speciality[[#This Row],[Код]])</f>
        <v>Профессиональное обучение_90_18059</v>
      </c>
      <c r="T4977" t="s">
        <v>9365</v>
      </c>
    </row>
    <row r="4978" spans="15:20" x14ac:dyDescent="0.2">
      <c r="O4978" t="s">
        <v>170</v>
      </c>
      <c r="P4978">
        <v>90</v>
      </c>
      <c r="Q4978" t="str">
        <f>CONCATENATE(Speciality[[#This Row],[Программа]],"_",Speciality[[#This Row],[Процент]])</f>
        <v>Профессиональное обучение_90</v>
      </c>
      <c r="R4978" s="66" t="s">
        <v>9366</v>
      </c>
      <c r="S4978" t="str">
        <f>CONCATENATE(Speciality[[#This Row],[тех1]],"_",Speciality[[#This Row],[Код]])</f>
        <v>Профессиональное обучение_90_18061</v>
      </c>
      <c r="T4978" t="s">
        <v>9367</v>
      </c>
    </row>
    <row r="4979" spans="15:20" x14ac:dyDescent="0.2">
      <c r="O4979" t="s">
        <v>170</v>
      </c>
      <c r="P4979">
        <v>90</v>
      </c>
      <c r="Q4979" t="str">
        <f>CONCATENATE(Speciality[[#This Row],[Программа]],"_",Speciality[[#This Row],[Процент]])</f>
        <v>Профессиональное обучение_90</v>
      </c>
      <c r="R4979" s="66" t="s">
        <v>9368</v>
      </c>
      <c r="S4979" t="str">
        <f>CONCATENATE(Speciality[[#This Row],[тех1]],"_",Speciality[[#This Row],[Код]])</f>
        <v>Профессиональное обучение_90_18063</v>
      </c>
      <c r="T4979" t="s">
        <v>9369</v>
      </c>
    </row>
    <row r="4980" spans="15:20" x14ac:dyDescent="0.2">
      <c r="O4980" t="s">
        <v>170</v>
      </c>
      <c r="P4980">
        <v>90</v>
      </c>
      <c r="Q4980" t="str">
        <f>CONCATENATE(Speciality[[#This Row],[Программа]],"_",Speciality[[#This Row],[Процент]])</f>
        <v>Профессиональное обучение_90</v>
      </c>
      <c r="R4980" s="66" t="s">
        <v>9370</v>
      </c>
      <c r="S4980" t="str">
        <f>CONCATENATE(Speciality[[#This Row],[тех1]],"_",Speciality[[#This Row],[Код]])</f>
        <v>Профессиональное обучение_90_18065</v>
      </c>
      <c r="T4980" t="s">
        <v>9371</v>
      </c>
    </row>
    <row r="4981" spans="15:20" x14ac:dyDescent="0.2">
      <c r="O4981" t="s">
        <v>170</v>
      </c>
      <c r="P4981">
        <v>90</v>
      </c>
      <c r="Q4981" t="str">
        <f>CONCATENATE(Speciality[[#This Row],[Программа]],"_",Speciality[[#This Row],[Процент]])</f>
        <v>Профессиональное обучение_90</v>
      </c>
      <c r="R4981" s="66" t="s">
        <v>9372</v>
      </c>
      <c r="S4981" t="str">
        <f>CONCATENATE(Speciality[[#This Row],[тех1]],"_",Speciality[[#This Row],[Код]])</f>
        <v>Профессиональное обучение_90_18066</v>
      </c>
      <c r="T4981" t="s">
        <v>9371</v>
      </c>
    </row>
    <row r="4982" spans="15:20" x14ac:dyDescent="0.2">
      <c r="O4982" t="s">
        <v>170</v>
      </c>
      <c r="P4982">
        <v>90</v>
      </c>
      <c r="Q4982" t="str">
        <f>CONCATENATE(Speciality[[#This Row],[Программа]],"_",Speciality[[#This Row],[Процент]])</f>
        <v>Профессиональное обучение_90</v>
      </c>
      <c r="R4982" s="66" t="s">
        <v>9373</v>
      </c>
      <c r="S4982" t="str">
        <f>CONCATENATE(Speciality[[#This Row],[тех1]],"_",Speciality[[#This Row],[Код]])</f>
        <v>Профессиональное обучение_90_18068</v>
      </c>
      <c r="T4982" t="s">
        <v>9374</v>
      </c>
    </row>
    <row r="4983" spans="15:20" x14ac:dyDescent="0.2">
      <c r="O4983" t="s">
        <v>170</v>
      </c>
      <c r="P4983">
        <v>90</v>
      </c>
      <c r="Q4983" t="str">
        <f>CONCATENATE(Speciality[[#This Row],[Программа]],"_",Speciality[[#This Row],[Процент]])</f>
        <v>Профессиональное обучение_90</v>
      </c>
      <c r="R4983" s="66" t="s">
        <v>9375</v>
      </c>
      <c r="S4983" t="str">
        <f>CONCATENATE(Speciality[[#This Row],[тех1]],"_",Speciality[[#This Row],[Код]])</f>
        <v>Профессиональное обучение_90_18070</v>
      </c>
      <c r="T4983" t="s">
        <v>9376</v>
      </c>
    </row>
    <row r="4984" spans="15:20" x14ac:dyDescent="0.2">
      <c r="O4984" t="s">
        <v>170</v>
      </c>
      <c r="P4984">
        <v>90</v>
      </c>
      <c r="Q4984" t="str">
        <f>CONCATENATE(Speciality[[#This Row],[Программа]],"_",Speciality[[#This Row],[Процент]])</f>
        <v>Профессиональное обучение_90</v>
      </c>
      <c r="R4984" s="66" t="s">
        <v>9377</v>
      </c>
      <c r="S4984" t="str">
        <f>CONCATENATE(Speciality[[#This Row],[тех1]],"_",Speciality[[#This Row],[Код]])</f>
        <v>Профессиональное обучение_90_18072</v>
      </c>
      <c r="T4984" t="s">
        <v>2578</v>
      </c>
    </row>
    <row r="4985" spans="15:20" x14ac:dyDescent="0.2">
      <c r="O4985" t="s">
        <v>170</v>
      </c>
      <c r="P4985">
        <v>90</v>
      </c>
      <c r="Q4985" t="str">
        <f>CONCATENATE(Speciality[[#This Row],[Программа]],"_",Speciality[[#This Row],[Процент]])</f>
        <v>Профессиональное обучение_90</v>
      </c>
      <c r="R4985" s="66" t="s">
        <v>9378</v>
      </c>
      <c r="S4985" t="str">
        <f>CONCATENATE(Speciality[[#This Row],[тех1]],"_",Speciality[[#This Row],[Код]])</f>
        <v>Профессиональное обучение_90_18074</v>
      </c>
      <c r="T4985" t="s">
        <v>9379</v>
      </c>
    </row>
    <row r="4986" spans="15:20" x14ac:dyDescent="0.2">
      <c r="O4986" t="s">
        <v>170</v>
      </c>
      <c r="P4986">
        <v>90</v>
      </c>
      <c r="Q4986" t="str">
        <f>CONCATENATE(Speciality[[#This Row],[Программа]],"_",Speciality[[#This Row],[Процент]])</f>
        <v>Профессиональное обучение_90</v>
      </c>
      <c r="R4986" s="66" t="s">
        <v>9380</v>
      </c>
      <c r="S4986" t="str">
        <f>CONCATENATE(Speciality[[#This Row],[тех1]],"_",Speciality[[#This Row],[Код]])</f>
        <v>Профессиональное обучение_90_18075</v>
      </c>
      <c r="T4986" t="s">
        <v>9381</v>
      </c>
    </row>
    <row r="4987" spans="15:20" x14ac:dyDescent="0.2">
      <c r="O4987" t="s">
        <v>170</v>
      </c>
      <c r="P4987">
        <v>90</v>
      </c>
      <c r="Q4987" t="str">
        <f>CONCATENATE(Speciality[[#This Row],[Программа]],"_",Speciality[[#This Row],[Процент]])</f>
        <v>Профессиональное обучение_90</v>
      </c>
      <c r="R4987" s="66" t="s">
        <v>9382</v>
      </c>
      <c r="S4987" t="str">
        <f>CONCATENATE(Speciality[[#This Row],[тех1]],"_",Speciality[[#This Row],[Код]])</f>
        <v>Профессиональное обучение_90_18077</v>
      </c>
      <c r="T4987" t="s">
        <v>9383</v>
      </c>
    </row>
    <row r="4988" spans="15:20" x14ac:dyDescent="0.2">
      <c r="O4988" t="s">
        <v>170</v>
      </c>
      <c r="P4988">
        <v>90</v>
      </c>
      <c r="Q4988" t="str">
        <f>CONCATENATE(Speciality[[#This Row],[Программа]],"_",Speciality[[#This Row],[Процент]])</f>
        <v>Профессиональное обучение_90</v>
      </c>
      <c r="R4988" s="66" t="s">
        <v>9384</v>
      </c>
      <c r="S4988" t="str">
        <f>CONCATENATE(Speciality[[#This Row],[тех1]],"_",Speciality[[#This Row],[Код]])</f>
        <v>Профессиональное обучение_90_18079</v>
      </c>
      <c r="T4988" t="s">
        <v>9385</v>
      </c>
    </row>
    <row r="4989" spans="15:20" x14ac:dyDescent="0.2">
      <c r="O4989" t="s">
        <v>170</v>
      </c>
      <c r="P4989">
        <v>90</v>
      </c>
      <c r="Q4989" t="str">
        <f>CONCATENATE(Speciality[[#This Row],[Программа]],"_",Speciality[[#This Row],[Процент]])</f>
        <v>Профессиональное обучение_90</v>
      </c>
      <c r="R4989" s="66" t="s">
        <v>9386</v>
      </c>
      <c r="S4989" t="str">
        <f>CONCATENATE(Speciality[[#This Row],[тех1]],"_",Speciality[[#This Row],[Код]])</f>
        <v>Профессиональное обучение_90_18081</v>
      </c>
      <c r="T4989" t="s">
        <v>9387</v>
      </c>
    </row>
    <row r="4990" spans="15:20" x14ac:dyDescent="0.2">
      <c r="O4990" t="s">
        <v>170</v>
      </c>
      <c r="P4990">
        <v>90</v>
      </c>
      <c r="Q4990" t="str">
        <f>CONCATENATE(Speciality[[#This Row],[Программа]],"_",Speciality[[#This Row],[Процент]])</f>
        <v>Профессиональное обучение_90</v>
      </c>
      <c r="R4990" s="66" t="s">
        <v>9388</v>
      </c>
      <c r="S4990" t="str">
        <f>CONCATENATE(Speciality[[#This Row],[тех1]],"_",Speciality[[#This Row],[Код]])</f>
        <v>Профессиональное обучение_90_18083</v>
      </c>
      <c r="T4990" t="s">
        <v>9389</v>
      </c>
    </row>
    <row r="4991" spans="15:20" x14ac:dyDescent="0.2">
      <c r="O4991" t="s">
        <v>170</v>
      </c>
      <c r="P4991">
        <v>90</v>
      </c>
      <c r="Q4991" t="str">
        <f>CONCATENATE(Speciality[[#This Row],[Программа]],"_",Speciality[[#This Row],[Процент]])</f>
        <v>Профессиональное обучение_90</v>
      </c>
      <c r="R4991" s="66" t="s">
        <v>9390</v>
      </c>
      <c r="S4991" t="str">
        <f>CONCATENATE(Speciality[[#This Row],[тех1]],"_",Speciality[[#This Row],[Код]])</f>
        <v>Профессиональное обучение_90_18085</v>
      </c>
      <c r="T4991" t="s">
        <v>9391</v>
      </c>
    </row>
    <row r="4992" spans="15:20" x14ac:dyDescent="0.2">
      <c r="O4992" t="s">
        <v>170</v>
      </c>
      <c r="P4992">
        <v>90</v>
      </c>
      <c r="Q4992" t="str">
        <f>CONCATENATE(Speciality[[#This Row],[Программа]],"_",Speciality[[#This Row],[Процент]])</f>
        <v>Профессиональное обучение_90</v>
      </c>
      <c r="R4992" s="66" t="s">
        <v>9392</v>
      </c>
      <c r="S4992" t="str">
        <f>CONCATENATE(Speciality[[#This Row],[тех1]],"_",Speciality[[#This Row],[Код]])</f>
        <v>Профессиональное обучение_90_18087</v>
      </c>
      <c r="T4992" t="s">
        <v>9393</v>
      </c>
    </row>
    <row r="4993" spans="15:20" x14ac:dyDescent="0.2">
      <c r="O4993" t="s">
        <v>170</v>
      </c>
      <c r="P4993">
        <v>90</v>
      </c>
      <c r="Q4993" t="str">
        <f>CONCATENATE(Speciality[[#This Row],[Программа]],"_",Speciality[[#This Row],[Процент]])</f>
        <v>Профессиональное обучение_90</v>
      </c>
      <c r="R4993" s="66" t="s">
        <v>9394</v>
      </c>
      <c r="S4993" t="str">
        <f>CONCATENATE(Speciality[[#This Row],[тех1]],"_",Speciality[[#This Row],[Код]])</f>
        <v>Профессиональное обучение_90_18089</v>
      </c>
      <c r="T4993" t="s">
        <v>9395</v>
      </c>
    </row>
    <row r="4994" spans="15:20" x14ac:dyDescent="0.2">
      <c r="O4994" t="s">
        <v>170</v>
      </c>
      <c r="P4994">
        <v>90</v>
      </c>
      <c r="Q4994" t="str">
        <f>CONCATENATE(Speciality[[#This Row],[Программа]],"_",Speciality[[#This Row],[Процент]])</f>
        <v>Профессиональное обучение_90</v>
      </c>
      <c r="R4994" s="66" t="s">
        <v>9396</v>
      </c>
      <c r="S4994" t="str">
        <f>CONCATENATE(Speciality[[#This Row],[тех1]],"_",Speciality[[#This Row],[Код]])</f>
        <v>Профессиональное обучение_90_18095</v>
      </c>
      <c r="T4994" t="s">
        <v>2579</v>
      </c>
    </row>
    <row r="4995" spans="15:20" x14ac:dyDescent="0.2">
      <c r="O4995" t="s">
        <v>170</v>
      </c>
      <c r="P4995">
        <v>90</v>
      </c>
      <c r="Q4995" t="str">
        <f>CONCATENATE(Speciality[[#This Row],[Программа]],"_",Speciality[[#This Row],[Процент]])</f>
        <v>Профессиональное обучение_90</v>
      </c>
      <c r="R4995" s="66" t="s">
        <v>9397</v>
      </c>
      <c r="S4995" t="str">
        <f>CONCATENATE(Speciality[[#This Row],[тех1]],"_",Speciality[[#This Row],[Код]])</f>
        <v>Профессиональное обучение_90_18097</v>
      </c>
      <c r="T4995" t="s">
        <v>229</v>
      </c>
    </row>
    <row r="4996" spans="15:20" x14ac:dyDescent="0.2">
      <c r="O4996" t="s">
        <v>170</v>
      </c>
      <c r="P4996">
        <v>90</v>
      </c>
      <c r="Q4996" t="str">
        <f>CONCATENATE(Speciality[[#This Row],[Программа]],"_",Speciality[[#This Row],[Процент]])</f>
        <v>Профессиональное обучение_90</v>
      </c>
      <c r="R4996" s="66" t="s">
        <v>9398</v>
      </c>
      <c r="S4996" t="str">
        <f>CONCATENATE(Speciality[[#This Row],[тех1]],"_",Speciality[[#This Row],[Код]])</f>
        <v>Профессиональное обучение_90_18103</v>
      </c>
      <c r="T4996" t="s">
        <v>2580</v>
      </c>
    </row>
    <row r="4997" spans="15:20" x14ac:dyDescent="0.2">
      <c r="O4997" t="s">
        <v>170</v>
      </c>
      <c r="P4997">
        <v>90</v>
      </c>
      <c r="Q4997" t="str">
        <f>CONCATENATE(Speciality[[#This Row],[Программа]],"_",Speciality[[#This Row],[Процент]])</f>
        <v>Профессиональное обучение_90</v>
      </c>
      <c r="R4997" s="66" t="s">
        <v>9399</v>
      </c>
      <c r="S4997" t="str">
        <f>CONCATENATE(Speciality[[#This Row],[тех1]],"_",Speciality[[#This Row],[Код]])</f>
        <v>Профессиональное обучение_90_18105</v>
      </c>
      <c r="T4997" t="s">
        <v>9400</v>
      </c>
    </row>
    <row r="4998" spans="15:20" x14ac:dyDescent="0.2">
      <c r="O4998" t="s">
        <v>170</v>
      </c>
      <c r="P4998">
        <v>90</v>
      </c>
      <c r="Q4998" t="str">
        <f>CONCATENATE(Speciality[[#This Row],[Программа]],"_",Speciality[[#This Row],[Процент]])</f>
        <v>Профессиональное обучение_90</v>
      </c>
      <c r="R4998" s="66" t="s">
        <v>9401</v>
      </c>
      <c r="S4998" t="str">
        <f>CONCATENATE(Speciality[[#This Row],[тех1]],"_",Speciality[[#This Row],[Код]])</f>
        <v>Профессиональное обучение_90_18107</v>
      </c>
      <c r="T4998" t="s">
        <v>9402</v>
      </c>
    </row>
    <row r="4999" spans="15:20" x14ac:dyDescent="0.2">
      <c r="O4999" t="s">
        <v>170</v>
      </c>
      <c r="P4999">
        <v>90</v>
      </c>
      <c r="Q4999" t="str">
        <f>CONCATENATE(Speciality[[#This Row],[Программа]],"_",Speciality[[#This Row],[Процент]])</f>
        <v>Профессиональное обучение_90</v>
      </c>
      <c r="R4999" s="66" t="s">
        <v>9403</v>
      </c>
      <c r="S4999" t="str">
        <f>CONCATENATE(Speciality[[#This Row],[тех1]],"_",Speciality[[#This Row],[Код]])</f>
        <v>Профессиональное обучение_90_18109</v>
      </c>
      <c r="T4999" t="s">
        <v>9404</v>
      </c>
    </row>
    <row r="5000" spans="15:20" x14ac:dyDescent="0.2">
      <c r="O5000" t="s">
        <v>170</v>
      </c>
      <c r="P5000">
        <v>90</v>
      </c>
      <c r="Q5000" t="str">
        <f>CONCATENATE(Speciality[[#This Row],[Программа]],"_",Speciality[[#This Row],[Процент]])</f>
        <v>Профессиональное обучение_90</v>
      </c>
      <c r="R5000" s="66" t="s">
        <v>9405</v>
      </c>
      <c r="S5000" t="str">
        <f>CONCATENATE(Speciality[[#This Row],[тех1]],"_",Speciality[[#This Row],[Код]])</f>
        <v>Профессиональное обучение_90_18111</v>
      </c>
      <c r="T5000" t="s">
        <v>2581</v>
      </c>
    </row>
    <row r="5001" spans="15:20" x14ac:dyDescent="0.2">
      <c r="O5001" t="s">
        <v>170</v>
      </c>
      <c r="P5001">
        <v>90</v>
      </c>
      <c r="Q5001" t="str">
        <f>CONCATENATE(Speciality[[#This Row],[Программа]],"_",Speciality[[#This Row],[Процент]])</f>
        <v>Профессиональное обучение_90</v>
      </c>
      <c r="R5001" s="66" t="s">
        <v>9406</v>
      </c>
      <c r="S5001" t="str">
        <f>CONCATENATE(Speciality[[#This Row],[тех1]],"_",Speciality[[#This Row],[Код]])</f>
        <v>Профессиональное обучение_90_18114</v>
      </c>
      <c r="T5001" t="s">
        <v>9407</v>
      </c>
    </row>
    <row r="5002" spans="15:20" x14ac:dyDescent="0.2">
      <c r="O5002" t="s">
        <v>170</v>
      </c>
      <c r="P5002">
        <v>90</v>
      </c>
      <c r="Q5002" t="str">
        <f>CONCATENATE(Speciality[[#This Row],[Программа]],"_",Speciality[[#This Row],[Процент]])</f>
        <v>Профессиональное обучение_90</v>
      </c>
      <c r="R5002" s="66" t="s">
        <v>9408</v>
      </c>
      <c r="S5002" t="str">
        <f>CONCATENATE(Speciality[[#This Row],[тех1]],"_",Speciality[[#This Row],[Код]])</f>
        <v>Профессиональное обучение_90_18116</v>
      </c>
      <c r="T5002" t="s">
        <v>9409</v>
      </c>
    </row>
    <row r="5003" spans="15:20" x14ac:dyDescent="0.2">
      <c r="O5003" t="s">
        <v>170</v>
      </c>
      <c r="P5003">
        <v>90</v>
      </c>
      <c r="Q5003" t="str">
        <f>CONCATENATE(Speciality[[#This Row],[Программа]],"_",Speciality[[#This Row],[Процент]])</f>
        <v>Профессиональное обучение_90</v>
      </c>
      <c r="R5003" s="66" t="s">
        <v>9410</v>
      </c>
      <c r="S5003" t="str">
        <f>CONCATENATE(Speciality[[#This Row],[тех1]],"_",Speciality[[#This Row],[Код]])</f>
        <v>Профессиональное обучение_90_18118</v>
      </c>
      <c r="T5003" t="s">
        <v>9411</v>
      </c>
    </row>
    <row r="5004" spans="15:20" x14ac:dyDescent="0.2">
      <c r="O5004" t="s">
        <v>170</v>
      </c>
      <c r="P5004">
        <v>90</v>
      </c>
      <c r="Q5004" t="str">
        <f>CONCATENATE(Speciality[[#This Row],[Программа]],"_",Speciality[[#This Row],[Процент]])</f>
        <v>Профессиональное обучение_90</v>
      </c>
      <c r="R5004" s="66" t="s">
        <v>9412</v>
      </c>
      <c r="S5004" t="str">
        <f>CONCATENATE(Speciality[[#This Row],[тех1]],"_",Speciality[[#This Row],[Код]])</f>
        <v>Профессиональное обучение_90_18121</v>
      </c>
      <c r="T5004" t="s">
        <v>9413</v>
      </c>
    </row>
    <row r="5005" spans="15:20" x14ac:dyDescent="0.2">
      <c r="O5005" t="s">
        <v>170</v>
      </c>
      <c r="P5005">
        <v>90</v>
      </c>
      <c r="Q5005" t="str">
        <f>CONCATENATE(Speciality[[#This Row],[Программа]],"_",Speciality[[#This Row],[Процент]])</f>
        <v>Профессиональное обучение_90</v>
      </c>
      <c r="R5005" s="66" t="s">
        <v>9414</v>
      </c>
      <c r="S5005" t="str">
        <f>CONCATENATE(Speciality[[#This Row],[тех1]],"_",Speciality[[#This Row],[Код]])</f>
        <v>Профессиональное обучение_90_18123</v>
      </c>
      <c r="T5005" t="s">
        <v>9415</v>
      </c>
    </row>
    <row r="5006" spans="15:20" x14ac:dyDescent="0.2">
      <c r="O5006" t="s">
        <v>170</v>
      </c>
      <c r="P5006">
        <v>90</v>
      </c>
      <c r="Q5006" t="str">
        <f>CONCATENATE(Speciality[[#This Row],[Программа]],"_",Speciality[[#This Row],[Процент]])</f>
        <v>Профессиональное обучение_90</v>
      </c>
      <c r="R5006" s="66" t="s">
        <v>9416</v>
      </c>
      <c r="S5006" t="str">
        <f>CONCATENATE(Speciality[[#This Row],[тех1]],"_",Speciality[[#This Row],[Код]])</f>
        <v>Профессиональное обучение_90_18125</v>
      </c>
      <c r="T5006" t="s">
        <v>9417</v>
      </c>
    </row>
    <row r="5007" spans="15:20" x14ac:dyDescent="0.2">
      <c r="O5007" t="s">
        <v>170</v>
      </c>
      <c r="P5007">
        <v>90</v>
      </c>
      <c r="Q5007" t="str">
        <f>CONCATENATE(Speciality[[#This Row],[Программа]],"_",Speciality[[#This Row],[Процент]])</f>
        <v>Профессиональное обучение_90</v>
      </c>
      <c r="R5007" s="66" t="s">
        <v>9418</v>
      </c>
      <c r="S5007" t="str">
        <f>CONCATENATE(Speciality[[#This Row],[тех1]],"_",Speciality[[#This Row],[Код]])</f>
        <v>Профессиональное обучение_90_18129</v>
      </c>
      <c r="T5007" t="s">
        <v>9419</v>
      </c>
    </row>
    <row r="5008" spans="15:20" x14ac:dyDescent="0.2">
      <c r="O5008" t="s">
        <v>170</v>
      </c>
      <c r="P5008">
        <v>90</v>
      </c>
      <c r="Q5008" t="str">
        <f>CONCATENATE(Speciality[[#This Row],[Программа]],"_",Speciality[[#This Row],[Процент]])</f>
        <v>Профессиональное обучение_90</v>
      </c>
      <c r="R5008" s="66" t="s">
        <v>9420</v>
      </c>
      <c r="S5008" t="str">
        <f>CONCATENATE(Speciality[[#This Row],[тех1]],"_",Speciality[[#This Row],[Код]])</f>
        <v>Профессиональное обучение_90_18130</v>
      </c>
      <c r="T5008" t="s">
        <v>9421</v>
      </c>
    </row>
    <row r="5009" spans="15:20" x14ac:dyDescent="0.2">
      <c r="O5009" t="s">
        <v>170</v>
      </c>
      <c r="P5009">
        <v>90</v>
      </c>
      <c r="Q5009" t="str">
        <f>CONCATENATE(Speciality[[#This Row],[Программа]],"_",Speciality[[#This Row],[Процент]])</f>
        <v>Профессиональное обучение_90</v>
      </c>
      <c r="R5009" s="66" t="s">
        <v>9422</v>
      </c>
      <c r="S5009" t="str">
        <f>CONCATENATE(Speciality[[#This Row],[тех1]],"_",Speciality[[#This Row],[Код]])</f>
        <v>Профессиональное обучение_90_18134</v>
      </c>
      <c r="T5009" t="s">
        <v>9423</v>
      </c>
    </row>
    <row r="5010" spans="15:20" x14ac:dyDescent="0.2">
      <c r="O5010" t="s">
        <v>170</v>
      </c>
      <c r="P5010">
        <v>90</v>
      </c>
      <c r="Q5010" t="str">
        <f>CONCATENATE(Speciality[[#This Row],[Программа]],"_",Speciality[[#This Row],[Процент]])</f>
        <v>Профессиональное обучение_90</v>
      </c>
      <c r="R5010" s="66" t="s">
        <v>9424</v>
      </c>
      <c r="S5010" t="str">
        <f>CONCATENATE(Speciality[[#This Row],[тех1]],"_",Speciality[[#This Row],[Код]])</f>
        <v>Профессиональное обучение_90_18136</v>
      </c>
      <c r="T5010" t="s">
        <v>9425</v>
      </c>
    </row>
    <row r="5011" spans="15:20" x14ac:dyDescent="0.2">
      <c r="O5011" t="s">
        <v>170</v>
      </c>
      <c r="P5011">
        <v>90</v>
      </c>
      <c r="Q5011" t="str">
        <f>CONCATENATE(Speciality[[#This Row],[Программа]],"_",Speciality[[#This Row],[Процент]])</f>
        <v>Профессиональное обучение_90</v>
      </c>
      <c r="R5011" s="66" t="s">
        <v>9426</v>
      </c>
      <c r="S5011" t="str">
        <f>CONCATENATE(Speciality[[#This Row],[тех1]],"_",Speciality[[#This Row],[Код]])</f>
        <v>Профессиональное обучение_90_18138</v>
      </c>
      <c r="T5011" t="s">
        <v>9427</v>
      </c>
    </row>
    <row r="5012" spans="15:20" x14ac:dyDescent="0.2">
      <c r="O5012" t="s">
        <v>170</v>
      </c>
      <c r="P5012">
        <v>90</v>
      </c>
      <c r="Q5012" t="str">
        <f>CONCATENATE(Speciality[[#This Row],[Программа]],"_",Speciality[[#This Row],[Процент]])</f>
        <v>Профессиональное обучение_90</v>
      </c>
      <c r="R5012" s="66" t="s">
        <v>9428</v>
      </c>
      <c r="S5012" t="str">
        <f>CONCATENATE(Speciality[[#This Row],[тех1]],"_",Speciality[[#This Row],[Код]])</f>
        <v>Профессиональное обучение_90_18140</v>
      </c>
      <c r="T5012" t="s">
        <v>9429</v>
      </c>
    </row>
    <row r="5013" spans="15:20" x14ac:dyDescent="0.2">
      <c r="O5013" t="s">
        <v>170</v>
      </c>
      <c r="P5013">
        <v>90</v>
      </c>
      <c r="Q5013" t="str">
        <f>CONCATENATE(Speciality[[#This Row],[Программа]],"_",Speciality[[#This Row],[Процент]])</f>
        <v>Профессиональное обучение_90</v>
      </c>
      <c r="R5013" s="66" t="s">
        <v>9430</v>
      </c>
      <c r="S5013" t="str">
        <f>CONCATENATE(Speciality[[#This Row],[тех1]],"_",Speciality[[#This Row],[Код]])</f>
        <v>Профессиональное обучение_90_18142</v>
      </c>
      <c r="T5013" t="s">
        <v>9431</v>
      </c>
    </row>
    <row r="5014" spans="15:20" x14ac:dyDescent="0.2">
      <c r="O5014" t="s">
        <v>170</v>
      </c>
      <c r="P5014">
        <v>90</v>
      </c>
      <c r="Q5014" t="str">
        <f>CONCATENATE(Speciality[[#This Row],[Программа]],"_",Speciality[[#This Row],[Процент]])</f>
        <v>Профессиональное обучение_90</v>
      </c>
      <c r="R5014" s="66" t="s">
        <v>9432</v>
      </c>
      <c r="S5014" t="str">
        <f>CONCATENATE(Speciality[[#This Row],[тех1]],"_",Speciality[[#This Row],[Код]])</f>
        <v>Профессиональное обучение_90_18144</v>
      </c>
      <c r="T5014" t="s">
        <v>9433</v>
      </c>
    </row>
    <row r="5015" spans="15:20" x14ac:dyDescent="0.2">
      <c r="O5015" t="s">
        <v>170</v>
      </c>
      <c r="P5015">
        <v>90</v>
      </c>
      <c r="Q5015" t="str">
        <f>CONCATENATE(Speciality[[#This Row],[Программа]],"_",Speciality[[#This Row],[Процент]])</f>
        <v>Профессиональное обучение_90</v>
      </c>
      <c r="R5015" s="66" t="s">
        <v>9434</v>
      </c>
      <c r="S5015" t="str">
        <f>CONCATENATE(Speciality[[#This Row],[тех1]],"_",Speciality[[#This Row],[Код]])</f>
        <v>Профессиональное обучение_90_18145</v>
      </c>
      <c r="T5015" t="s">
        <v>9435</v>
      </c>
    </row>
    <row r="5016" spans="15:20" x14ac:dyDescent="0.2">
      <c r="O5016" t="s">
        <v>170</v>
      </c>
      <c r="P5016">
        <v>90</v>
      </c>
      <c r="Q5016" t="str">
        <f>CONCATENATE(Speciality[[#This Row],[Программа]],"_",Speciality[[#This Row],[Процент]])</f>
        <v>Профессиональное обучение_90</v>
      </c>
      <c r="R5016" s="66" t="s">
        <v>9436</v>
      </c>
      <c r="S5016" t="str">
        <f>CONCATENATE(Speciality[[#This Row],[тех1]],"_",Speciality[[#This Row],[Код]])</f>
        <v>Профессиональное обучение_90_18147</v>
      </c>
      <c r="T5016" t="s">
        <v>9437</v>
      </c>
    </row>
    <row r="5017" spans="15:20" x14ac:dyDescent="0.2">
      <c r="O5017" t="s">
        <v>170</v>
      </c>
      <c r="P5017">
        <v>90</v>
      </c>
      <c r="Q5017" t="str">
        <f>CONCATENATE(Speciality[[#This Row],[Программа]],"_",Speciality[[#This Row],[Процент]])</f>
        <v>Профессиональное обучение_90</v>
      </c>
      <c r="R5017" s="66" t="s">
        <v>9438</v>
      </c>
      <c r="S5017" t="str">
        <f>CONCATENATE(Speciality[[#This Row],[тех1]],"_",Speciality[[#This Row],[Код]])</f>
        <v>Профессиональное обучение_90_18152</v>
      </c>
      <c r="T5017" t="s">
        <v>9439</v>
      </c>
    </row>
    <row r="5018" spans="15:20" x14ac:dyDescent="0.2">
      <c r="O5018" t="s">
        <v>170</v>
      </c>
      <c r="P5018">
        <v>90</v>
      </c>
      <c r="Q5018" t="str">
        <f>CONCATENATE(Speciality[[#This Row],[Программа]],"_",Speciality[[#This Row],[Процент]])</f>
        <v>Профессиональное обучение_90</v>
      </c>
      <c r="R5018" s="66" t="s">
        <v>9440</v>
      </c>
      <c r="S5018" t="str">
        <f>CONCATENATE(Speciality[[#This Row],[тех1]],"_",Speciality[[#This Row],[Код]])</f>
        <v>Профессиональное обучение_90_18155</v>
      </c>
      <c r="T5018" t="s">
        <v>9441</v>
      </c>
    </row>
    <row r="5019" spans="15:20" x14ac:dyDescent="0.2">
      <c r="O5019" t="s">
        <v>170</v>
      </c>
      <c r="P5019">
        <v>90</v>
      </c>
      <c r="Q5019" t="str">
        <f>CONCATENATE(Speciality[[#This Row],[Программа]],"_",Speciality[[#This Row],[Процент]])</f>
        <v>Профессиональное обучение_90</v>
      </c>
      <c r="R5019" s="66" t="s">
        <v>9442</v>
      </c>
      <c r="S5019" t="str">
        <f>CONCATENATE(Speciality[[#This Row],[тех1]],"_",Speciality[[#This Row],[Код]])</f>
        <v>Профессиональное обучение_90_18157</v>
      </c>
      <c r="T5019" t="s">
        <v>9443</v>
      </c>
    </row>
    <row r="5020" spans="15:20" x14ac:dyDescent="0.2">
      <c r="O5020" t="s">
        <v>170</v>
      </c>
      <c r="P5020">
        <v>90</v>
      </c>
      <c r="Q5020" t="str">
        <f>CONCATENATE(Speciality[[#This Row],[Программа]],"_",Speciality[[#This Row],[Процент]])</f>
        <v>Профессиональное обучение_90</v>
      </c>
      <c r="R5020" s="66" t="s">
        <v>9444</v>
      </c>
      <c r="S5020" t="str">
        <f>CONCATENATE(Speciality[[#This Row],[тех1]],"_",Speciality[[#This Row],[Код]])</f>
        <v>Профессиональное обучение_90_18159</v>
      </c>
      <c r="T5020" t="s">
        <v>9445</v>
      </c>
    </row>
    <row r="5021" spans="15:20" x14ac:dyDescent="0.2">
      <c r="O5021" t="s">
        <v>170</v>
      </c>
      <c r="P5021">
        <v>90</v>
      </c>
      <c r="Q5021" t="str">
        <f>CONCATENATE(Speciality[[#This Row],[Программа]],"_",Speciality[[#This Row],[Процент]])</f>
        <v>Профессиональное обучение_90</v>
      </c>
      <c r="R5021" s="66" t="s">
        <v>9446</v>
      </c>
      <c r="S5021" t="str">
        <f>CONCATENATE(Speciality[[#This Row],[тех1]],"_",Speciality[[#This Row],[Код]])</f>
        <v>Профессиональное обучение_90_18161</v>
      </c>
      <c r="T5021" t="s">
        <v>9447</v>
      </c>
    </row>
    <row r="5022" spans="15:20" x14ac:dyDescent="0.2">
      <c r="O5022" t="s">
        <v>170</v>
      </c>
      <c r="P5022">
        <v>90</v>
      </c>
      <c r="Q5022" t="str">
        <f>CONCATENATE(Speciality[[#This Row],[Программа]],"_",Speciality[[#This Row],[Процент]])</f>
        <v>Профессиональное обучение_90</v>
      </c>
      <c r="R5022" s="66" t="s">
        <v>9448</v>
      </c>
      <c r="S5022" t="str">
        <f>CONCATENATE(Speciality[[#This Row],[тех1]],"_",Speciality[[#This Row],[Код]])</f>
        <v>Профессиональное обучение_90_18163</v>
      </c>
      <c r="T5022" t="s">
        <v>9449</v>
      </c>
    </row>
    <row r="5023" spans="15:20" x14ac:dyDescent="0.2">
      <c r="O5023" t="s">
        <v>170</v>
      </c>
      <c r="P5023">
        <v>90</v>
      </c>
      <c r="Q5023" t="str">
        <f>CONCATENATE(Speciality[[#This Row],[Программа]],"_",Speciality[[#This Row],[Процент]])</f>
        <v>Профессиональное обучение_90</v>
      </c>
      <c r="R5023" s="66" t="s">
        <v>9450</v>
      </c>
      <c r="S5023" t="str">
        <f>CONCATENATE(Speciality[[#This Row],[тех1]],"_",Speciality[[#This Row],[Код]])</f>
        <v>Профессиональное обучение_90_18165</v>
      </c>
      <c r="T5023" t="s">
        <v>9451</v>
      </c>
    </row>
    <row r="5024" spans="15:20" x14ac:dyDescent="0.2">
      <c r="O5024" t="s">
        <v>170</v>
      </c>
      <c r="P5024">
        <v>90</v>
      </c>
      <c r="Q5024" t="str">
        <f>CONCATENATE(Speciality[[#This Row],[Программа]],"_",Speciality[[#This Row],[Процент]])</f>
        <v>Профессиональное обучение_90</v>
      </c>
      <c r="R5024" s="66" t="s">
        <v>9452</v>
      </c>
      <c r="S5024" t="str">
        <f>CONCATENATE(Speciality[[#This Row],[тех1]],"_",Speciality[[#This Row],[Код]])</f>
        <v>Профессиональное обучение_90_18169</v>
      </c>
      <c r="T5024" t="s">
        <v>9453</v>
      </c>
    </row>
    <row r="5025" spans="15:20" x14ac:dyDescent="0.2">
      <c r="O5025" t="s">
        <v>170</v>
      </c>
      <c r="P5025">
        <v>90</v>
      </c>
      <c r="Q5025" t="str">
        <f>CONCATENATE(Speciality[[#This Row],[Программа]],"_",Speciality[[#This Row],[Процент]])</f>
        <v>Профессиональное обучение_90</v>
      </c>
      <c r="R5025" s="66" t="s">
        <v>9454</v>
      </c>
      <c r="S5025" t="str">
        <f>CONCATENATE(Speciality[[#This Row],[тех1]],"_",Speciality[[#This Row],[Код]])</f>
        <v>Профессиональное обучение_90_18172</v>
      </c>
      <c r="T5025" t="s">
        <v>9455</v>
      </c>
    </row>
    <row r="5026" spans="15:20" x14ac:dyDescent="0.2">
      <c r="O5026" t="s">
        <v>170</v>
      </c>
      <c r="P5026">
        <v>90</v>
      </c>
      <c r="Q5026" t="str">
        <f>CONCATENATE(Speciality[[#This Row],[Программа]],"_",Speciality[[#This Row],[Процент]])</f>
        <v>Профессиональное обучение_90</v>
      </c>
      <c r="R5026" s="66" t="s">
        <v>9456</v>
      </c>
      <c r="S5026" t="str">
        <f>CONCATENATE(Speciality[[#This Row],[тех1]],"_",Speciality[[#This Row],[Код]])</f>
        <v>Профессиональное обучение_90_18174</v>
      </c>
      <c r="T5026" t="s">
        <v>9457</v>
      </c>
    </row>
    <row r="5027" spans="15:20" x14ac:dyDescent="0.2">
      <c r="O5027" t="s">
        <v>170</v>
      </c>
      <c r="P5027">
        <v>90</v>
      </c>
      <c r="Q5027" t="str">
        <f>CONCATENATE(Speciality[[#This Row],[Программа]],"_",Speciality[[#This Row],[Процент]])</f>
        <v>Профессиональное обучение_90</v>
      </c>
      <c r="R5027" s="66" t="s">
        <v>9458</v>
      </c>
      <c r="S5027" t="str">
        <f>CONCATENATE(Speciality[[#This Row],[тех1]],"_",Speciality[[#This Row],[Код]])</f>
        <v>Профессиональное обучение_90_18181</v>
      </c>
      <c r="T5027" t="s">
        <v>9459</v>
      </c>
    </row>
    <row r="5028" spans="15:20" x14ac:dyDescent="0.2">
      <c r="O5028" t="s">
        <v>170</v>
      </c>
      <c r="P5028">
        <v>90</v>
      </c>
      <c r="Q5028" t="str">
        <f>CONCATENATE(Speciality[[#This Row],[Программа]],"_",Speciality[[#This Row],[Процент]])</f>
        <v>Профессиональное обучение_90</v>
      </c>
      <c r="R5028" s="66" t="s">
        <v>9460</v>
      </c>
      <c r="S5028" t="str">
        <f>CONCATENATE(Speciality[[#This Row],[тех1]],"_",Speciality[[#This Row],[Код]])</f>
        <v>Профессиональное обучение_90_18182</v>
      </c>
      <c r="T5028" t="s">
        <v>9461</v>
      </c>
    </row>
    <row r="5029" spans="15:20" x14ac:dyDescent="0.2">
      <c r="O5029" t="s">
        <v>170</v>
      </c>
      <c r="P5029">
        <v>90</v>
      </c>
      <c r="Q5029" t="str">
        <f>CONCATENATE(Speciality[[#This Row],[Программа]],"_",Speciality[[#This Row],[Процент]])</f>
        <v>Профессиональное обучение_90</v>
      </c>
      <c r="R5029" s="66" t="s">
        <v>9462</v>
      </c>
      <c r="S5029" t="str">
        <f>CONCATENATE(Speciality[[#This Row],[тех1]],"_",Speciality[[#This Row],[Код]])</f>
        <v>Профессиональное обучение_90_18183</v>
      </c>
      <c r="T5029" t="s">
        <v>9463</v>
      </c>
    </row>
    <row r="5030" spans="15:20" x14ac:dyDescent="0.2">
      <c r="O5030" t="s">
        <v>170</v>
      </c>
      <c r="P5030">
        <v>90</v>
      </c>
      <c r="Q5030" t="str">
        <f>CONCATENATE(Speciality[[#This Row],[Программа]],"_",Speciality[[#This Row],[Процент]])</f>
        <v>Профессиональное обучение_90</v>
      </c>
      <c r="R5030" s="66" t="s">
        <v>9464</v>
      </c>
      <c r="S5030" t="str">
        <f>CONCATENATE(Speciality[[#This Row],[тех1]],"_",Speciality[[#This Row],[Код]])</f>
        <v>Профессиональное обучение_90_18185</v>
      </c>
      <c r="T5030" t="s">
        <v>9465</v>
      </c>
    </row>
    <row r="5031" spans="15:20" x14ac:dyDescent="0.2">
      <c r="O5031" t="s">
        <v>170</v>
      </c>
      <c r="P5031">
        <v>90</v>
      </c>
      <c r="Q5031" t="str">
        <f>CONCATENATE(Speciality[[#This Row],[Программа]],"_",Speciality[[#This Row],[Процент]])</f>
        <v>Профессиональное обучение_90</v>
      </c>
      <c r="R5031" s="66" t="s">
        <v>9466</v>
      </c>
      <c r="S5031" t="str">
        <f>CONCATENATE(Speciality[[#This Row],[тех1]],"_",Speciality[[#This Row],[Код]])</f>
        <v>Профессиональное обучение_90_18187</v>
      </c>
      <c r="T5031" t="s">
        <v>9467</v>
      </c>
    </row>
    <row r="5032" spans="15:20" x14ac:dyDescent="0.2">
      <c r="O5032" t="s">
        <v>170</v>
      </c>
      <c r="P5032">
        <v>90</v>
      </c>
      <c r="Q5032" t="str">
        <f>CONCATENATE(Speciality[[#This Row],[Программа]],"_",Speciality[[#This Row],[Процент]])</f>
        <v>Профессиональное обучение_90</v>
      </c>
      <c r="R5032" s="66" t="s">
        <v>9468</v>
      </c>
      <c r="S5032" t="str">
        <f>CONCATENATE(Speciality[[#This Row],[тех1]],"_",Speciality[[#This Row],[Код]])</f>
        <v>Профессиональное обучение_90_18194</v>
      </c>
      <c r="T5032" t="s">
        <v>9469</v>
      </c>
    </row>
    <row r="5033" spans="15:20" x14ac:dyDescent="0.2">
      <c r="O5033" t="s">
        <v>170</v>
      </c>
      <c r="P5033">
        <v>90</v>
      </c>
      <c r="Q5033" t="str">
        <f>CONCATENATE(Speciality[[#This Row],[Программа]],"_",Speciality[[#This Row],[Процент]])</f>
        <v>Профессиональное обучение_90</v>
      </c>
      <c r="R5033" s="66" t="s">
        <v>9470</v>
      </c>
      <c r="S5033" t="str">
        <f>CONCATENATE(Speciality[[#This Row],[тех1]],"_",Speciality[[#This Row],[Код]])</f>
        <v>Профессиональное обучение_90_18196</v>
      </c>
      <c r="T5033" t="s">
        <v>9471</v>
      </c>
    </row>
    <row r="5034" spans="15:20" x14ac:dyDescent="0.2">
      <c r="O5034" t="s">
        <v>170</v>
      </c>
      <c r="P5034">
        <v>90</v>
      </c>
      <c r="Q5034" t="str">
        <f>CONCATENATE(Speciality[[#This Row],[Программа]],"_",Speciality[[#This Row],[Процент]])</f>
        <v>Профессиональное обучение_90</v>
      </c>
      <c r="R5034" s="66" t="s">
        <v>9472</v>
      </c>
      <c r="S5034" t="str">
        <f>CONCATENATE(Speciality[[#This Row],[тех1]],"_",Speciality[[#This Row],[Код]])</f>
        <v>Профессиональное обучение_90_18198</v>
      </c>
      <c r="T5034" t="s">
        <v>9473</v>
      </c>
    </row>
    <row r="5035" spans="15:20" x14ac:dyDescent="0.2">
      <c r="O5035" t="s">
        <v>170</v>
      </c>
      <c r="P5035">
        <v>90</v>
      </c>
      <c r="Q5035" t="str">
        <f>CONCATENATE(Speciality[[#This Row],[Программа]],"_",Speciality[[#This Row],[Процент]])</f>
        <v>Профессиональное обучение_90</v>
      </c>
      <c r="R5035" s="66" t="s">
        <v>9474</v>
      </c>
      <c r="S5035" t="str">
        <f>CONCATENATE(Speciality[[#This Row],[тех1]],"_",Speciality[[#This Row],[Код]])</f>
        <v>Профессиональное обучение_90_18200</v>
      </c>
      <c r="T5035" t="s">
        <v>9475</v>
      </c>
    </row>
    <row r="5036" spans="15:20" x14ac:dyDescent="0.2">
      <c r="O5036" t="s">
        <v>170</v>
      </c>
      <c r="P5036">
        <v>90</v>
      </c>
      <c r="Q5036" t="str">
        <f>CONCATENATE(Speciality[[#This Row],[Программа]],"_",Speciality[[#This Row],[Процент]])</f>
        <v>Профессиональное обучение_90</v>
      </c>
      <c r="R5036" s="66" t="s">
        <v>9476</v>
      </c>
      <c r="S5036" t="str">
        <f>CONCATENATE(Speciality[[#This Row],[тех1]],"_",Speciality[[#This Row],[Код]])</f>
        <v>Профессиональное обучение_90_18201</v>
      </c>
      <c r="T5036" t="s">
        <v>9477</v>
      </c>
    </row>
    <row r="5037" spans="15:20" x14ac:dyDescent="0.2">
      <c r="O5037" t="s">
        <v>170</v>
      </c>
      <c r="P5037">
        <v>90</v>
      </c>
      <c r="Q5037" t="str">
        <f>CONCATENATE(Speciality[[#This Row],[Программа]],"_",Speciality[[#This Row],[Процент]])</f>
        <v>Профессиональное обучение_90</v>
      </c>
      <c r="R5037" s="66" t="s">
        <v>9478</v>
      </c>
      <c r="S5037" t="str">
        <f>CONCATENATE(Speciality[[#This Row],[тех1]],"_",Speciality[[#This Row],[Код]])</f>
        <v>Профессиональное обучение_90_18203</v>
      </c>
      <c r="T5037" t="s">
        <v>9479</v>
      </c>
    </row>
    <row r="5038" spans="15:20" x14ac:dyDescent="0.2">
      <c r="O5038" t="s">
        <v>170</v>
      </c>
      <c r="P5038">
        <v>90</v>
      </c>
      <c r="Q5038" t="str">
        <f>CONCATENATE(Speciality[[#This Row],[Программа]],"_",Speciality[[#This Row],[Процент]])</f>
        <v>Профессиональное обучение_90</v>
      </c>
      <c r="R5038" s="66" t="s">
        <v>9480</v>
      </c>
      <c r="S5038" t="str">
        <f>CONCATENATE(Speciality[[#This Row],[тех1]],"_",Speciality[[#This Row],[Код]])</f>
        <v>Профессиональное обучение_90_18205</v>
      </c>
      <c r="T5038" t="s">
        <v>9481</v>
      </c>
    </row>
    <row r="5039" spans="15:20" x14ac:dyDescent="0.2">
      <c r="O5039" t="s">
        <v>170</v>
      </c>
      <c r="P5039">
        <v>90</v>
      </c>
      <c r="Q5039" t="str">
        <f>CONCATENATE(Speciality[[#This Row],[Программа]],"_",Speciality[[#This Row],[Процент]])</f>
        <v>Профессиональное обучение_90</v>
      </c>
      <c r="R5039" s="66" t="s">
        <v>9482</v>
      </c>
      <c r="S5039" t="str">
        <f>CONCATENATE(Speciality[[#This Row],[тех1]],"_",Speciality[[#This Row],[Код]])</f>
        <v>Профессиональное обучение_90_18207</v>
      </c>
      <c r="T5039" t="s">
        <v>9483</v>
      </c>
    </row>
    <row r="5040" spans="15:20" x14ac:dyDescent="0.2">
      <c r="O5040" t="s">
        <v>170</v>
      </c>
      <c r="P5040">
        <v>90</v>
      </c>
      <c r="Q5040" t="str">
        <f>CONCATENATE(Speciality[[#This Row],[Программа]],"_",Speciality[[#This Row],[Процент]])</f>
        <v>Профессиональное обучение_90</v>
      </c>
      <c r="R5040" s="66" t="s">
        <v>9484</v>
      </c>
      <c r="S5040" t="str">
        <f>CONCATENATE(Speciality[[#This Row],[тех1]],"_",Speciality[[#This Row],[Код]])</f>
        <v>Профессиональное обучение_90_18211</v>
      </c>
      <c r="T5040" t="s">
        <v>9485</v>
      </c>
    </row>
    <row r="5041" spans="15:20" x14ac:dyDescent="0.2">
      <c r="O5041" t="s">
        <v>170</v>
      </c>
      <c r="P5041">
        <v>90</v>
      </c>
      <c r="Q5041" t="str">
        <f>CONCATENATE(Speciality[[#This Row],[Программа]],"_",Speciality[[#This Row],[Процент]])</f>
        <v>Профессиональное обучение_90</v>
      </c>
      <c r="R5041" s="66" t="s">
        <v>9486</v>
      </c>
      <c r="S5041" t="str">
        <f>CONCATENATE(Speciality[[#This Row],[тех1]],"_",Speciality[[#This Row],[Код]])</f>
        <v>Профессиональное обучение_90_18214</v>
      </c>
      <c r="T5041" t="s">
        <v>9487</v>
      </c>
    </row>
    <row r="5042" spans="15:20" x14ac:dyDescent="0.2">
      <c r="O5042" t="s">
        <v>170</v>
      </c>
      <c r="P5042">
        <v>90</v>
      </c>
      <c r="Q5042" t="str">
        <f>CONCATENATE(Speciality[[#This Row],[Программа]],"_",Speciality[[#This Row],[Процент]])</f>
        <v>Профессиональное обучение_90</v>
      </c>
      <c r="R5042" s="66" t="s">
        <v>9488</v>
      </c>
      <c r="S5042" t="str">
        <f>CONCATENATE(Speciality[[#This Row],[тех1]],"_",Speciality[[#This Row],[Код]])</f>
        <v>Профессиональное обучение_90_18216</v>
      </c>
      <c r="T5042" t="s">
        <v>9489</v>
      </c>
    </row>
    <row r="5043" spans="15:20" x14ac:dyDescent="0.2">
      <c r="O5043" t="s">
        <v>170</v>
      </c>
      <c r="P5043">
        <v>90</v>
      </c>
      <c r="Q5043" t="str">
        <f>CONCATENATE(Speciality[[#This Row],[Программа]],"_",Speciality[[#This Row],[Процент]])</f>
        <v>Профессиональное обучение_90</v>
      </c>
      <c r="R5043" s="66" t="s">
        <v>9490</v>
      </c>
      <c r="S5043" t="str">
        <f>CONCATENATE(Speciality[[#This Row],[тех1]],"_",Speciality[[#This Row],[Код]])</f>
        <v>Профессиональное обучение_90_18218</v>
      </c>
      <c r="T5043" t="s">
        <v>9491</v>
      </c>
    </row>
    <row r="5044" spans="15:20" x14ac:dyDescent="0.2">
      <c r="O5044" t="s">
        <v>170</v>
      </c>
      <c r="P5044">
        <v>90</v>
      </c>
      <c r="Q5044" t="str">
        <f>CONCATENATE(Speciality[[#This Row],[Программа]],"_",Speciality[[#This Row],[Процент]])</f>
        <v>Профессиональное обучение_90</v>
      </c>
      <c r="R5044" s="66" t="s">
        <v>9492</v>
      </c>
      <c r="S5044" t="str">
        <f>CONCATENATE(Speciality[[#This Row],[тех1]],"_",Speciality[[#This Row],[Код]])</f>
        <v>Профессиональное обучение_90_18220</v>
      </c>
      <c r="T5044" t="s">
        <v>9493</v>
      </c>
    </row>
    <row r="5045" spans="15:20" x14ac:dyDescent="0.2">
      <c r="O5045" t="s">
        <v>170</v>
      </c>
      <c r="P5045">
        <v>90</v>
      </c>
      <c r="Q5045" t="str">
        <f>CONCATENATE(Speciality[[#This Row],[Программа]],"_",Speciality[[#This Row],[Процент]])</f>
        <v>Профессиональное обучение_90</v>
      </c>
      <c r="R5045" s="66" t="s">
        <v>9494</v>
      </c>
      <c r="S5045" t="str">
        <f>CONCATENATE(Speciality[[#This Row],[тех1]],"_",Speciality[[#This Row],[Код]])</f>
        <v>Профессиональное обучение_90_18222</v>
      </c>
      <c r="T5045" t="s">
        <v>9495</v>
      </c>
    </row>
    <row r="5046" spans="15:20" x14ac:dyDescent="0.2">
      <c r="O5046" t="s">
        <v>170</v>
      </c>
      <c r="P5046">
        <v>90</v>
      </c>
      <c r="Q5046" t="str">
        <f>CONCATENATE(Speciality[[#This Row],[Программа]],"_",Speciality[[#This Row],[Процент]])</f>
        <v>Профессиональное обучение_90</v>
      </c>
      <c r="R5046" s="66" t="s">
        <v>9496</v>
      </c>
      <c r="S5046" t="str">
        <f>CONCATENATE(Speciality[[#This Row],[тех1]],"_",Speciality[[#This Row],[Код]])</f>
        <v>Профессиональное обучение_90_18224</v>
      </c>
      <c r="T5046" t="s">
        <v>9497</v>
      </c>
    </row>
    <row r="5047" spans="15:20" x14ac:dyDescent="0.2">
      <c r="O5047" t="s">
        <v>170</v>
      </c>
      <c r="P5047">
        <v>90</v>
      </c>
      <c r="Q5047" t="str">
        <f>CONCATENATE(Speciality[[#This Row],[Программа]],"_",Speciality[[#This Row],[Процент]])</f>
        <v>Профессиональное обучение_90</v>
      </c>
      <c r="R5047" s="66" t="s">
        <v>9498</v>
      </c>
      <c r="S5047" t="str">
        <f>CONCATENATE(Speciality[[#This Row],[тех1]],"_",Speciality[[#This Row],[Код]])</f>
        <v>Профессиональное обучение_90_18226</v>
      </c>
      <c r="T5047" t="s">
        <v>9499</v>
      </c>
    </row>
    <row r="5048" spans="15:20" x14ac:dyDescent="0.2">
      <c r="O5048" t="s">
        <v>170</v>
      </c>
      <c r="P5048">
        <v>90</v>
      </c>
      <c r="Q5048" t="str">
        <f>CONCATENATE(Speciality[[#This Row],[Программа]],"_",Speciality[[#This Row],[Процент]])</f>
        <v>Профессиональное обучение_90</v>
      </c>
      <c r="R5048" s="66" t="s">
        <v>9500</v>
      </c>
      <c r="S5048" t="str">
        <f>CONCATENATE(Speciality[[#This Row],[тех1]],"_",Speciality[[#This Row],[Код]])</f>
        <v>Профессиональное обучение_90_18228</v>
      </c>
      <c r="T5048" t="s">
        <v>9501</v>
      </c>
    </row>
    <row r="5049" spans="15:20" x14ac:dyDescent="0.2">
      <c r="O5049" t="s">
        <v>170</v>
      </c>
      <c r="P5049">
        <v>90</v>
      </c>
      <c r="Q5049" t="str">
        <f>CONCATENATE(Speciality[[#This Row],[Программа]],"_",Speciality[[#This Row],[Процент]])</f>
        <v>Профессиональное обучение_90</v>
      </c>
      <c r="R5049" s="66" t="s">
        <v>9502</v>
      </c>
      <c r="S5049" t="str">
        <f>CONCATENATE(Speciality[[#This Row],[тех1]],"_",Speciality[[#This Row],[Код]])</f>
        <v>Профессиональное обучение_90_18230</v>
      </c>
      <c r="T5049" t="s">
        <v>9503</v>
      </c>
    </row>
    <row r="5050" spans="15:20" x14ac:dyDescent="0.2">
      <c r="O5050" t="s">
        <v>170</v>
      </c>
      <c r="P5050">
        <v>90</v>
      </c>
      <c r="Q5050" t="str">
        <f>CONCATENATE(Speciality[[#This Row],[Программа]],"_",Speciality[[#This Row],[Процент]])</f>
        <v>Профессиональное обучение_90</v>
      </c>
      <c r="R5050" s="66" t="s">
        <v>9504</v>
      </c>
      <c r="S5050" t="str">
        <f>CONCATENATE(Speciality[[#This Row],[тех1]],"_",Speciality[[#This Row],[Код]])</f>
        <v>Профессиональное обучение_90_18232</v>
      </c>
      <c r="T5050" t="s">
        <v>9505</v>
      </c>
    </row>
    <row r="5051" spans="15:20" x14ac:dyDescent="0.2">
      <c r="O5051" t="s">
        <v>170</v>
      </c>
      <c r="P5051">
        <v>90</v>
      </c>
      <c r="Q5051" t="str">
        <f>CONCATENATE(Speciality[[#This Row],[Программа]],"_",Speciality[[#This Row],[Процент]])</f>
        <v>Профессиональное обучение_90</v>
      </c>
      <c r="R5051" s="66" t="s">
        <v>9506</v>
      </c>
      <c r="S5051" t="str">
        <f>CONCATENATE(Speciality[[#This Row],[тех1]],"_",Speciality[[#This Row],[Код]])</f>
        <v>Профессиональное обучение_90_18237</v>
      </c>
      <c r="T5051" t="s">
        <v>9507</v>
      </c>
    </row>
    <row r="5052" spans="15:20" x14ac:dyDescent="0.2">
      <c r="O5052" t="s">
        <v>170</v>
      </c>
      <c r="P5052">
        <v>90</v>
      </c>
      <c r="Q5052" t="str">
        <f>CONCATENATE(Speciality[[#This Row],[Программа]],"_",Speciality[[#This Row],[Процент]])</f>
        <v>Профессиональное обучение_90</v>
      </c>
      <c r="R5052" s="66" t="s">
        <v>9508</v>
      </c>
      <c r="S5052" t="str">
        <f>CONCATENATE(Speciality[[#This Row],[тех1]],"_",Speciality[[#This Row],[Код]])</f>
        <v>Профессиональное обучение_90_18239</v>
      </c>
      <c r="T5052" t="s">
        <v>9509</v>
      </c>
    </row>
    <row r="5053" spans="15:20" x14ac:dyDescent="0.2">
      <c r="O5053" t="s">
        <v>170</v>
      </c>
      <c r="P5053">
        <v>90</v>
      </c>
      <c r="Q5053" t="str">
        <f>CONCATENATE(Speciality[[#This Row],[Программа]],"_",Speciality[[#This Row],[Процент]])</f>
        <v>Профессиональное обучение_90</v>
      </c>
      <c r="R5053" s="66" t="s">
        <v>9510</v>
      </c>
      <c r="S5053" t="str">
        <f>CONCATENATE(Speciality[[#This Row],[тех1]],"_",Speciality[[#This Row],[Код]])</f>
        <v>Профессиональное обучение_90_18241</v>
      </c>
      <c r="T5053" t="s">
        <v>9511</v>
      </c>
    </row>
    <row r="5054" spans="15:20" x14ac:dyDescent="0.2">
      <c r="O5054" t="s">
        <v>170</v>
      </c>
      <c r="P5054">
        <v>90</v>
      </c>
      <c r="Q5054" t="str">
        <f>CONCATENATE(Speciality[[#This Row],[Программа]],"_",Speciality[[#This Row],[Процент]])</f>
        <v>Профессиональное обучение_90</v>
      </c>
      <c r="R5054" s="66" t="s">
        <v>9512</v>
      </c>
      <c r="S5054" t="str">
        <f>CONCATENATE(Speciality[[#This Row],[тех1]],"_",Speciality[[#This Row],[Код]])</f>
        <v>Профессиональное обучение_90_18243</v>
      </c>
      <c r="T5054" t="s">
        <v>9513</v>
      </c>
    </row>
    <row r="5055" spans="15:20" x14ac:dyDescent="0.2">
      <c r="O5055" t="s">
        <v>170</v>
      </c>
      <c r="P5055">
        <v>90</v>
      </c>
      <c r="Q5055" t="str">
        <f>CONCATENATE(Speciality[[#This Row],[Программа]],"_",Speciality[[#This Row],[Процент]])</f>
        <v>Профессиональное обучение_90</v>
      </c>
      <c r="R5055" s="66" t="s">
        <v>9514</v>
      </c>
      <c r="S5055" t="str">
        <f>CONCATENATE(Speciality[[#This Row],[тех1]],"_",Speciality[[#This Row],[Код]])</f>
        <v>Профессиональное обучение_90_18245</v>
      </c>
      <c r="T5055" t="s">
        <v>9515</v>
      </c>
    </row>
    <row r="5056" spans="15:20" x14ac:dyDescent="0.2">
      <c r="O5056" t="s">
        <v>170</v>
      </c>
      <c r="P5056">
        <v>90</v>
      </c>
      <c r="Q5056" t="str">
        <f>CONCATENATE(Speciality[[#This Row],[Программа]],"_",Speciality[[#This Row],[Процент]])</f>
        <v>Профессиональное обучение_90</v>
      </c>
      <c r="R5056" s="66" t="s">
        <v>9516</v>
      </c>
      <c r="S5056" t="str">
        <f>CONCATENATE(Speciality[[#This Row],[тех1]],"_",Speciality[[#This Row],[Код]])</f>
        <v>Профессиональное обучение_90_18249</v>
      </c>
      <c r="T5056" t="s">
        <v>9517</v>
      </c>
    </row>
    <row r="5057" spans="15:20" x14ac:dyDescent="0.2">
      <c r="O5057" t="s">
        <v>170</v>
      </c>
      <c r="P5057">
        <v>90</v>
      </c>
      <c r="Q5057" t="str">
        <f>CONCATENATE(Speciality[[#This Row],[Программа]],"_",Speciality[[#This Row],[Процент]])</f>
        <v>Профессиональное обучение_90</v>
      </c>
      <c r="R5057" s="66" t="s">
        <v>9518</v>
      </c>
      <c r="S5057" t="str">
        <f>CONCATENATE(Speciality[[#This Row],[тех1]],"_",Speciality[[#This Row],[Код]])</f>
        <v>Профессиональное обучение_90_18253</v>
      </c>
      <c r="T5057" t="s">
        <v>9519</v>
      </c>
    </row>
    <row r="5058" spans="15:20" x14ac:dyDescent="0.2">
      <c r="O5058" t="s">
        <v>170</v>
      </c>
      <c r="P5058">
        <v>90</v>
      </c>
      <c r="Q5058" t="str">
        <f>CONCATENATE(Speciality[[#This Row],[Программа]],"_",Speciality[[#This Row],[Процент]])</f>
        <v>Профессиональное обучение_90</v>
      </c>
      <c r="R5058" s="66" t="s">
        <v>9520</v>
      </c>
      <c r="S5058" t="str">
        <f>CONCATENATE(Speciality[[#This Row],[тех1]],"_",Speciality[[#This Row],[Код]])</f>
        <v>Профессиональное обучение_90_18255</v>
      </c>
      <c r="T5058" t="s">
        <v>9521</v>
      </c>
    </row>
    <row r="5059" spans="15:20" x14ac:dyDescent="0.2">
      <c r="O5059" t="s">
        <v>170</v>
      </c>
      <c r="P5059">
        <v>90</v>
      </c>
      <c r="Q5059" t="str">
        <f>CONCATENATE(Speciality[[#This Row],[Программа]],"_",Speciality[[#This Row],[Процент]])</f>
        <v>Профессиональное обучение_90</v>
      </c>
      <c r="R5059" s="66" t="s">
        <v>9522</v>
      </c>
      <c r="S5059" t="str">
        <f>CONCATENATE(Speciality[[#This Row],[тех1]],"_",Speciality[[#This Row],[Код]])</f>
        <v>Профессиональное обучение_90_18256</v>
      </c>
      <c r="T5059" t="s">
        <v>9523</v>
      </c>
    </row>
    <row r="5060" spans="15:20" x14ac:dyDescent="0.2">
      <c r="O5060" t="s">
        <v>170</v>
      </c>
      <c r="P5060">
        <v>90</v>
      </c>
      <c r="Q5060" t="str">
        <f>CONCATENATE(Speciality[[#This Row],[Программа]],"_",Speciality[[#This Row],[Процент]])</f>
        <v>Профессиональное обучение_90</v>
      </c>
      <c r="R5060" s="66" t="s">
        <v>9524</v>
      </c>
      <c r="S5060" t="str">
        <f>CONCATENATE(Speciality[[#This Row],[тех1]],"_",Speciality[[#This Row],[Код]])</f>
        <v>Профессиональное обучение_90_18258</v>
      </c>
      <c r="T5060" t="s">
        <v>9525</v>
      </c>
    </row>
    <row r="5061" spans="15:20" x14ac:dyDescent="0.2">
      <c r="O5061" t="s">
        <v>170</v>
      </c>
      <c r="P5061">
        <v>90</v>
      </c>
      <c r="Q5061" t="str">
        <f>CONCATENATE(Speciality[[#This Row],[Программа]],"_",Speciality[[#This Row],[Процент]])</f>
        <v>Профессиональное обучение_90</v>
      </c>
      <c r="R5061" s="66" t="s">
        <v>9526</v>
      </c>
      <c r="S5061" t="str">
        <f>CONCATENATE(Speciality[[#This Row],[тех1]],"_",Speciality[[#This Row],[Код]])</f>
        <v>Профессиональное обучение_90_18260</v>
      </c>
      <c r="T5061" t="s">
        <v>9527</v>
      </c>
    </row>
    <row r="5062" spans="15:20" x14ac:dyDescent="0.2">
      <c r="O5062" t="s">
        <v>170</v>
      </c>
      <c r="P5062">
        <v>90</v>
      </c>
      <c r="Q5062" t="str">
        <f>CONCATENATE(Speciality[[#This Row],[Программа]],"_",Speciality[[#This Row],[Процент]])</f>
        <v>Профессиональное обучение_90</v>
      </c>
      <c r="R5062" s="66" t="s">
        <v>9528</v>
      </c>
      <c r="S5062" t="str">
        <f>CONCATENATE(Speciality[[#This Row],[тех1]],"_",Speciality[[#This Row],[Код]])</f>
        <v>Профессиональное обучение_90_18262</v>
      </c>
      <c r="T5062" t="s">
        <v>9529</v>
      </c>
    </row>
    <row r="5063" spans="15:20" x14ac:dyDescent="0.2">
      <c r="O5063" t="s">
        <v>170</v>
      </c>
      <c r="P5063">
        <v>90</v>
      </c>
      <c r="Q5063" t="str">
        <f>CONCATENATE(Speciality[[#This Row],[Программа]],"_",Speciality[[#This Row],[Процент]])</f>
        <v>Профессиональное обучение_90</v>
      </c>
      <c r="R5063" s="66" t="s">
        <v>9530</v>
      </c>
      <c r="S5063" t="str">
        <f>CONCATENATE(Speciality[[#This Row],[тех1]],"_",Speciality[[#This Row],[Код]])</f>
        <v>Профессиональное обучение_90_18264</v>
      </c>
      <c r="T5063" t="s">
        <v>9531</v>
      </c>
    </row>
    <row r="5064" spans="15:20" x14ac:dyDescent="0.2">
      <c r="O5064" t="s">
        <v>170</v>
      </c>
      <c r="P5064">
        <v>90</v>
      </c>
      <c r="Q5064" t="str">
        <f>CONCATENATE(Speciality[[#This Row],[Программа]],"_",Speciality[[#This Row],[Процент]])</f>
        <v>Профессиональное обучение_90</v>
      </c>
      <c r="R5064" s="66" t="s">
        <v>9532</v>
      </c>
      <c r="S5064" t="str">
        <f>CONCATENATE(Speciality[[#This Row],[тех1]],"_",Speciality[[#This Row],[Код]])</f>
        <v>Профессиональное обучение_90_18265</v>
      </c>
      <c r="T5064" t="s">
        <v>9533</v>
      </c>
    </row>
    <row r="5065" spans="15:20" x14ac:dyDescent="0.2">
      <c r="O5065" t="s">
        <v>170</v>
      </c>
      <c r="P5065">
        <v>90</v>
      </c>
      <c r="Q5065" t="str">
        <f>CONCATENATE(Speciality[[#This Row],[Программа]],"_",Speciality[[#This Row],[Процент]])</f>
        <v>Профессиональное обучение_90</v>
      </c>
      <c r="R5065" s="66" t="s">
        <v>9534</v>
      </c>
      <c r="S5065" t="str">
        <f>CONCATENATE(Speciality[[#This Row],[тех1]],"_",Speciality[[#This Row],[Код]])</f>
        <v>Профессиональное обучение_90_18267</v>
      </c>
      <c r="T5065" t="s">
        <v>9535</v>
      </c>
    </row>
    <row r="5066" spans="15:20" x14ac:dyDescent="0.2">
      <c r="O5066" t="s">
        <v>170</v>
      </c>
      <c r="P5066">
        <v>90</v>
      </c>
      <c r="Q5066" t="str">
        <f>CONCATENATE(Speciality[[#This Row],[Программа]],"_",Speciality[[#This Row],[Процент]])</f>
        <v>Профессиональное обучение_90</v>
      </c>
      <c r="R5066" s="66" t="s">
        <v>9536</v>
      </c>
      <c r="S5066" t="str">
        <f>CONCATENATE(Speciality[[#This Row],[тех1]],"_",Speciality[[#This Row],[Код]])</f>
        <v>Профессиональное обучение_90_18273</v>
      </c>
      <c r="T5066" t="s">
        <v>9537</v>
      </c>
    </row>
    <row r="5067" spans="15:20" x14ac:dyDescent="0.2">
      <c r="O5067" t="s">
        <v>170</v>
      </c>
      <c r="P5067">
        <v>90</v>
      </c>
      <c r="Q5067" t="str">
        <f>CONCATENATE(Speciality[[#This Row],[Программа]],"_",Speciality[[#This Row],[Процент]])</f>
        <v>Профессиональное обучение_90</v>
      </c>
      <c r="R5067" s="66" t="s">
        <v>9538</v>
      </c>
      <c r="S5067" t="str">
        <f>CONCATENATE(Speciality[[#This Row],[тех1]],"_",Speciality[[#This Row],[Код]])</f>
        <v>Профессиональное обучение_90_18275</v>
      </c>
      <c r="T5067" t="s">
        <v>9539</v>
      </c>
    </row>
    <row r="5068" spans="15:20" x14ac:dyDescent="0.2">
      <c r="O5068" t="s">
        <v>170</v>
      </c>
      <c r="P5068">
        <v>90</v>
      </c>
      <c r="Q5068" t="str">
        <f>CONCATENATE(Speciality[[#This Row],[Программа]],"_",Speciality[[#This Row],[Процент]])</f>
        <v>Профессиональное обучение_90</v>
      </c>
      <c r="R5068" s="66" t="s">
        <v>9540</v>
      </c>
      <c r="S5068" t="str">
        <f>CONCATENATE(Speciality[[#This Row],[тех1]],"_",Speciality[[#This Row],[Код]])</f>
        <v>Профессиональное обучение_90_18277</v>
      </c>
      <c r="T5068" t="s">
        <v>9541</v>
      </c>
    </row>
    <row r="5069" spans="15:20" x14ac:dyDescent="0.2">
      <c r="O5069" t="s">
        <v>170</v>
      </c>
      <c r="P5069">
        <v>90</v>
      </c>
      <c r="Q5069" t="str">
        <f>CONCATENATE(Speciality[[#This Row],[Программа]],"_",Speciality[[#This Row],[Процент]])</f>
        <v>Профессиональное обучение_90</v>
      </c>
      <c r="R5069" s="66" t="s">
        <v>9542</v>
      </c>
      <c r="S5069" t="str">
        <f>CONCATENATE(Speciality[[#This Row],[тех1]],"_",Speciality[[#This Row],[Код]])</f>
        <v>Профессиональное обучение_90_18279</v>
      </c>
      <c r="T5069" t="s">
        <v>9543</v>
      </c>
    </row>
    <row r="5070" spans="15:20" x14ac:dyDescent="0.2">
      <c r="O5070" t="s">
        <v>170</v>
      </c>
      <c r="P5070">
        <v>90</v>
      </c>
      <c r="Q5070" t="str">
        <f>CONCATENATE(Speciality[[#This Row],[Программа]],"_",Speciality[[#This Row],[Процент]])</f>
        <v>Профессиональное обучение_90</v>
      </c>
      <c r="R5070" s="66" t="s">
        <v>9544</v>
      </c>
      <c r="S5070" t="str">
        <f>CONCATENATE(Speciality[[#This Row],[тех1]],"_",Speciality[[#This Row],[Код]])</f>
        <v>Профессиональное обучение_90_18281</v>
      </c>
      <c r="T5070" t="s">
        <v>9545</v>
      </c>
    </row>
    <row r="5071" spans="15:20" x14ac:dyDescent="0.2">
      <c r="O5071" t="s">
        <v>170</v>
      </c>
      <c r="P5071">
        <v>90</v>
      </c>
      <c r="Q5071" t="str">
        <f>CONCATENATE(Speciality[[#This Row],[Программа]],"_",Speciality[[#This Row],[Процент]])</f>
        <v>Профессиональное обучение_90</v>
      </c>
      <c r="R5071" s="66" t="s">
        <v>9546</v>
      </c>
      <c r="S5071" t="str">
        <f>CONCATENATE(Speciality[[#This Row],[тех1]],"_",Speciality[[#This Row],[Код]])</f>
        <v>Профессиональное обучение_90_18282</v>
      </c>
      <c r="T5071" t="s">
        <v>9547</v>
      </c>
    </row>
    <row r="5072" spans="15:20" x14ac:dyDescent="0.2">
      <c r="O5072" t="s">
        <v>170</v>
      </c>
      <c r="P5072">
        <v>90</v>
      </c>
      <c r="Q5072" t="str">
        <f>CONCATENATE(Speciality[[#This Row],[Программа]],"_",Speciality[[#This Row],[Процент]])</f>
        <v>Профессиональное обучение_90</v>
      </c>
      <c r="R5072" s="66" t="s">
        <v>9548</v>
      </c>
      <c r="S5072" t="str">
        <f>CONCATENATE(Speciality[[#This Row],[тех1]],"_",Speciality[[#This Row],[Код]])</f>
        <v>Профессиональное обучение_90_18284</v>
      </c>
      <c r="T5072" t="s">
        <v>9549</v>
      </c>
    </row>
    <row r="5073" spans="15:20" x14ac:dyDescent="0.2">
      <c r="O5073" t="s">
        <v>170</v>
      </c>
      <c r="P5073">
        <v>90</v>
      </c>
      <c r="Q5073" t="str">
        <f>CONCATENATE(Speciality[[#This Row],[Программа]],"_",Speciality[[#This Row],[Процент]])</f>
        <v>Профессиональное обучение_90</v>
      </c>
      <c r="R5073" s="66" t="s">
        <v>9550</v>
      </c>
      <c r="S5073" t="str">
        <f>CONCATENATE(Speciality[[#This Row],[тех1]],"_",Speciality[[#This Row],[Код]])</f>
        <v>Профессиональное обучение_90_18286</v>
      </c>
      <c r="T5073" t="s">
        <v>9551</v>
      </c>
    </row>
    <row r="5074" spans="15:20" x14ac:dyDescent="0.2">
      <c r="O5074" t="s">
        <v>170</v>
      </c>
      <c r="P5074">
        <v>90</v>
      </c>
      <c r="Q5074" t="str">
        <f>CONCATENATE(Speciality[[#This Row],[Программа]],"_",Speciality[[#This Row],[Процент]])</f>
        <v>Профессиональное обучение_90</v>
      </c>
      <c r="R5074" s="66" t="s">
        <v>9552</v>
      </c>
      <c r="S5074" t="str">
        <f>CONCATENATE(Speciality[[#This Row],[тех1]],"_",Speciality[[#This Row],[Код]])</f>
        <v>Профессиональное обучение_90_18290</v>
      </c>
      <c r="T5074" t="s">
        <v>9553</v>
      </c>
    </row>
    <row r="5075" spans="15:20" x14ac:dyDescent="0.2">
      <c r="O5075" t="s">
        <v>170</v>
      </c>
      <c r="P5075">
        <v>90</v>
      </c>
      <c r="Q5075" t="str">
        <f>CONCATENATE(Speciality[[#This Row],[Программа]],"_",Speciality[[#This Row],[Процент]])</f>
        <v>Профессиональное обучение_90</v>
      </c>
      <c r="R5075" s="66" t="s">
        <v>9554</v>
      </c>
      <c r="S5075" t="str">
        <f>CONCATENATE(Speciality[[#This Row],[тех1]],"_",Speciality[[#This Row],[Код]])</f>
        <v>Профессиональное обучение_90_18292</v>
      </c>
      <c r="T5075" t="s">
        <v>9555</v>
      </c>
    </row>
    <row r="5076" spans="15:20" x14ac:dyDescent="0.2">
      <c r="O5076" t="s">
        <v>170</v>
      </c>
      <c r="P5076">
        <v>90</v>
      </c>
      <c r="Q5076" t="str">
        <f>CONCATENATE(Speciality[[#This Row],[Программа]],"_",Speciality[[#This Row],[Процент]])</f>
        <v>Профессиональное обучение_90</v>
      </c>
      <c r="R5076" s="66" t="s">
        <v>9556</v>
      </c>
      <c r="S5076" t="str">
        <f>CONCATENATE(Speciality[[#This Row],[тех1]],"_",Speciality[[#This Row],[Код]])</f>
        <v>Профессиональное обучение_90_18294</v>
      </c>
      <c r="T5076" t="s">
        <v>9557</v>
      </c>
    </row>
    <row r="5077" spans="15:20" x14ac:dyDescent="0.2">
      <c r="O5077" t="s">
        <v>170</v>
      </c>
      <c r="P5077">
        <v>90</v>
      </c>
      <c r="Q5077" t="str">
        <f>CONCATENATE(Speciality[[#This Row],[Программа]],"_",Speciality[[#This Row],[Процент]])</f>
        <v>Профессиональное обучение_90</v>
      </c>
      <c r="R5077" s="66" t="s">
        <v>9558</v>
      </c>
      <c r="S5077" t="str">
        <f>CONCATENATE(Speciality[[#This Row],[тех1]],"_",Speciality[[#This Row],[Код]])</f>
        <v>Профессиональное обучение_90_18296</v>
      </c>
      <c r="T5077" t="s">
        <v>9559</v>
      </c>
    </row>
    <row r="5078" spans="15:20" x14ac:dyDescent="0.2">
      <c r="O5078" t="s">
        <v>170</v>
      </c>
      <c r="P5078">
        <v>90</v>
      </c>
      <c r="Q5078" t="str">
        <f>CONCATENATE(Speciality[[#This Row],[Программа]],"_",Speciality[[#This Row],[Процент]])</f>
        <v>Профессиональное обучение_90</v>
      </c>
      <c r="R5078" s="66" t="s">
        <v>9560</v>
      </c>
      <c r="S5078" t="str">
        <f>CONCATENATE(Speciality[[#This Row],[тех1]],"_",Speciality[[#This Row],[Код]])</f>
        <v>Профессиональное обучение_90_18298</v>
      </c>
      <c r="T5078" t="s">
        <v>9561</v>
      </c>
    </row>
    <row r="5079" spans="15:20" x14ac:dyDescent="0.2">
      <c r="O5079" t="s">
        <v>170</v>
      </c>
      <c r="P5079">
        <v>90</v>
      </c>
      <c r="Q5079" t="str">
        <f>CONCATENATE(Speciality[[#This Row],[Программа]],"_",Speciality[[#This Row],[Процент]])</f>
        <v>Профессиональное обучение_90</v>
      </c>
      <c r="R5079" s="66" t="s">
        <v>9562</v>
      </c>
      <c r="S5079" t="str">
        <f>CONCATENATE(Speciality[[#This Row],[тех1]],"_",Speciality[[#This Row],[Код]])</f>
        <v>Профессиональное обучение_90_18299</v>
      </c>
      <c r="T5079" t="s">
        <v>9563</v>
      </c>
    </row>
    <row r="5080" spans="15:20" x14ac:dyDescent="0.2">
      <c r="O5080" t="s">
        <v>170</v>
      </c>
      <c r="P5080">
        <v>90</v>
      </c>
      <c r="Q5080" t="str">
        <f>CONCATENATE(Speciality[[#This Row],[Программа]],"_",Speciality[[#This Row],[Процент]])</f>
        <v>Профессиональное обучение_90</v>
      </c>
      <c r="R5080" s="66" t="s">
        <v>9564</v>
      </c>
      <c r="S5080" t="str">
        <f>CONCATENATE(Speciality[[#This Row],[тех1]],"_",Speciality[[#This Row],[Код]])</f>
        <v>Профессиональное обучение_90_18301</v>
      </c>
      <c r="T5080" t="s">
        <v>9565</v>
      </c>
    </row>
    <row r="5081" spans="15:20" x14ac:dyDescent="0.2">
      <c r="O5081" t="s">
        <v>170</v>
      </c>
      <c r="P5081">
        <v>90</v>
      </c>
      <c r="Q5081" t="str">
        <f>CONCATENATE(Speciality[[#This Row],[Программа]],"_",Speciality[[#This Row],[Процент]])</f>
        <v>Профессиональное обучение_90</v>
      </c>
      <c r="R5081" s="66" t="s">
        <v>9566</v>
      </c>
      <c r="S5081" t="str">
        <f>CONCATENATE(Speciality[[#This Row],[тех1]],"_",Speciality[[#This Row],[Код]])</f>
        <v>Профессиональное обучение_90_18303</v>
      </c>
      <c r="T5081" t="s">
        <v>9567</v>
      </c>
    </row>
    <row r="5082" spans="15:20" x14ac:dyDescent="0.2">
      <c r="O5082" t="s">
        <v>170</v>
      </c>
      <c r="P5082">
        <v>90</v>
      </c>
      <c r="Q5082" t="str">
        <f>CONCATENATE(Speciality[[#This Row],[Программа]],"_",Speciality[[#This Row],[Процент]])</f>
        <v>Профессиональное обучение_90</v>
      </c>
      <c r="R5082" s="66" t="s">
        <v>9568</v>
      </c>
      <c r="S5082" t="str">
        <f>CONCATENATE(Speciality[[#This Row],[тех1]],"_",Speciality[[#This Row],[Код]])</f>
        <v>Профессиональное обучение_90_18305</v>
      </c>
      <c r="T5082" t="s">
        <v>9569</v>
      </c>
    </row>
    <row r="5083" spans="15:20" x14ac:dyDescent="0.2">
      <c r="O5083" t="s">
        <v>170</v>
      </c>
      <c r="P5083">
        <v>90</v>
      </c>
      <c r="Q5083" t="str">
        <f>CONCATENATE(Speciality[[#This Row],[Программа]],"_",Speciality[[#This Row],[Процент]])</f>
        <v>Профессиональное обучение_90</v>
      </c>
      <c r="R5083" s="66" t="s">
        <v>9570</v>
      </c>
      <c r="S5083" t="str">
        <f>CONCATENATE(Speciality[[#This Row],[тех1]],"_",Speciality[[#This Row],[Код]])</f>
        <v>Профессиональное обучение_90_18307</v>
      </c>
      <c r="T5083" t="s">
        <v>9571</v>
      </c>
    </row>
    <row r="5084" spans="15:20" x14ac:dyDescent="0.2">
      <c r="O5084" t="s">
        <v>170</v>
      </c>
      <c r="P5084">
        <v>90</v>
      </c>
      <c r="Q5084" t="str">
        <f>CONCATENATE(Speciality[[#This Row],[Программа]],"_",Speciality[[#This Row],[Процент]])</f>
        <v>Профессиональное обучение_90</v>
      </c>
      <c r="R5084" s="66" t="s">
        <v>9572</v>
      </c>
      <c r="S5084" t="str">
        <f>CONCATENATE(Speciality[[#This Row],[тех1]],"_",Speciality[[#This Row],[Код]])</f>
        <v>Профессиональное обучение_90_18310</v>
      </c>
      <c r="T5084" t="s">
        <v>9573</v>
      </c>
    </row>
    <row r="5085" spans="15:20" x14ac:dyDescent="0.2">
      <c r="O5085" t="s">
        <v>170</v>
      </c>
      <c r="P5085">
        <v>90</v>
      </c>
      <c r="Q5085" t="str">
        <f>CONCATENATE(Speciality[[#This Row],[Программа]],"_",Speciality[[#This Row],[Процент]])</f>
        <v>Профессиональное обучение_90</v>
      </c>
      <c r="R5085" s="66" t="s">
        <v>9574</v>
      </c>
      <c r="S5085" t="str">
        <f>CONCATENATE(Speciality[[#This Row],[тех1]],"_",Speciality[[#This Row],[Код]])</f>
        <v>Профессиональное обучение_90_18312</v>
      </c>
      <c r="T5085" t="s">
        <v>9575</v>
      </c>
    </row>
    <row r="5086" spans="15:20" x14ac:dyDescent="0.2">
      <c r="O5086" t="s">
        <v>170</v>
      </c>
      <c r="P5086">
        <v>90</v>
      </c>
      <c r="Q5086" t="str">
        <f>CONCATENATE(Speciality[[#This Row],[Программа]],"_",Speciality[[#This Row],[Процент]])</f>
        <v>Профессиональное обучение_90</v>
      </c>
      <c r="R5086" s="66" t="s">
        <v>9576</v>
      </c>
      <c r="S5086" t="str">
        <f>CONCATENATE(Speciality[[#This Row],[тех1]],"_",Speciality[[#This Row],[Код]])</f>
        <v>Профессиональное обучение_90_18314</v>
      </c>
      <c r="T5086" t="s">
        <v>9577</v>
      </c>
    </row>
    <row r="5087" spans="15:20" x14ac:dyDescent="0.2">
      <c r="O5087" t="s">
        <v>170</v>
      </c>
      <c r="P5087">
        <v>90</v>
      </c>
      <c r="Q5087" t="str">
        <f>CONCATENATE(Speciality[[#This Row],[Программа]],"_",Speciality[[#This Row],[Процент]])</f>
        <v>Профессиональное обучение_90</v>
      </c>
      <c r="R5087" s="66" t="s">
        <v>9578</v>
      </c>
      <c r="S5087" t="str">
        <f>CONCATENATE(Speciality[[#This Row],[тех1]],"_",Speciality[[#This Row],[Код]])</f>
        <v>Профессиональное обучение_90_18316</v>
      </c>
      <c r="T5087" t="s">
        <v>9579</v>
      </c>
    </row>
    <row r="5088" spans="15:20" x14ac:dyDescent="0.2">
      <c r="O5088" t="s">
        <v>170</v>
      </c>
      <c r="P5088">
        <v>90</v>
      </c>
      <c r="Q5088" t="str">
        <f>CONCATENATE(Speciality[[#This Row],[Программа]],"_",Speciality[[#This Row],[Процент]])</f>
        <v>Профессиональное обучение_90</v>
      </c>
      <c r="R5088" s="66" t="s">
        <v>9580</v>
      </c>
      <c r="S5088" t="str">
        <f>CONCATENATE(Speciality[[#This Row],[тех1]],"_",Speciality[[#This Row],[Код]])</f>
        <v>Профессиональное обучение_90_18318</v>
      </c>
      <c r="T5088" t="s">
        <v>9581</v>
      </c>
    </row>
    <row r="5089" spans="15:20" x14ac:dyDescent="0.2">
      <c r="O5089" t="s">
        <v>170</v>
      </c>
      <c r="P5089">
        <v>90</v>
      </c>
      <c r="Q5089" t="str">
        <f>CONCATENATE(Speciality[[#This Row],[Программа]],"_",Speciality[[#This Row],[Процент]])</f>
        <v>Профессиональное обучение_90</v>
      </c>
      <c r="R5089" s="66" t="s">
        <v>9582</v>
      </c>
      <c r="S5089" t="str">
        <f>CONCATENATE(Speciality[[#This Row],[тех1]],"_",Speciality[[#This Row],[Код]])</f>
        <v>Профессиональное обучение_90_18320</v>
      </c>
      <c r="T5089" t="s">
        <v>9583</v>
      </c>
    </row>
    <row r="5090" spans="15:20" x14ac:dyDescent="0.2">
      <c r="O5090" t="s">
        <v>170</v>
      </c>
      <c r="P5090">
        <v>90</v>
      </c>
      <c r="Q5090" t="str">
        <f>CONCATENATE(Speciality[[#This Row],[Программа]],"_",Speciality[[#This Row],[Процент]])</f>
        <v>Профессиональное обучение_90</v>
      </c>
      <c r="R5090" s="66" t="s">
        <v>9584</v>
      </c>
      <c r="S5090" t="str">
        <f>CONCATENATE(Speciality[[#This Row],[тех1]],"_",Speciality[[#This Row],[Код]])</f>
        <v>Профессиональное обучение_90_18322</v>
      </c>
      <c r="T5090" t="s">
        <v>2582</v>
      </c>
    </row>
    <row r="5091" spans="15:20" x14ac:dyDescent="0.2">
      <c r="O5091" t="s">
        <v>170</v>
      </c>
      <c r="P5091">
        <v>90</v>
      </c>
      <c r="Q5091" t="str">
        <f>CONCATENATE(Speciality[[#This Row],[Программа]],"_",Speciality[[#This Row],[Процент]])</f>
        <v>Профессиональное обучение_90</v>
      </c>
      <c r="R5091" s="66" t="s">
        <v>9585</v>
      </c>
      <c r="S5091" t="str">
        <f>CONCATENATE(Speciality[[#This Row],[тех1]],"_",Speciality[[#This Row],[Код]])</f>
        <v>Профессиональное обучение_90_18323</v>
      </c>
      <c r="T5091" t="s">
        <v>2583</v>
      </c>
    </row>
    <row r="5092" spans="15:20" x14ac:dyDescent="0.2">
      <c r="O5092" t="s">
        <v>170</v>
      </c>
      <c r="P5092">
        <v>90</v>
      </c>
      <c r="Q5092" t="str">
        <f>CONCATENATE(Speciality[[#This Row],[Программа]],"_",Speciality[[#This Row],[Процент]])</f>
        <v>Профессиональное обучение_90</v>
      </c>
      <c r="R5092" s="66" t="s">
        <v>9586</v>
      </c>
      <c r="S5092" t="str">
        <f>CONCATENATE(Speciality[[#This Row],[тех1]],"_",Speciality[[#This Row],[Код]])</f>
        <v>Профессиональное обучение_90_18325</v>
      </c>
      <c r="T5092" t="s">
        <v>9587</v>
      </c>
    </row>
    <row r="5093" spans="15:20" x14ac:dyDescent="0.2">
      <c r="O5093" t="s">
        <v>170</v>
      </c>
      <c r="P5093">
        <v>90</v>
      </c>
      <c r="Q5093" t="str">
        <f>CONCATENATE(Speciality[[#This Row],[Программа]],"_",Speciality[[#This Row],[Процент]])</f>
        <v>Профессиональное обучение_90</v>
      </c>
      <c r="R5093" s="66" t="s">
        <v>9588</v>
      </c>
      <c r="S5093" t="str">
        <f>CONCATENATE(Speciality[[#This Row],[тех1]],"_",Speciality[[#This Row],[Код]])</f>
        <v>Профессиональное обучение_90_18327</v>
      </c>
      <c r="T5093" t="s">
        <v>9589</v>
      </c>
    </row>
    <row r="5094" spans="15:20" x14ac:dyDescent="0.2">
      <c r="O5094" t="s">
        <v>170</v>
      </c>
      <c r="P5094">
        <v>90</v>
      </c>
      <c r="Q5094" t="str">
        <f>CONCATENATE(Speciality[[#This Row],[Программа]],"_",Speciality[[#This Row],[Процент]])</f>
        <v>Профессиональное обучение_90</v>
      </c>
      <c r="R5094" s="66" t="s">
        <v>9590</v>
      </c>
      <c r="S5094" t="str">
        <f>CONCATENATE(Speciality[[#This Row],[тех1]],"_",Speciality[[#This Row],[Код]])</f>
        <v>Профессиональное обучение_90_18329</v>
      </c>
      <c r="T5094" t="s">
        <v>9591</v>
      </c>
    </row>
    <row r="5095" spans="15:20" x14ac:dyDescent="0.2">
      <c r="O5095" t="s">
        <v>170</v>
      </c>
      <c r="P5095">
        <v>90</v>
      </c>
      <c r="Q5095" t="str">
        <f>CONCATENATE(Speciality[[#This Row],[Программа]],"_",Speciality[[#This Row],[Процент]])</f>
        <v>Профессиональное обучение_90</v>
      </c>
      <c r="R5095" s="66" t="s">
        <v>9592</v>
      </c>
      <c r="S5095" t="str">
        <f>CONCATENATE(Speciality[[#This Row],[тех1]],"_",Speciality[[#This Row],[Код]])</f>
        <v>Профессиональное обучение_90_18331</v>
      </c>
      <c r="T5095" t="s">
        <v>9593</v>
      </c>
    </row>
    <row r="5096" spans="15:20" x14ac:dyDescent="0.2">
      <c r="O5096" t="s">
        <v>170</v>
      </c>
      <c r="P5096">
        <v>90</v>
      </c>
      <c r="Q5096" t="str">
        <f>CONCATENATE(Speciality[[#This Row],[Программа]],"_",Speciality[[#This Row],[Процент]])</f>
        <v>Профессиональное обучение_90</v>
      </c>
      <c r="R5096" s="66" t="s">
        <v>9594</v>
      </c>
      <c r="S5096" t="str">
        <f>CONCATENATE(Speciality[[#This Row],[тех1]],"_",Speciality[[#This Row],[Код]])</f>
        <v>Профессиональное обучение_90_18333</v>
      </c>
      <c r="T5096" t="s">
        <v>9595</v>
      </c>
    </row>
    <row r="5097" spans="15:20" x14ac:dyDescent="0.2">
      <c r="O5097" t="s">
        <v>170</v>
      </c>
      <c r="P5097">
        <v>90</v>
      </c>
      <c r="Q5097" t="str">
        <f>CONCATENATE(Speciality[[#This Row],[Программа]],"_",Speciality[[#This Row],[Процент]])</f>
        <v>Профессиональное обучение_90</v>
      </c>
      <c r="R5097" s="66" t="s">
        <v>9596</v>
      </c>
      <c r="S5097" t="str">
        <f>CONCATENATE(Speciality[[#This Row],[тех1]],"_",Speciality[[#This Row],[Код]])</f>
        <v>Профессиональное обучение_90_18334</v>
      </c>
      <c r="T5097" t="s">
        <v>9597</v>
      </c>
    </row>
    <row r="5098" spans="15:20" x14ac:dyDescent="0.2">
      <c r="O5098" t="s">
        <v>170</v>
      </c>
      <c r="P5098">
        <v>90</v>
      </c>
      <c r="Q5098" t="str">
        <f>CONCATENATE(Speciality[[#This Row],[Программа]],"_",Speciality[[#This Row],[Процент]])</f>
        <v>Профессиональное обучение_90</v>
      </c>
      <c r="R5098" s="66" t="s">
        <v>9598</v>
      </c>
      <c r="S5098" t="str">
        <f>CONCATENATE(Speciality[[#This Row],[тех1]],"_",Speciality[[#This Row],[Код]])</f>
        <v>Профессиональное обучение_90_18336</v>
      </c>
      <c r="T5098" t="s">
        <v>9599</v>
      </c>
    </row>
    <row r="5099" spans="15:20" x14ac:dyDescent="0.2">
      <c r="O5099" t="s">
        <v>170</v>
      </c>
      <c r="P5099">
        <v>90</v>
      </c>
      <c r="Q5099" t="str">
        <f>CONCATENATE(Speciality[[#This Row],[Программа]],"_",Speciality[[#This Row],[Процент]])</f>
        <v>Профессиональное обучение_90</v>
      </c>
      <c r="R5099" s="66" t="s">
        <v>9600</v>
      </c>
      <c r="S5099" t="str">
        <f>CONCATENATE(Speciality[[#This Row],[тех1]],"_",Speciality[[#This Row],[Код]])</f>
        <v>Профессиональное обучение_90_18338</v>
      </c>
      <c r="T5099" t="s">
        <v>9601</v>
      </c>
    </row>
    <row r="5100" spans="15:20" x14ac:dyDescent="0.2">
      <c r="O5100" t="s">
        <v>170</v>
      </c>
      <c r="P5100">
        <v>90</v>
      </c>
      <c r="Q5100" t="str">
        <f>CONCATENATE(Speciality[[#This Row],[Программа]],"_",Speciality[[#This Row],[Процент]])</f>
        <v>Профессиональное обучение_90</v>
      </c>
      <c r="R5100" s="66" t="s">
        <v>9602</v>
      </c>
      <c r="S5100" t="str">
        <f>CONCATENATE(Speciality[[#This Row],[тех1]],"_",Speciality[[#This Row],[Код]])</f>
        <v>Профессиональное обучение_90_18340</v>
      </c>
      <c r="T5100" t="s">
        <v>9603</v>
      </c>
    </row>
    <row r="5101" spans="15:20" x14ac:dyDescent="0.2">
      <c r="O5101" t="s">
        <v>170</v>
      </c>
      <c r="P5101">
        <v>90</v>
      </c>
      <c r="Q5101" t="str">
        <f>CONCATENATE(Speciality[[#This Row],[Программа]],"_",Speciality[[#This Row],[Процент]])</f>
        <v>Профессиональное обучение_90</v>
      </c>
      <c r="R5101" s="66" t="s">
        <v>9604</v>
      </c>
      <c r="S5101" t="str">
        <f>CONCATENATE(Speciality[[#This Row],[тех1]],"_",Speciality[[#This Row],[Код]])</f>
        <v>Профессиональное обучение_90_18342</v>
      </c>
      <c r="T5101" t="s">
        <v>9605</v>
      </c>
    </row>
    <row r="5102" spans="15:20" x14ac:dyDescent="0.2">
      <c r="O5102" t="s">
        <v>170</v>
      </c>
      <c r="P5102">
        <v>90</v>
      </c>
      <c r="Q5102" t="str">
        <f>CONCATENATE(Speciality[[#This Row],[Программа]],"_",Speciality[[#This Row],[Процент]])</f>
        <v>Профессиональное обучение_90</v>
      </c>
      <c r="R5102" s="66" t="s">
        <v>9606</v>
      </c>
      <c r="S5102" t="str">
        <f>CONCATENATE(Speciality[[#This Row],[тех1]],"_",Speciality[[#This Row],[Код]])</f>
        <v>Профессиональное обучение_90_18344</v>
      </c>
      <c r="T5102" t="s">
        <v>9607</v>
      </c>
    </row>
    <row r="5103" spans="15:20" x14ac:dyDescent="0.2">
      <c r="O5103" t="s">
        <v>170</v>
      </c>
      <c r="P5103">
        <v>90</v>
      </c>
      <c r="Q5103" t="str">
        <f>CONCATENATE(Speciality[[#This Row],[Программа]],"_",Speciality[[#This Row],[Процент]])</f>
        <v>Профессиональное обучение_90</v>
      </c>
      <c r="R5103" s="66" t="s">
        <v>9608</v>
      </c>
      <c r="S5103" t="str">
        <f>CONCATENATE(Speciality[[#This Row],[тех1]],"_",Speciality[[#This Row],[Код]])</f>
        <v>Профессиональное обучение_90_18348</v>
      </c>
      <c r="T5103" t="s">
        <v>9609</v>
      </c>
    </row>
    <row r="5104" spans="15:20" x14ac:dyDescent="0.2">
      <c r="O5104" t="s">
        <v>170</v>
      </c>
      <c r="P5104">
        <v>90</v>
      </c>
      <c r="Q5104" t="str">
        <f>CONCATENATE(Speciality[[#This Row],[Программа]],"_",Speciality[[#This Row],[Процент]])</f>
        <v>Профессиональное обучение_90</v>
      </c>
      <c r="R5104" s="66" t="s">
        <v>9610</v>
      </c>
      <c r="S5104" t="str">
        <f>CONCATENATE(Speciality[[#This Row],[тех1]],"_",Speciality[[#This Row],[Код]])</f>
        <v>Профессиональное обучение_90_18352</v>
      </c>
      <c r="T5104" t="s">
        <v>9611</v>
      </c>
    </row>
    <row r="5105" spans="15:20" x14ac:dyDescent="0.2">
      <c r="O5105" t="s">
        <v>170</v>
      </c>
      <c r="P5105">
        <v>90</v>
      </c>
      <c r="Q5105" t="str">
        <f>CONCATENATE(Speciality[[#This Row],[Программа]],"_",Speciality[[#This Row],[Процент]])</f>
        <v>Профессиональное обучение_90</v>
      </c>
      <c r="R5105" s="66" t="s">
        <v>9612</v>
      </c>
      <c r="S5105" t="str">
        <f>CONCATENATE(Speciality[[#This Row],[тех1]],"_",Speciality[[#This Row],[Код]])</f>
        <v>Профессиональное обучение_90_18355</v>
      </c>
      <c r="T5105" t="s">
        <v>9613</v>
      </c>
    </row>
    <row r="5106" spans="15:20" x14ac:dyDescent="0.2">
      <c r="O5106" t="s">
        <v>170</v>
      </c>
      <c r="P5106">
        <v>90</v>
      </c>
      <c r="Q5106" t="str">
        <f>CONCATENATE(Speciality[[#This Row],[Программа]],"_",Speciality[[#This Row],[Процент]])</f>
        <v>Профессиональное обучение_90</v>
      </c>
      <c r="R5106" s="66" t="s">
        <v>9614</v>
      </c>
      <c r="S5106" t="str">
        <f>CONCATENATE(Speciality[[#This Row],[тех1]],"_",Speciality[[#This Row],[Код]])</f>
        <v>Профессиональное обучение_90_18357</v>
      </c>
      <c r="T5106" t="s">
        <v>9615</v>
      </c>
    </row>
    <row r="5107" spans="15:20" x14ac:dyDescent="0.2">
      <c r="O5107" t="s">
        <v>170</v>
      </c>
      <c r="P5107">
        <v>90</v>
      </c>
      <c r="Q5107" t="str">
        <f>CONCATENATE(Speciality[[#This Row],[Программа]],"_",Speciality[[#This Row],[Процент]])</f>
        <v>Профессиональное обучение_90</v>
      </c>
      <c r="R5107" s="66" t="s">
        <v>9616</v>
      </c>
      <c r="S5107" t="str">
        <f>CONCATENATE(Speciality[[#This Row],[тех1]],"_",Speciality[[#This Row],[Код]])</f>
        <v>Профессиональное обучение_90_18361</v>
      </c>
      <c r="T5107" t="s">
        <v>9617</v>
      </c>
    </row>
    <row r="5108" spans="15:20" x14ac:dyDescent="0.2">
      <c r="O5108" t="s">
        <v>170</v>
      </c>
      <c r="P5108">
        <v>90</v>
      </c>
      <c r="Q5108" t="str">
        <f>CONCATENATE(Speciality[[#This Row],[Программа]],"_",Speciality[[#This Row],[Процент]])</f>
        <v>Профессиональное обучение_90</v>
      </c>
      <c r="R5108" s="66" t="s">
        <v>9618</v>
      </c>
      <c r="S5108" t="str">
        <f>CONCATENATE(Speciality[[#This Row],[тех1]],"_",Speciality[[#This Row],[Код]])</f>
        <v>Профессиональное обучение_90_18363</v>
      </c>
      <c r="T5108" t="s">
        <v>9619</v>
      </c>
    </row>
    <row r="5109" spans="15:20" x14ac:dyDescent="0.2">
      <c r="O5109" t="s">
        <v>170</v>
      </c>
      <c r="P5109">
        <v>90</v>
      </c>
      <c r="Q5109" t="str">
        <f>CONCATENATE(Speciality[[#This Row],[Программа]],"_",Speciality[[#This Row],[Процент]])</f>
        <v>Профессиональное обучение_90</v>
      </c>
      <c r="R5109" s="66" t="s">
        <v>9620</v>
      </c>
      <c r="S5109" t="str">
        <f>CONCATENATE(Speciality[[#This Row],[тех1]],"_",Speciality[[#This Row],[Код]])</f>
        <v>Профессиональное обучение_90_18365</v>
      </c>
      <c r="T5109" t="s">
        <v>9621</v>
      </c>
    </row>
    <row r="5110" spans="15:20" x14ac:dyDescent="0.2">
      <c r="O5110" t="s">
        <v>170</v>
      </c>
      <c r="P5110">
        <v>90</v>
      </c>
      <c r="Q5110" t="str">
        <f>CONCATENATE(Speciality[[#This Row],[Программа]],"_",Speciality[[#This Row],[Процент]])</f>
        <v>Профессиональное обучение_90</v>
      </c>
      <c r="R5110" s="66" t="s">
        <v>9622</v>
      </c>
      <c r="S5110" t="str">
        <f>CONCATENATE(Speciality[[#This Row],[тех1]],"_",Speciality[[#This Row],[Код]])</f>
        <v>Профессиональное обучение_90_18366</v>
      </c>
      <c r="T5110" t="s">
        <v>9623</v>
      </c>
    </row>
    <row r="5111" spans="15:20" x14ac:dyDescent="0.2">
      <c r="O5111" t="s">
        <v>170</v>
      </c>
      <c r="P5111">
        <v>90</v>
      </c>
      <c r="Q5111" t="str">
        <f>CONCATENATE(Speciality[[#This Row],[Программа]],"_",Speciality[[#This Row],[Процент]])</f>
        <v>Профессиональное обучение_90</v>
      </c>
      <c r="R5111" s="66" t="s">
        <v>9624</v>
      </c>
      <c r="S5111" t="str">
        <f>CONCATENATE(Speciality[[#This Row],[тех1]],"_",Speciality[[#This Row],[Код]])</f>
        <v>Профессиональное обучение_90_18368</v>
      </c>
      <c r="T5111" t="s">
        <v>9625</v>
      </c>
    </row>
    <row r="5112" spans="15:20" x14ac:dyDescent="0.2">
      <c r="O5112" t="s">
        <v>170</v>
      </c>
      <c r="P5112">
        <v>90</v>
      </c>
      <c r="Q5112" t="str">
        <f>CONCATENATE(Speciality[[#This Row],[Программа]],"_",Speciality[[#This Row],[Процент]])</f>
        <v>Профессиональное обучение_90</v>
      </c>
      <c r="R5112" s="66" t="s">
        <v>9626</v>
      </c>
      <c r="S5112" t="str">
        <f>CONCATENATE(Speciality[[#This Row],[тех1]],"_",Speciality[[#This Row],[Код]])</f>
        <v>Профессиональное обучение_90_18370</v>
      </c>
      <c r="T5112" t="s">
        <v>9627</v>
      </c>
    </row>
    <row r="5113" spans="15:20" x14ac:dyDescent="0.2">
      <c r="O5113" t="s">
        <v>170</v>
      </c>
      <c r="P5113">
        <v>90</v>
      </c>
      <c r="Q5113" t="str">
        <f>CONCATENATE(Speciality[[#This Row],[Программа]],"_",Speciality[[#This Row],[Процент]])</f>
        <v>Профессиональное обучение_90</v>
      </c>
      <c r="R5113" s="66" t="s">
        <v>9628</v>
      </c>
      <c r="S5113" t="str">
        <f>CONCATENATE(Speciality[[#This Row],[тех1]],"_",Speciality[[#This Row],[Код]])</f>
        <v>Профессиональное обучение_90_18372</v>
      </c>
      <c r="T5113" t="s">
        <v>2584</v>
      </c>
    </row>
    <row r="5114" spans="15:20" x14ac:dyDescent="0.2">
      <c r="O5114" t="s">
        <v>170</v>
      </c>
      <c r="P5114">
        <v>90</v>
      </c>
      <c r="Q5114" t="str">
        <f>CONCATENATE(Speciality[[#This Row],[Программа]],"_",Speciality[[#This Row],[Процент]])</f>
        <v>Профессиональное обучение_90</v>
      </c>
      <c r="R5114" s="66" t="s">
        <v>9629</v>
      </c>
      <c r="S5114" t="str">
        <f>CONCATENATE(Speciality[[#This Row],[тех1]],"_",Speciality[[#This Row],[Код]])</f>
        <v>Профессиональное обучение_90_18373</v>
      </c>
      <c r="T5114" t="s">
        <v>9630</v>
      </c>
    </row>
    <row r="5115" spans="15:20" x14ac:dyDescent="0.2">
      <c r="O5115" t="s">
        <v>170</v>
      </c>
      <c r="P5115">
        <v>90</v>
      </c>
      <c r="Q5115" t="str">
        <f>CONCATENATE(Speciality[[#This Row],[Программа]],"_",Speciality[[#This Row],[Процент]])</f>
        <v>Профессиональное обучение_90</v>
      </c>
      <c r="R5115" s="66" t="s">
        <v>9631</v>
      </c>
      <c r="S5115" t="str">
        <f>CONCATENATE(Speciality[[#This Row],[тех1]],"_",Speciality[[#This Row],[Код]])</f>
        <v>Профессиональное обучение_90_18375</v>
      </c>
      <c r="T5115" t="s">
        <v>2585</v>
      </c>
    </row>
    <row r="5116" spans="15:20" x14ac:dyDescent="0.2">
      <c r="O5116" t="s">
        <v>170</v>
      </c>
      <c r="P5116">
        <v>90</v>
      </c>
      <c r="Q5116" t="str">
        <f>CONCATENATE(Speciality[[#This Row],[Программа]],"_",Speciality[[#This Row],[Процент]])</f>
        <v>Профессиональное обучение_90</v>
      </c>
      <c r="R5116" s="66" t="s">
        <v>9632</v>
      </c>
      <c r="S5116" t="str">
        <f>CONCATENATE(Speciality[[#This Row],[тех1]],"_",Speciality[[#This Row],[Код]])</f>
        <v>Профессиональное обучение_90_18377</v>
      </c>
      <c r="T5116" t="s">
        <v>9633</v>
      </c>
    </row>
    <row r="5117" spans="15:20" x14ac:dyDescent="0.2">
      <c r="O5117" t="s">
        <v>170</v>
      </c>
      <c r="P5117">
        <v>90</v>
      </c>
      <c r="Q5117" t="str">
        <f>CONCATENATE(Speciality[[#This Row],[Программа]],"_",Speciality[[#This Row],[Процент]])</f>
        <v>Профессиональное обучение_90</v>
      </c>
      <c r="R5117" s="66" t="s">
        <v>9634</v>
      </c>
      <c r="S5117" t="str">
        <f>CONCATENATE(Speciality[[#This Row],[тех1]],"_",Speciality[[#This Row],[Код]])</f>
        <v>Профессиональное обучение_90_18379</v>
      </c>
      <c r="T5117" t="s">
        <v>9635</v>
      </c>
    </row>
    <row r="5118" spans="15:20" x14ac:dyDescent="0.2">
      <c r="O5118" t="s">
        <v>170</v>
      </c>
      <c r="P5118">
        <v>90</v>
      </c>
      <c r="Q5118" t="str">
        <f>CONCATENATE(Speciality[[#This Row],[Программа]],"_",Speciality[[#This Row],[Процент]])</f>
        <v>Профессиональное обучение_90</v>
      </c>
      <c r="R5118" s="66" t="s">
        <v>9636</v>
      </c>
      <c r="S5118" t="str">
        <f>CONCATENATE(Speciality[[#This Row],[тех1]],"_",Speciality[[#This Row],[Код]])</f>
        <v>Профессиональное обучение_90_18380</v>
      </c>
      <c r="T5118" t="s">
        <v>9637</v>
      </c>
    </row>
    <row r="5119" spans="15:20" x14ac:dyDescent="0.2">
      <c r="O5119" t="s">
        <v>170</v>
      </c>
      <c r="P5119">
        <v>90</v>
      </c>
      <c r="Q5119" t="str">
        <f>CONCATENATE(Speciality[[#This Row],[Программа]],"_",Speciality[[#This Row],[Процент]])</f>
        <v>Профессиональное обучение_90</v>
      </c>
      <c r="R5119" s="66" t="s">
        <v>9638</v>
      </c>
      <c r="S5119" t="str">
        <f>CONCATENATE(Speciality[[#This Row],[тех1]],"_",Speciality[[#This Row],[Код]])</f>
        <v>Профессиональное обучение_90_18382</v>
      </c>
      <c r="T5119" t="s">
        <v>9639</v>
      </c>
    </row>
    <row r="5120" spans="15:20" x14ac:dyDescent="0.2">
      <c r="O5120" t="s">
        <v>170</v>
      </c>
      <c r="P5120">
        <v>90</v>
      </c>
      <c r="Q5120" t="str">
        <f>CONCATENATE(Speciality[[#This Row],[Программа]],"_",Speciality[[#This Row],[Процент]])</f>
        <v>Профессиональное обучение_90</v>
      </c>
      <c r="R5120" s="66" t="s">
        <v>9640</v>
      </c>
      <c r="S5120" t="str">
        <f>CONCATENATE(Speciality[[#This Row],[тех1]],"_",Speciality[[#This Row],[Код]])</f>
        <v>Профессиональное обучение_90_18384</v>
      </c>
      <c r="T5120" t="s">
        <v>9641</v>
      </c>
    </row>
    <row r="5121" spans="15:20" x14ac:dyDescent="0.2">
      <c r="O5121" t="s">
        <v>170</v>
      </c>
      <c r="P5121">
        <v>90</v>
      </c>
      <c r="Q5121" t="str">
        <f>CONCATENATE(Speciality[[#This Row],[Программа]],"_",Speciality[[#This Row],[Процент]])</f>
        <v>Профессиональное обучение_90</v>
      </c>
      <c r="R5121" s="66" t="s">
        <v>9642</v>
      </c>
      <c r="S5121" t="str">
        <f>CONCATENATE(Speciality[[#This Row],[тех1]],"_",Speciality[[#This Row],[Код]])</f>
        <v>Профессиональное обучение_90_18385</v>
      </c>
      <c r="T5121" t="s">
        <v>9643</v>
      </c>
    </row>
    <row r="5122" spans="15:20" x14ac:dyDescent="0.2">
      <c r="O5122" t="s">
        <v>170</v>
      </c>
      <c r="P5122">
        <v>90</v>
      </c>
      <c r="Q5122" t="str">
        <f>CONCATENATE(Speciality[[#This Row],[Программа]],"_",Speciality[[#This Row],[Процент]])</f>
        <v>Профессиональное обучение_90</v>
      </c>
      <c r="R5122" s="66" t="s">
        <v>9644</v>
      </c>
      <c r="S5122" t="str">
        <f>CONCATENATE(Speciality[[#This Row],[тех1]],"_",Speciality[[#This Row],[Код]])</f>
        <v>Профессиональное обучение_90_18386</v>
      </c>
      <c r="T5122" t="s">
        <v>9643</v>
      </c>
    </row>
    <row r="5123" spans="15:20" x14ac:dyDescent="0.2">
      <c r="O5123" t="s">
        <v>170</v>
      </c>
      <c r="P5123">
        <v>90</v>
      </c>
      <c r="Q5123" t="str">
        <f>CONCATENATE(Speciality[[#This Row],[Программа]],"_",Speciality[[#This Row],[Процент]])</f>
        <v>Профессиональное обучение_90</v>
      </c>
      <c r="R5123" s="66" t="s">
        <v>9645</v>
      </c>
      <c r="S5123" t="str">
        <f>CONCATENATE(Speciality[[#This Row],[тех1]],"_",Speciality[[#This Row],[Код]])</f>
        <v>Профессиональное обучение_90_18387</v>
      </c>
      <c r="T5123" t="s">
        <v>9643</v>
      </c>
    </row>
    <row r="5124" spans="15:20" x14ac:dyDescent="0.2">
      <c r="O5124" t="s">
        <v>170</v>
      </c>
      <c r="P5124">
        <v>90</v>
      </c>
      <c r="Q5124" t="str">
        <f>CONCATENATE(Speciality[[#This Row],[Программа]],"_",Speciality[[#This Row],[Процент]])</f>
        <v>Профессиональное обучение_90</v>
      </c>
      <c r="R5124" s="66" t="s">
        <v>9646</v>
      </c>
      <c r="S5124" t="str">
        <f>CONCATENATE(Speciality[[#This Row],[тех1]],"_",Speciality[[#This Row],[Код]])</f>
        <v>Профессиональное обучение_90_18388</v>
      </c>
      <c r="T5124" t="s">
        <v>9647</v>
      </c>
    </row>
    <row r="5125" spans="15:20" x14ac:dyDescent="0.2">
      <c r="O5125" t="s">
        <v>170</v>
      </c>
      <c r="P5125">
        <v>90</v>
      </c>
      <c r="Q5125" t="str">
        <f>CONCATENATE(Speciality[[#This Row],[Программа]],"_",Speciality[[#This Row],[Процент]])</f>
        <v>Профессиональное обучение_90</v>
      </c>
      <c r="R5125" s="66" t="s">
        <v>9648</v>
      </c>
      <c r="S5125" t="str">
        <f>CONCATENATE(Speciality[[#This Row],[тех1]],"_",Speciality[[#This Row],[Код]])</f>
        <v>Профессиональное обучение_90_18391</v>
      </c>
      <c r="T5125" t="s">
        <v>9649</v>
      </c>
    </row>
    <row r="5126" spans="15:20" x14ac:dyDescent="0.2">
      <c r="O5126" t="s">
        <v>170</v>
      </c>
      <c r="P5126">
        <v>90</v>
      </c>
      <c r="Q5126" t="str">
        <f>CONCATENATE(Speciality[[#This Row],[Программа]],"_",Speciality[[#This Row],[Процент]])</f>
        <v>Профессиональное обучение_90</v>
      </c>
      <c r="R5126" s="66" t="s">
        <v>9650</v>
      </c>
      <c r="S5126" t="str">
        <f>CONCATENATE(Speciality[[#This Row],[тех1]],"_",Speciality[[#This Row],[Код]])</f>
        <v>Профессиональное обучение_90_18393</v>
      </c>
      <c r="T5126" t="s">
        <v>9651</v>
      </c>
    </row>
    <row r="5127" spans="15:20" x14ac:dyDescent="0.2">
      <c r="O5127" t="s">
        <v>170</v>
      </c>
      <c r="P5127">
        <v>90</v>
      </c>
      <c r="Q5127" t="str">
        <f>CONCATENATE(Speciality[[#This Row],[Программа]],"_",Speciality[[#This Row],[Процент]])</f>
        <v>Профессиональное обучение_90</v>
      </c>
      <c r="R5127" s="66" t="s">
        <v>9652</v>
      </c>
      <c r="S5127" t="str">
        <f>CONCATENATE(Speciality[[#This Row],[тех1]],"_",Speciality[[#This Row],[Код]])</f>
        <v>Профессиональное обучение_90_18399</v>
      </c>
      <c r="T5127" t="s">
        <v>9653</v>
      </c>
    </row>
    <row r="5128" spans="15:20" x14ac:dyDescent="0.2">
      <c r="O5128" t="s">
        <v>170</v>
      </c>
      <c r="P5128">
        <v>90</v>
      </c>
      <c r="Q5128" t="str">
        <f>CONCATENATE(Speciality[[#This Row],[Программа]],"_",Speciality[[#This Row],[Процент]])</f>
        <v>Профессиональное обучение_90</v>
      </c>
      <c r="R5128" s="66" t="s">
        <v>9654</v>
      </c>
      <c r="S5128" t="str">
        <f>CONCATENATE(Speciality[[#This Row],[тех1]],"_",Speciality[[#This Row],[Код]])</f>
        <v>Профессиональное обучение_90_18403</v>
      </c>
      <c r="T5128" t="s">
        <v>9655</v>
      </c>
    </row>
    <row r="5129" spans="15:20" x14ac:dyDescent="0.2">
      <c r="O5129" t="s">
        <v>170</v>
      </c>
      <c r="P5129">
        <v>90</v>
      </c>
      <c r="Q5129" t="str">
        <f>CONCATENATE(Speciality[[#This Row],[Программа]],"_",Speciality[[#This Row],[Процент]])</f>
        <v>Профессиональное обучение_90</v>
      </c>
      <c r="R5129" s="66" t="s">
        <v>9656</v>
      </c>
      <c r="S5129" t="str">
        <f>CONCATENATE(Speciality[[#This Row],[тех1]],"_",Speciality[[#This Row],[Код]])</f>
        <v>Профессиональное обучение_90_18405</v>
      </c>
      <c r="T5129" t="s">
        <v>2586</v>
      </c>
    </row>
    <row r="5130" spans="15:20" x14ac:dyDescent="0.2">
      <c r="O5130" t="s">
        <v>170</v>
      </c>
      <c r="P5130">
        <v>90</v>
      </c>
      <c r="Q5130" t="str">
        <f>CONCATENATE(Speciality[[#This Row],[Программа]],"_",Speciality[[#This Row],[Процент]])</f>
        <v>Профессиональное обучение_90</v>
      </c>
      <c r="R5130" s="66" t="s">
        <v>9657</v>
      </c>
      <c r="S5130" t="str">
        <f>CONCATENATE(Speciality[[#This Row],[тех1]],"_",Speciality[[#This Row],[Код]])</f>
        <v>Профессиональное обучение_90_18407</v>
      </c>
      <c r="T5130" t="s">
        <v>9658</v>
      </c>
    </row>
    <row r="5131" spans="15:20" x14ac:dyDescent="0.2">
      <c r="O5131" t="s">
        <v>170</v>
      </c>
      <c r="P5131">
        <v>90</v>
      </c>
      <c r="Q5131" t="str">
        <f>CONCATENATE(Speciality[[#This Row],[Программа]],"_",Speciality[[#This Row],[Процент]])</f>
        <v>Профессиональное обучение_90</v>
      </c>
      <c r="R5131" s="66" t="s">
        <v>9659</v>
      </c>
      <c r="S5131" t="str">
        <f>CONCATENATE(Speciality[[#This Row],[тех1]],"_",Speciality[[#This Row],[Код]])</f>
        <v>Профессиональное обучение_90_18409</v>
      </c>
      <c r="T5131" t="s">
        <v>9660</v>
      </c>
    </row>
    <row r="5132" spans="15:20" x14ac:dyDescent="0.2">
      <c r="O5132" t="s">
        <v>170</v>
      </c>
      <c r="P5132">
        <v>90</v>
      </c>
      <c r="Q5132" t="str">
        <f>CONCATENATE(Speciality[[#This Row],[Программа]],"_",Speciality[[#This Row],[Процент]])</f>
        <v>Профессиональное обучение_90</v>
      </c>
      <c r="R5132" s="66" t="s">
        <v>9661</v>
      </c>
      <c r="S5132" t="str">
        <f>CONCATENATE(Speciality[[#This Row],[тех1]],"_",Speciality[[#This Row],[Код]])</f>
        <v>Профессиональное обучение_90_18411</v>
      </c>
      <c r="T5132" t="s">
        <v>2587</v>
      </c>
    </row>
    <row r="5133" spans="15:20" x14ac:dyDescent="0.2">
      <c r="O5133" t="s">
        <v>170</v>
      </c>
      <c r="P5133">
        <v>90</v>
      </c>
      <c r="Q5133" t="str">
        <f>CONCATENATE(Speciality[[#This Row],[Программа]],"_",Speciality[[#This Row],[Процент]])</f>
        <v>Профессиональное обучение_90</v>
      </c>
      <c r="R5133" s="66" t="s">
        <v>9662</v>
      </c>
      <c r="S5133" t="str">
        <f>CONCATENATE(Speciality[[#This Row],[тех1]],"_",Speciality[[#This Row],[Код]])</f>
        <v>Профессиональное обучение_90_18412</v>
      </c>
      <c r="T5133" t="s">
        <v>9663</v>
      </c>
    </row>
    <row r="5134" spans="15:20" x14ac:dyDescent="0.2">
      <c r="O5134" t="s">
        <v>170</v>
      </c>
      <c r="P5134">
        <v>90</v>
      </c>
      <c r="Q5134" t="str">
        <f>CONCATENATE(Speciality[[#This Row],[Программа]],"_",Speciality[[#This Row],[Процент]])</f>
        <v>Профессиональное обучение_90</v>
      </c>
      <c r="R5134" s="66" t="s">
        <v>9664</v>
      </c>
      <c r="S5134" t="str">
        <f>CONCATENATE(Speciality[[#This Row],[тех1]],"_",Speciality[[#This Row],[Код]])</f>
        <v>Профессиональное обучение_90_18414</v>
      </c>
      <c r="T5134" t="s">
        <v>9665</v>
      </c>
    </row>
    <row r="5135" spans="15:20" x14ac:dyDescent="0.2">
      <c r="O5135" t="s">
        <v>170</v>
      </c>
      <c r="P5135">
        <v>90</v>
      </c>
      <c r="Q5135" t="str">
        <f>CONCATENATE(Speciality[[#This Row],[Программа]],"_",Speciality[[#This Row],[Процент]])</f>
        <v>Профессиональное обучение_90</v>
      </c>
      <c r="R5135" s="66" t="s">
        <v>9666</v>
      </c>
      <c r="S5135" t="str">
        <f>CONCATENATE(Speciality[[#This Row],[тех1]],"_",Speciality[[#This Row],[Код]])</f>
        <v>Профессиональное обучение_90_18416</v>
      </c>
      <c r="T5135" t="s">
        <v>9667</v>
      </c>
    </row>
    <row r="5136" spans="15:20" x14ac:dyDescent="0.2">
      <c r="O5136" t="s">
        <v>170</v>
      </c>
      <c r="P5136">
        <v>90</v>
      </c>
      <c r="Q5136" t="str">
        <f>CONCATENATE(Speciality[[#This Row],[Программа]],"_",Speciality[[#This Row],[Процент]])</f>
        <v>Профессиональное обучение_90</v>
      </c>
      <c r="R5136" s="66" t="s">
        <v>9668</v>
      </c>
      <c r="S5136" t="str">
        <f>CONCATENATE(Speciality[[#This Row],[тех1]],"_",Speciality[[#This Row],[Код]])</f>
        <v>Профессиональное обучение_90_18418</v>
      </c>
      <c r="T5136" t="s">
        <v>9669</v>
      </c>
    </row>
    <row r="5137" spans="15:20" x14ac:dyDescent="0.2">
      <c r="O5137" t="s">
        <v>170</v>
      </c>
      <c r="P5137">
        <v>90</v>
      </c>
      <c r="Q5137" t="str">
        <f>CONCATENATE(Speciality[[#This Row],[Программа]],"_",Speciality[[#This Row],[Процент]])</f>
        <v>Профессиональное обучение_90</v>
      </c>
      <c r="R5137" s="66" t="s">
        <v>9670</v>
      </c>
      <c r="S5137" t="str">
        <f>CONCATENATE(Speciality[[#This Row],[тех1]],"_",Speciality[[#This Row],[Код]])</f>
        <v>Профессиональное обучение_90_18420</v>
      </c>
      <c r="T5137" t="s">
        <v>9671</v>
      </c>
    </row>
    <row r="5138" spans="15:20" x14ac:dyDescent="0.2">
      <c r="O5138" t="s">
        <v>170</v>
      </c>
      <c r="P5138">
        <v>90</v>
      </c>
      <c r="Q5138" t="str">
        <f>CONCATENATE(Speciality[[#This Row],[Программа]],"_",Speciality[[#This Row],[Процент]])</f>
        <v>Профессиональное обучение_90</v>
      </c>
      <c r="R5138" s="66" t="s">
        <v>9672</v>
      </c>
      <c r="S5138" t="str">
        <f>CONCATENATE(Speciality[[#This Row],[тех1]],"_",Speciality[[#This Row],[Код]])</f>
        <v>Профессиональное обучение_90_18422</v>
      </c>
      <c r="T5138" t="s">
        <v>9673</v>
      </c>
    </row>
    <row r="5139" spans="15:20" x14ac:dyDescent="0.2">
      <c r="O5139" t="s">
        <v>170</v>
      </c>
      <c r="P5139">
        <v>90</v>
      </c>
      <c r="Q5139" t="str">
        <f>CONCATENATE(Speciality[[#This Row],[Программа]],"_",Speciality[[#This Row],[Процент]])</f>
        <v>Профессиональное обучение_90</v>
      </c>
      <c r="R5139" s="66" t="s">
        <v>9674</v>
      </c>
      <c r="S5139" t="str">
        <f>CONCATENATE(Speciality[[#This Row],[тех1]],"_",Speciality[[#This Row],[Код]])</f>
        <v>Профессиональное обучение_90_18424</v>
      </c>
      <c r="T5139" t="s">
        <v>9675</v>
      </c>
    </row>
    <row r="5140" spans="15:20" x14ac:dyDescent="0.2">
      <c r="O5140" t="s">
        <v>170</v>
      </c>
      <c r="P5140">
        <v>90</v>
      </c>
      <c r="Q5140" t="str">
        <f>CONCATENATE(Speciality[[#This Row],[Программа]],"_",Speciality[[#This Row],[Процент]])</f>
        <v>Профессиональное обучение_90</v>
      </c>
      <c r="R5140" s="66" t="s">
        <v>9676</v>
      </c>
      <c r="S5140" t="str">
        <f>CONCATENATE(Speciality[[#This Row],[тех1]],"_",Speciality[[#This Row],[Код]])</f>
        <v>Профессиональное обучение_90_18427</v>
      </c>
      <c r="T5140" t="s">
        <v>9677</v>
      </c>
    </row>
    <row r="5141" spans="15:20" x14ac:dyDescent="0.2">
      <c r="O5141" t="s">
        <v>170</v>
      </c>
      <c r="P5141">
        <v>90</v>
      </c>
      <c r="Q5141" t="str">
        <f>CONCATENATE(Speciality[[#This Row],[Программа]],"_",Speciality[[#This Row],[Процент]])</f>
        <v>Профессиональное обучение_90</v>
      </c>
      <c r="R5141" s="66" t="s">
        <v>9678</v>
      </c>
      <c r="S5141" t="str">
        <f>CONCATENATE(Speciality[[#This Row],[тех1]],"_",Speciality[[#This Row],[Код]])</f>
        <v>Профессиональное обучение_90_18429</v>
      </c>
      <c r="T5141" t="s">
        <v>9679</v>
      </c>
    </row>
    <row r="5142" spans="15:20" x14ac:dyDescent="0.2">
      <c r="O5142" t="s">
        <v>170</v>
      </c>
      <c r="P5142">
        <v>90</v>
      </c>
      <c r="Q5142" t="str">
        <f>CONCATENATE(Speciality[[#This Row],[Программа]],"_",Speciality[[#This Row],[Процент]])</f>
        <v>Профессиональное обучение_90</v>
      </c>
      <c r="R5142" s="66" t="s">
        <v>9680</v>
      </c>
      <c r="S5142" t="str">
        <f>CONCATENATE(Speciality[[#This Row],[тех1]],"_",Speciality[[#This Row],[Код]])</f>
        <v>Профессиональное обучение_90_18431</v>
      </c>
      <c r="T5142" t="s">
        <v>9681</v>
      </c>
    </row>
    <row r="5143" spans="15:20" x14ac:dyDescent="0.2">
      <c r="O5143" t="s">
        <v>170</v>
      </c>
      <c r="P5143">
        <v>90</v>
      </c>
      <c r="Q5143" t="str">
        <f>CONCATENATE(Speciality[[#This Row],[Программа]],"_",Speciality[[#This Row],[Процент]])</f>
        <v>Профессиональное обучение_90</v>
      </c>
      <c r="R5143" s="66" t="s">
        <v>9682</v>
      </c>
      <c r="S5143" t="str">
        <f>CONCATENATE(Speciality[[#This Row],[тех1]],"_",Speciality[[#This Row],[Код]])</f>
        <v>Профессиональное обучение_90_18433</v>
      </c>
      <c r="T5143" t="s">
        <v>9683</v>
      </c>
    </row>
    <row r="5144" spans="15:20" x14ac:dyDescent="0.2">
      <c r="O5144" t="s">
        <v>170</v>
      </c>
      <c r="P5144">
        <v>90</v>
      </c>
      <c r="Q5144" t="str">
        <f>CONCATENATE(Speciality[[#This Row],[Программа]],"_",Speciality[[#This Row],[Процент]])</f>
        <v>Профессиональное обучение_90</v>
      </c>
      <c r="R5144" s="66" t="s">
        <v>9684</v>
      </c>
      <c r="S5144" t="str">
        <f>CONCATENATE(Speciality[[#This Row],[тех1]],"_",Speciality[[#This Row],[Код]])</f>
        <v>Профессиональное обучение_90_18439</v>
      </c>
      <c r="T5144" t="s">
        <v>9685</v>
      </c>
    </row>
    <row r="5145" spans="15:20" x14ac:dyDescent="0.2">
      <c r="O5145" t="s">
        <v>170</v>
      </c>
      <c r="P5145">
        <v>90</v>
      </c>
      <c r="Q5145" t="str">
        <f>CONCATENATE(Speciality[[#This Row],[Программа]],"_",Speciality[[#This Row],[Процент]])</f>
        <v>Профессиональное обучение_90</v>
      </c>
      <c r="R5145" s="66" t="s">
        <v>9686</v>
      </c>
      <c r="S5145" t="str">
        <f>CONCATENATE(Speciality[[#This Row],[тех1]],"_",Speciality[[#This Row],[Код]])</f>
        <v>Профессиональное обучение_90_18440</v>
      </c>
      <c r="T5145" t="s">
        <v>9687</v>
      </c>
    </row>
    <row r="5146" spans="15:20" x14ac:dyDescent="0.2">
      <c r="O5146" t="s">
        <v>170</v>
      </c>
      <c r="P5146">
        <v>90</v>
      </c>
      <c r="Q5146" t="str">
        <f>CONCATENATE(Speciality[[#This Row],[Программа]],"_",Speciality[[#This Row],[Процент]])</f>
        <v>Профессиональное обучение_90</v>
      </c>
      <c r="R5146" s="66" t="s">
        <v>9688</v>
      </c>
      <c r="S5146" t="str">
        <f>CONCATENATE(Speciality[[#This Row],[тех1]],"_",Speciality[[#This Row],[Код]])</f>
        <v>Профессиональное обучение_90_18442</v>
      </c>
      <c r="T5146" t="s">
        <v>9689</v>
      </c>
    </row>
    <row r="5147" spans="15:20" x14ac:dyDescent="0.2">
      <c r="O5147" t="s">
        <v>170</v>
      </c>
      <c r="P5147">
        <v>90</v>
      </c>
      <c r="Q5147" t="str">
        <f>CONCATENATE(Speciality[[#This Row],[Программа]],"_",Speciality[[#This Row],[Процент]])</f>
        <v>Профессиональное обучение_90</v>
      </c>
      <c r="R5147" s="66" t="s">
        <v>9690</v>
      </c>
      <c r="S5147" t="str">
        <f>CONCATENATE(Speciality[[#This Row],[тех1]],"_",Speciality[[#This Row],[Код]])</f>
        <v>Профессиональное обучение_90_18444</v>
      </c>
      <c r="T5147" t="s">
        <v>9691</v>
      </c>
    </row>
    <row r="5148" spans="15:20" x14ac:dyDescent="0.2">
      <c r="O5148" t="s">
        <v>170</v>
      </c>
      <c r="P5148">
        <v>90</v>
      </c>
      <c r="Q5148" t="str">
        <f>CONCATENATE(Speciality[[#This Row],[Программа]],"_",Speciality[[#This Row],[Процент]])</f>
        <v>Профессиональное обучение_90</v>
      </c>
      <c r="R5148" s="66" t="s">
        <v>9692</v>
      </c>
      <c r="S5148" t="str">
        <f>CONCATENATE(Speciality[[#This Row],[тех1]],"_",Speciality[[#This Row],[Код]])</f>
        <v>Профессиональное обучение_90_18445</v>
      </c>
      <c r="T5148" t="s">
        <v>9693</v>
      </c>
    </row>
    <row r="5149" spans="15:20" x14ac:dyDescent="0.2">
      <c r="O5149" t="s">
        <v>170</v>
      </c>
      <c r="P5149">
        <v>90</v>
      </c>
      <c r="Q5149" t="str">
        <f>CONCATENATE(Speciality[[#This Row],[Программа]],"_",Speciality[[#This Row],[Процент]])</f>
        <v>Профессиональное обучение_90</v>
      </c>
      <c r="R5149" s="66" t="s">
        <v>9694</v>
      </c>
      <c r="S5149" t="str">
        <f>CONCATENATE(Speciality[[#This Row],[тех1]],"_",Speciality[[#This Row],[Код]])</f>
        <v>Профессиональное обучение_90_18447</v>
      </c>
      <c r="T5149" t="s">
        <v>9695</v>
      </c>
    </row>
    <row r="5150" spans="15:20" x14ac:dyDescent="0.2">
      <c r="O5150" t="s">
        <v>170</v>
      </c>
      <c r="P5150">
        <v>90</v>
      </c>
      <c r="Q5150" t="str">
        <f>CONCATENATE(Speciality[[#This Row],[Программа]],"_",Speciality[[#This Row],[Процент]])</f>
        <v>Профессиональное обучение_90</v>
      </c>
      <c r="R5150" s="66" t="s">
        <v>9696</v>
      </c>
      <c r="S5150" t="str">
        <f>CONCATENATE(Speciality[[#This Row],[тех1]],"_",Speciality[[#This Row],[Код]])</f>
        <v>Профессиональное обучение_90_18449</v>
      </c>
      <c r="T5150" t="s">
        <v>9697</v>
      </c>
    </row>
    <row r="5151" spans="15:20" x14ac:dyDescent="0.2">
      <c r="O5151" t="s">
        <v>170</v>
      </c>
      <c r="P5151">
        <v>90</v>
      </c>
      <c r="Q5151" t="str">
        <f>CONCATENATE(Speciality[[#This Row],[Программа]],"_",Speciality[[#This Row],[Процент]])</f>
        <v>Профессиональное обучение_90</v>
      </c>
      <c r="R5151" s="66" t="s">
        <v>9698</v>
      </c>
      <c r="S5151" t="str">
        <f>CONCATENATE(Speciality[[#This Row],[тех1]],"_",Speciality[[#This Row],[Код]])</f>
        <v>Профессиональное обучение_90_18452</v>
      </c>
      <c r="T5151" t="s">
        <v>9699</v>
      </c>
    </row>
    <row r="5152" spans="15:20" x14ac:dyDescent="0.2">
      <c r="O5152" t="s">
        <v>170</v>
      </c>
      <c r="P5152">
        <v>90</v>
      </c>
      <c r="Q5152" t="str">
        <f>CONCATENATE(Speciality[[#This Row],[Программа]],"_",Speciality[[#This Row],[Процент]])</f>
        <v>Профессиональное обучение_90</v>
      </c>
      <c r="R5152" s="66" t="s">
        <v>9700</v>
      </c>
      <c r="S5152" t="str">
        <f>CONCATENATE(Speciality[[#This Row],[тех1]],"_",Speciality[[#This Row],[Код]])</f>
        <v>Профессиональное обучение_90_18454</v>
      </c>
      <c r="T5152" t="s">
        <v>9701</v>
      </c>
    </row>
    <row r="5153" spans="15:20" x14ac:dyDescent="0.2">
      <c r="O5153" t="s">
        <v>170</v>
      </c>
      <c r="P5153">
        <v>90</v>
      </c>
      <c r="Q5153" t="str">
        <f>CONCATENATE(Speciality[[#This Row],[Программа]],"_",Speciality[[#This Row],[Процент]])</f>
        <v>Профессиональное обучение_90</v>
      </c>
      <c r="R5153" s="66" t="s">
        <v>9702</v>
      </c>
      <c r="S5153" t="str">
        <f>CONCATENATE(Speciality[[#This Row],[тех1]],"_",Speciality[[#This Row],[Код]])</f>
        <v>Профессиональное обучение_90_18458</v>
      </c>
      <c r="T5153" t="s">
        <v>9703</v>
      </c>
    </row>
    <row r="5154" spans="15:20" x14ac:dyDescent="0.2">
      <c r="O5154" t="s">
        <v>170</v>
      </c>
      <c r="P5154">
        <v>90</v>
      </c>
      <c r="Q5154" t="str">
        <f>CONCATENATE(Speciality[[#This Row],[Программа]],"_",Speciality[[#This Row],[Процент]])</f>
        <v>Профессиональное обучение_90</v>
      </c>
      <c r="R5154" s="66" t="s">
        <v>9704</v>
      </c>
      <c r="S5154" t="str">
        <f>CONCATENATE(Speciality[[#This Row],[тех1]],"_",Speciality[[#This Row],[Код]])</f>
        <v>Профессиональное обучение_90_18460</v>
      </c>
      <c r="T5154" t="s">
        <v>9705</v>
      </c>
    </row>
    <row r="5155" spans="15:20" x14ac:dyDescent="0.2">
      <c r="O5155" t="s">
        <v>170</v>
      </c>
      <c r="P5155">
        <v>90</v>
      </c>
      <c r="Q5155" t="str">
        <f>CONCATENATE(Speciality[[#This Row],[Программа]],"_",Speciality[[#This Row],[Процент]])</f>
        <v>Профессиональное обучение_90</v>
      </c>
      <c r="R5155" s="66" t="s">
        <v>9706</v>
      </c>
      <c r="S5155" t="str">
        <f>CONCATENATE(Speciality[[#This Row],[тех1]],"_",Speciality[[#This Row],[Код]])</f>
        <v>Профессиональное обучение_90_18462</v>
      </c>
      <c r="T5155" t="s">
        <v>9707</v>
      </c>
    </row>
    <row r="5156" spans="15:20" x14ac:dyDescent="0.2">
      <c r="O5156" t="s">
        <v>170</v>
      </c>
      <c r="P5156">
        <v>90</v>
      </c>
      <c r="Q5156" t="str">
        <f>CONCATENATE(Speciality[[#This Row],[Программа]],"_",Speciality[[#This Row],[Процент]])</f>
        <v>Профессиональное обучение_90</v>
      </c>
      <c r="R5156" s="66" t="s">
        <v>9708</v>
      </c>
      <c r="S5156" t="str">
        <f>CONCATENATE(Speciality[[#This Row],[тех1]],"_",Speciality[[#This Row],[Код]])</f>
        <v>Профессиональное обучение_90_18464</v>
      </c>
      <c r="T5156" t="s">
        <v>9709</v>
      </c>
    </row>
    <row r="5157" spans="15:20" x14ac:dyDescent="0.2">
      <c r="O5157" t="s">
        <v>170</v>
      </c>
      <c r="P5157">
        <v>90</v>
      </c>
      <c r="Q5157" t="str">
        <f>CONCATENATE(Speciality[[#This Row],[Программа]],"_",Speciality[[#This Row],[Процент]])</f>
        <v>Профессиональное обучение_90</v>
      </c>
      <c r="R5157" s="66" t="s">
        <v>9710</v>
      </c>
      <c r="S5157" t="str">
        <f>CONCATENATE(Speciality[[#This Row],[тех1]],"_",Speciality[[#This Row],[Код]])</f>
        <v>Профессиональное обучение_90_18466</v>
      </c>
      <c r="T5157" t="s">
        <v>9711</v>
      </c>
    </row>
    <row r="5158" spans="15:20" x14ac:dyDescent="0.2">
      <c r="O5158" t="s">
        <v>170</v>
      </c>
      <c r="P5158">
        <v>90</v>
      </c>
      <c r="Q5158" t="str">
        <f>CONCATENATE(Speciality[[#This Row],[Программа]],"_",Speciality[[#This Row],[Процент]])</f>
        <v>Профессиональное обучение_90</v>
      </c>
      <c r="R5158" s="66" t="s">
        <v>9712</v>
      </c>
      <c r="S5158" t="str">
        <f>CONCATENATE(Speciality[[#This Row],[тех1]],"_",Speciality[[#This Row],[Код]])</f>
        <v>Профессиональное обучение_90_18468</v>
      </c>
      <c r="T5158" t="s">
        <v>9713</v>
      </c>
    </row>
    <row r="5159" spans="15:20" x14ac:dyDescent="0.2">
      <c r="O5159" t="s">
        <v>170</v>
      </c>
      <c r="P5159">
        <v>90</v>
      </c>
      <c r="Q5159" t="str">
        <f>CONCATENATE(Speciality[[#This Row],[Программа]],"_",Speciality[[#This Row],[Процент]])</f>
        <v>Профессиональное обучение_90</v>
      </c>
      <c r="R5159" s="66" t="s">
        <v>9714</v>
      </c>
      <c r="S5159" t="str">
        <f>CONCATENATE(Speciality[[#This Row],[тех1]],"_",Speciality[[#This Row],[Код]])</f>
        <v>Профессиональное обучение_90_18470</v>
      </c>
      <c r="T5159" t="s">
        <v>1282</v>
      </c>
    </row>
    <row r="5160" spans="15:20" x14ac:dyDescent="0.2">
      <c r="O5160" t="s">
        <v>170</v>
      </c>
      <c r="P5160">
        <v>90</v>
      </c>
      <c r="Q5160" t="str">
        <f>CONCATENATE(Speciality[[#This Row],[Программа]],"_",Speciality[[#This Row],[Процент]])</f>
        <v>Профессиональное обучение_90</v>
      </c>
      <c r="R5160" s="66" t="s">
        <v>9715</v>
      </c>
      <c r="S5160" t="str">
        <f>CONCATENATE(Speciality[[#This Row],[тех1]],"_",Speciality[[#This Row],[Код]])</f>
        <v>Профессиональное обучение_90_18476</v>
      </c>
      <c r="T5160" t="s">
        <v>9716</v>
      </c>
    </row>
    <row r="5161" spans="15:20" x14ac:dyDescent="0.2">
      <c r="O5161" t="s">
        <v>170</v>
      </c>
      <c r="P5161">
        <v>90</v>
      </c>
      <c r="Q5161" t="str">
        <f>CONCATENATE(Speciality[[#This Row],[Программа]],"_",Speciality[[#This Row],[Процент]])</f>
        <v>Профессиональное обучение_90</v>
      </c>
      <c r="R5161" s="66" t="s">
        <v>9717</v>
      </c>
      <c r="S5161" t="str">
        <f>CONCATENATE(Speciality[[#This Row],[тех1]],"_",Speciality[[#This Row],[Код]])</f>
        <v>Профессиональное обучение_90_18477</v>
      </c>
      <c r="T5161" t="s">
        <v>9718</v>
      </c>
    </row>
    <row r="5162" spans="15:20" x14ac:dyDescent="0.2">
      <c r="O5162" t="s">
        <v>170</v>
      </c>
      <c r="P5162">
        <v>90</v>
      </c>
      <c r="Q5162" t="str">
        <f>CONCATENATE(Speciality[[#This Row],[Программа]],"_",Speciality[[#This Row],[Процент]])</f>
        <v>Профессиональное обучение_90</v>
      </c>
      <c r="R5162" s="66" t="s">
        <v>9719</v>
      </c>
      <c r="S5162" t="str">
        <f>CONCATENATE(Speciality[[#This Row],[тех1]],"_",Speciality[[#This Row],[Код]])</f>
        <v>Профессиональное обучение_90_18481</v>
      </c>
      <c r="T5162" t="s">
        <v>9720</v>
      </c>
    </row>
    <row r="5163" spans="15:20" x14ac:dyDescent="0.2">
      <c r="O5163" t="s">
        <v>170</v>
      </c>
      <c r="P5163">
        <v>90</v>
      </c>
      <c r="Q5163" t="str">
        <f>CONCATENATE(Speciality[[#This Row],[Программа]],"_",Speciality[[#This Row],[Процент]])</f>
        <v>Профессиональное обучение_90</v>
      </c>
      <c r="R5163" s="66" t="s">
        <v>9721</v>
      </c>
      <c r="S5163" t="str">
        <f>CONCATENATE(Speciality[[#This Row],[тех1]],"_",Speciality[[#This Row],[Код]])</f>
        <v>Профессиональное обучение_90_18483</v>
      </c>
      <c r="T5163" t="s">
        <v>9722</v>
      </c>
    </row>
    <row r="5164" spans="15:20" x14ac:dyDescent="0.2">
      <c r="O5164" t="s">
        <v>170</v>
      </c>
      <c r="P5164">
        <v>90</v>
      </c>
      <c r="Q5164" t="str">
        <f>CONCATENATE(Speciality[[#This Row],[Программа]],"_",Speciality[[#This Row],[Процент]])</f>
        <v>Профессиональное обучение_90</v>
      </c>
      <c r="R5164" s="66" t="s">
        <v>9723</v>
      </c>
      <c r="S5164" t="str">
        <f>CONCATENATE(Speciality[[#This Row],[тех1]],"_",Speciality[[#This Row],[Код]])</f>
        <v>Профессиональное обучение_90_18485</v>
      </c>
      <c r="T5164" t="s">
        <v>9724</v>
      </c>
    </row>
    <row r="5165" spans="15:20" x14ac:dyDescent="0.2">
      <c r="O5165" t="s">
        <v>170</v>
      </c>
      <c r="P5165">
        <v>90</v>
      </c>
      <c r="Q5165" t="str">
        <f>CONCATENATE(Speciality[[#This Row],[Программа]],"_",Speciality[[#This Row],[Процент]])</f>
        <v>Профессиональное обучение_90</v>
      </c>
      <c r="R5165" s="66" t="s">
        <v>9725</v>
      </c>
      <c r="S5165" t="str">
        <f>CONCATENATE(Speciality[[#This Row],[тех1]],"_",Speciality[[#This Row],[Код]])</f>
        <v>Профессиональное обучение_90_18487</v>
      </c>
      <c r="T5165" t="s">
        <v>9726</v>
      </c>
    </row>
    <row r="5166" spans="15:20" x14ac:dyDescent="0.2">
      <c r="O5166" t="s">
        <v>170</v>
      </c>
      <c r="P5166">
        <v>90</v>
      </c>
      <c r="Q5166" t="str">
        <f>CONCATENATE(Speciality[[#This Row],[Программа]],"_",Speciality[[#This Row],[Процент]])</f>
        <v>Профессиональное обучение_90</v>
      </c>
      <c r="R5166" s="66" t="s">
        <v>9727</v>
      </c>
      <c r="S5166" t="str">
        <f>CONCATENATE(Speciality[[#This Row],[тех1]],"_",Speciality[[#This Row],[Код]])</f>
        <v>Профессиональное обучение_90_18489</v>
      </c>
      <c r="T5166" t="s">
        <v>9728</v>
      </c>
    </row>
    <row r="5167" spans="15:20" x14ac:dyDescent="0.2">
      <c r="O5167" t="s">
        <v>170</v>
      </c>
      <c r="P5167">
        <v>90</v>
      </c>
      <c r="Q5167" t="str">
        <f>CONCATENATE(Speciality[[#This Row],[Программа]],"_",Speciality[[#This Row],[Процент]])</f>
        <v>Профессиональное обучение_90</v>
      </c>
      <c r="R5167" s="66" t="s">
        <v>9729</v>
      </c>
      <c r="S5167" t="str">
        <f>CONCATENATE(Speciality[[#This Row],[тех1]],"_",Speciality[[#This Row],[Код]])</f>
        <v>Профессиональное обучение_90_18492</v>
      </c>
      <c r="T5167" t="s">
        <v>9730</v>
      </c>
    </row>
    <row r="5168" spans="15:20" x14ac:dyDescent="0.2">
      <c r="O5168" t="s">
        <v>170</v>
      </c>
      <c r="P5168">
        <v>90</v>
      </c>
      <c r="Q5168" t="str">
        <f>CONCATENATE(Speciality[[#This Row],[Программа]],"_",Speciality[[#This Row],[Процент]])</f>
        <v>Профессиональное обучение_90</v>
      </c>
      <c r="R5168" s="66" t="s">
        <v>9731</v>
      </c>
      <c r="S5168" t="str">
        <f>CONCATENATE(Speciality[[#This Row],[тех1]],"_",Speciality[[#This Row],[Код]])</f>
        <v>Профессиональное обучение_90_18494</v>
      </c>
      <c r="T5168" t="s">
        <v>1476</v>
      </c>
    </row>
    <row r="5169" spans="15:20" x14ac:dyDescent="0.2">
      <c r="O5169" t="s">
        <v>170</v>
      </c>
      <c r="P5169">
        <v>90</v>
      </c>
      <c r="Q5169" t="str">
        <f>CONCATENATE(Speciality[[#This Row],[Программа]],"_",Speciality[[#This Row],[Процент]])</f>
        <v>Профессиональное обучение_90</v>
      </c>
      <c r="R5169" s="66" t="s">
        <v>9732</v>
      </c>
      <c r="S5169" t="str">
        <f>CONCATENATE(Speciality[[#This Row],[тех1]],"_",Speciality[[#This Row],[Код]])</f>
        <v>Профессиональное обучение_90_18496</v>
      </c>
      <c r="T5169" t="s">
        <v>9733</v>
      </c>
    </row>
    <row r="5170" spans="15:20" x14ac:dyDescent="0.2">
      <c r="O5170" t="s">
        <v>170</v>
      </c>
      <c r="P5170">
        <v>90</v>
      </c>
      <c r="Q5170" t="str">
        <f>CONCATENATE(Speciality[[#This Row],[Программа]],"_",Speciality[[#This Row],[Процент]])</f>
        <v>Профессиональное обучение_90</v>
      </c>
      <c r="R5170" s="66" t="s">
        <v>9734</v>
      </c>
      <c r="S5170" t="str">
        <f>CONCATENATE(Speciality[[#This Row],[тех1]],"_",Speciality[[#This Row],[Код]])</f>
        <v>Профессиональное обучение_90_18497</v>
      </c>
      <c r="T5170" t="s">
        <v>9735</v>
      </c>
    </row>
    <row r="5171" spans="15:20" x14ac:dyDescent="0.2">
      <c r="O5171" t="s">
        <v>170</v>
      </c>
      <c r="P5171">
        <v>90</v>
      </c>
      <c r="Q5171" t="str">
        <f>CONCATENATE(Speciality[[#This Row],[Программа]],"_",Speciality[[#This Row],[Процент]])</f>
        <v>Профессиональное обучение_90</v>
      </c>
      <c r="R5171" s="66" t="s">
        <v>9736</v>
      </c>
      <c r="S5171" t="str">
        <f>CONCATENATE(Speciality[[#This Row],[тех1]],"_",Speciality[[#This Row],[Код]])</f>
        <v>Профессиональное обучение_90_18499</v>
      </c>
      <c r="T5171" t="s">
        <v>9737</v>
      </c>
    </row>
    <row r="5172" spans="15:20" x14ac:dyDescent="0.2">
      <c r="O5172" t="s">
        <v>170</v>
      </c>
      <c r="P5172">
        <v>90</v>
      </c>
      <c r="Q5172" t="str">
        <f>CONCATENATE(Speciality[[#This Row],[Программа]],"_",Speciality[[#This Row],[Процент]])</f>
        <v>Профессиональное обучение_90</v>
      </c>
      <c r="R5172" s="66" t="s">
        <v>9738</v>
      </c>
      <c r="S5172" t="str">
        <f>CONCATENATE(Speciality[[#This Row],[тех1]],"_",Speciality[[#This Row],[Код]])</f>
        <v>Профессиональное обучение_90_18503</v>
      </c>
      <c r="T5172" t="s">
        <v>9739</v>
      </c>
    </row>
    <row r="5173" spans="15:20" x14ac:dyDescent="0.2">
      <c r="O5173" t="s">
        <v>170</v>
      </c>
      <c r="P5173">
        <v>90</v>
      </c>
      <c r="Q5173" t="str">
        <f>CONCATENATE(Speciality[[#This Row],[Программа]],"_",Speciality[[#This Row],[Процент]])</f>
        <v>Профессиональное обучение_90</v>
      </c>
      <c r="R5173" s="66" t="s">
        <v>9740</v>
      </c>
      <c r="S5173" t="str">
        <f>CONCATENATE(Speciality[[#This Row],[тех1]],"_",Speciality[[#This Row],[Код]])</f>
        <v>Профессиональное обучение_90_18505</v>
      </c>
      <c r="T5173" t="s">
        <v>9741</v>
      </c>
    </row>
    <row r="5174" spans="15:20" x14ac:dyDescent="0.2">
      <c r="O5174" t="s">
        <v>170</v>
      </c>
      <c r="P5174">
        <v>90</v>
      </c>
      <c r="Q5174" t="str">
        <f>CONCATENATE(Speciality[[#This Row],[Программа]],"_",Speciality[[#This Row],[Процент]])</f>
        <v>Профессиональное обучение_90</v>
      </c>
      <c r="R5174" s="66" t="s">
        <v>9742</v>
      </c>
      <c r="S5174" t="str">
        <f>CONCATENATE(Speciality[[#This Row],[тех1]],"_",Speciality[[#This Row],[Код]])</f>
        <v>Профессиональное обучение_90_18509</v>
      </c>
      <c r="T5174" t="s">
        <v>9743</v>
      </c>
    </row>
    <row r="5175" spans="15:20" x14ac:dyDescent="0.2">
      <c r="O5175" t="s">
        <v>170</v>
      </c>
      <c r="P5175">
        <v>90</v>
      </c>
      <c r="Q5175" t="str">
        <f>CONCATENATE(Speciality[[#This Row],[Программа]],"_",Speciality[[#This Row],[Процент]])</f>
        <v>Профессиональное обучение_90</v>
      </c>
      <c r="R5175" s="66" t="s">
        <v>9744</v>
      </c>
      <c r="S5175" t="str">
        <f>CONCATENATE(Speciality[[#This Row],[тех1]],"_",Speciality[[#This Row],[Код]])</f>
        <v>Профессиональное обучение_90_18511</v>
      </c>
      <c r="T5175" t="s">
        <v>9745</v>
      </c>
    </row>
    <row r="5176" spans="15:20" x14ac:dyDescent="0.2">
      <c r="O5176" t="s">
        <v>170</v>
      </c>
      <c r="P5176">
        <v>90</v>
      </c>
      <c r="Q5176" t="str">
        <f>CONCATENATE(Speciality[[#This Row],[Программа]],"_",Speciality[[#This Row],[Процент]])</f>
        <v>Профессиональное обучение_90</v>
      </c>
      <c r="R5176" s="66" t="s">
        <v>9746</v>
      </c>
      <c r="S5176" t="str">
        <f>CONCATENATE(Speciality[[#This Row],[тех1]],"_",Speciality[[#This Row],[Код]])</f>
        <v>Профессиональное обучение_90_18513</v>
      </c>
      <c r="T5176" t="s">
        <v>9747</v>
      </c>
    </row>
    <row r="5177" spans="15:20" x14ac:dyDescent="0.2">
      <c r="O5177" t="s">
        <v>170</v>
      </c>
      <c r="P5177">
        <v>90</v>
      </c>
      <c r="Q5177" t="str">
        <f>CONCATENATE(Speciality[[#This Row],[Программа]],"_",Speciality[[#This Row],[Процент]])</f>
        <v>Профессиональное обучение_90</v>
      </c>
      <c r="R5177" s="66" t="s">
        <v>9748</v>
      </c>
      <c r="S5177" t="str">
        <f>CONCATENATE(Speciality[[#This Row],[тех1]],"_",Speciality[[#This Row],[Код]])</f>
        <v>Профессиональное обучение_90_18520</v>
      </c>
      <c r="T5177" t="s">
        <v>9749</v>
      </c>
    </row>
    <row r="5178" spans="15:20" x14ac:dyDescent="0.2">
      <c r="O5178" t="s">
        <v>170</v>
      </c>
      <c r="P5178">
        <v>90</v>
      </c>
      <c r="Q5178" t="str">
        <f>CONCATENATE(Speciality[[#This Row],[Программа]],"_",Speciality[[#This Row],[Процент]])</f>
        <v>Профессиональное обучение_90</v>
      </c>
      <c r="R5178" s="66" t="s">
        <v>9750</v>
      </c>
      <c r="S5178" t="str">
        <f>CONCATENATE(Speciality[[#This Row],[тех1]],"_",Speciality[[#This Row],[Код]])</f>
        <v>Профессиональное обучение_90_18522</v>
      </c>
      <c r="T5178" t="s">
        <v>9751</v>
      </c>
    </row>
    <row r="5179" spans="15:20" x14ac:dyDescent="0.2">
      <c r="O5179" t="s">
        <v>170</v>
      </c>
      <c r="P5179">
        <v>90</v>
      </c>
      <c r="Q5179" t="str">
        <f>CONCATENATE(Speciality[[#This Row],[Программа]],"_",Speciality[[#This Row],[Процент]])</f>
        <v>Профессиональное обучение_90</v>
      </c>
      <c r="R5179" s="66" t="s">
        <v>9752</v>
      </c>
      <c r="S5179" t="str">
        <f>CONCATENATE(Speciality[[#This Row],[тех1]],"_",Speciality[[#This Row],[Код]])</f>
        <v>Профессиональное обучение_90_18524</v>
      </c>
      <c r="T5179" t="s">
        <v>9753</v>
      </c>
    </row>
    <row r="5180" spans="15:20" x14ac:dyDescent="0.2">
      <c r="O5180" t="s">
        <v>170</v>
      </c>
      <c r="P5180">
        <v>90</v>
      </c>
      <c r="Q5180" t="str">
        <f>CONCATENATE(Speciality[[#This Row],[Программа]],"_",Speciality[[#This Row],[Процент]])</f>
        <v>Профессиональное обучение_90</v>
      </c>
      <c r="R5180" s="66" t="s">
        <v>9754</v>
      </c>
      <c r="S5180" t="str">
        <f>CONCATENATE(Speciality[[#This Row],[тех1]],"_",Speciality[[#This Row],[Код]])</f>
        <v>Профессиональное обучение_90_18526</v>
      </c>
      <c r="T5180" t="s">
        <v>9755</v>
      </c>
    </row>
    <row r="5181" spans="15:20" x14ac:dyDescent="0.2">
      <c r="O5181" t="s">
        <v>170</v>
      </c>
      <c r="P5181">
        <v>90</v>
      </c>
      <c r="Q5181" t="str">
        <f>CONCATENATE(Speciality[[#This Row],[Программа]],"_",Speciality[[#This Row],[Процент]])</f>
        <v>Профессиональное обучение_90</v>
      </c>
      <c r="R5181" s="66" t="s">
        <v>9756</v>
      </c>
      <c r="S5181" t="str">
        <f>CONCATENATE(Speciality[[#This Row],[тех1]],"_",Speciality[[#This Row],[Код]])</f>
        <v>Профессиональное обучение_90_18528</v>
      </c>
      <c r="T5181" t="s">
        <v>1188</v>
      </c>
    </row>
    <row r="5182" spans="15:20" x14ac:dyDescent="0.2">
      <c r="O5182" t="s">
        <v>170</v>
      </c>
      <c r="P5182">
        <v>90</v>
      </c>
      <c r="Q5182" t="str">
        <f>CONCATENATE(Speciality[[#This Row],[Программа]],"_",Speciality[[#This Row],[Процент]])</f>
        <v>Профессиональное обучение_90</v>
      </c>
      <c r="R5182" s="66" t="s">
        <v>9757</v>
      </c>
      <c r="S5182" t="str">
        <f>CONCATENATE(Speciality[[#This Row],[тех1]],"_",Speciality[[#This Row],[Код]])</f>
        <v>Профессиональное обучение_90_18529</v>
      </c>
      <c r="T5182" t="s">
        <v>9758</v>
      </c>
    </row>
    <row r="5183" spans="15:20" x14ac:dyDescent="0.2">
      <c r="O5183" t="s">
        <v>170</v>
      </c>
      <c r="P5183">
        <v>90</v>
      </c>
      <c r="Q5183" t="str">
        <f>CONCATENATE(Speciality[[#This Row],[Программа]],"_",Speciality[[#This Row],[Процент]])</f>
        <v>Профессиональное обучение_90</v>
      </c>
      <c r="R5183" s="66" t="s">
        <v>9759</v>
      </c>
      <c r="S5183" t="str">
        <f>CONCATENATE(Speciality[[#This Row],[тех1]],"_",Speciality[[#This Row],[Код]])</f>
        <v>Профессиональное обучение_90_18531</v>
      </c>
      <c r="T5183" t="s">
        <v>9760</v>
      </c>
    </row>
    <row r="5184" spans="15:20" x14ac:dyDescent="0.2">
      <c r="O5184" t="s">
        <v>170</v>
      </c>
      <c r="P5184">
        <v>90</v>
      </c>
      <c r="Q5184" t="str">
        <f>CONCATENATE(Speciality[[#This Row],[Программа]],"_",Speciality[[#This Row],[Процент]])</f>
        <v>Профессиональное обучение_90</v>
      </c>
      <c r="R5184" s="66" t="s">
        <v>9761</v>
      </c>
      <c r="S5184" t="str">
        <f>CONCATENATE(Speciality[[#This Row],[тех1]],"_",Speciality[[#This Row],[Код]])</f>
        <v>Профессиональное обучение_90_18535</v>
      </c>
      <c r="T5184" t="s">
        <v>9762</v>
      </c>
    </row>
    <row r="5185" spans="15:20" x14ac:dyDescent="0.2">
      <c r="O5185" t="s">
        <v>170</v>
      </c>
      <c r="P5185">
        <v>90</v>
      </c>
      <c r="Q5185" t="str">
        <f>CONCATENATE(Speciality[[#This Row],[Программа]],"_",Speciality[[#This Row],[Процент]])</f>
        <v>Профессиональное обучение_90</v>
      </c>
      <c r="R5185" s="66" t="s">
        <v>9763</v>
      </c>
      <c r="S5185" t="str">
        <f>CONCATENATE(Speciality[[#This Row],[тех1]],"_",Speciality[[#This Row],[Код]])</f>
        <v>Профессиональное обучение_90_18537</v>
      </c>
      <c r="T5185" t="s">
        <v>9764</v>
      </c>
    </row>
    <row r="5186" spans="15:20" x14ac:dyDescent="0.2">
      <c r="O5186" t="s">
        <v>170</v>
      </c>
      <c r="P5186">
        <v>90</v>
      </c>
      <c r="Q5186" t="str">
        <f>CONCATENATE(Speciality[[#This Row],[Программа]],"_",Speciality[[#This Row],[Процент]])</f>
        <v>Профессиональное обучение_90</v>
      </c>
      <c r="R5186" s="66" t="s">
        <v>9765</v>
      </c>
      <c r="S5186" t="str">
        <f>CONCATENATE(Speciality[[#This Row],[тех1]],"_",Speciality[[#This Row],[Код]])</f>
        <v>Профессиональное обучение_90_18538</v>
      </c>
      <c r="T5186" t="s">
        <v>9766</v>
      </c>
    </row>
    <row r="5187" spans="15:20" x14ac:dyDescent="0.2">
      <c r="O5187" t="s">
        <v>170</v>
      </c>
      <c r="P5187">
        <v>90</v>
      </c>
      <c r="Q5187" t="str">
        <f>CONCATENATE(Speciality[[#This Row],[Программа]],"_",Speciality[[#This Row],[Процент]])</f>
        <v>Профессиональное обучение_90</v>
      </c>
      <c r="R5187" s="66" t="s">
        <v>9767</v>
      </c>
      <c r="S5187" t="str">
        <f>CONCATENATE(Speciality[[#This Row],[тех1]],"_",Speciality[[#This Row],[Код]])</f>
        <v>Профессиональное обучение_90_18540</v>
      </c>
      <c r="T5187" t="s">
        <v>9768</v>
      </c>
    </row>
    <row r="5188" spans="15:20" x14ac:dyDescent="0.2">
      <c r="O5188" t="s">
        <v>170</v>
      </c>
      <c r="P5188">
        <v>90</v>
      </c>
      <c r="Q5188" t="str">
        <f>CONCATENATE(Speciality[[#This Row],[Программа]],"_",Speciality[[#This Row],[Процент]])</f>
        <v>Профессиональное обучение_90</v>
      </c>
      <c r="R5188" s="66" t="s">
        <v>9769</v>
      </c>
      <c r="S5188" t="str">
        <f>CONCATENATE(Speciality[[#This Row],[тех1]],"_",Speciality[[#This Row],[Код]])</f>
        <v>Профессиональное обучение_90_18542</v>
      </c>
      <c r="T5188" t="s">
        <v>9770</v>
      </c>
    </row>
    <row r="5189" spans="15:20" x14ac:dyDescent="0.2">
      <c r="O5189" t="s">
        <v>170</v>
      </c>
      <c r="P5189">
        <v>90</v>
      </c>
      <c r="Q5189" t="str">
        <f>CONCATENATE(Speciality[[#This Row],[Программа]],"_",Speciality[[#This Row],[Процент]])</f>
        <v>Профессиональное обучение_90</v>
      </c>
      <c r="R5189" s="66" t="s">
        <v>9771</v>
      </c>
      <c r="S5189" t="str">
        <f>CONCATENATE(Speciality[[#This Row],[тех1]],"_",Speciality[[#This Row],[Код]])</f>
        <v>Профессиональное обучение_90_18544</v>
      </c>
      <c r="T5189" t="s">
        <v>9772</v>
      </c>
    </row>
    <row r="5190" spans="15:20" x14ac:dyDescent="0.2">
      <c r="O5190" t="s">
        <v>170</v>
      </c>
      <c r="P5190">
        <v>90</v>
      </c>
      <c r="Q5190" t="str">
        <f>CONCATENATE(Speciality[[#This Row],[Программа]],"_",Speciality[[#This Row],[Процент]])</f>
        <v>Профессиональное обучение_90</v>
      </c>
      <c r="R5190" s="66" t="s">
        <v>9773</v>
      </c>
      <c r="S5190" t="str">
        <f>CONCATENATE(Speciality[[#This Row],[тех1]],"_",Speciality[[#This Row],[Код]])</f>
        <v>Профессиональное обучение_90_18545</v>
      </c>
      <c r="T5190" t="s">
        <v>9774</v>
      </c>
    </row>
    <row r="5191" spans="15:20" x14ac:dyDescent="0.2">
      <c r="O5191" t="s">
        <v>170</v>
      </c>
      <c r="P5191">
        <v>90</v>
      </c>
      <c r="Q5191" t="str">
        <f>CONCATENATE(Speciality[[#This Row],[Программа]],"_",Speciality[[#This Row],[Процент]])</f>
        <v>Профессиональное обучение_90</v>
      </c>
      <c r="R5191" s="66" t="s">
        <v>9775</v>
      </c>
      <c r="S5191" t="str">
        <f>CONCATENATE(Speciality[[#This Row],[тех1]],"_",Speciality[[#This Row],[Код]])</f>
        <v>Профессиональное обучение_90_18547</v>
      </c>
      <c r="T5191" t="s">
        <v>9776</v>
      </c>
    </row>
    <row r="5192" spans="15:20" x14ac:dyDescent="0.2">
      <c r="O5192" t="s">
        <v>170</v>
      </c>
      <c r="P5192">
        <v>90</v>
      </c>
      <c r="Q5192" t="str">
        <f>CONCATENATE(Speciality[[#This Row],[Программа]],"_",Speciality[[#This Row],[Процент]])</f>
        <v>Профессиональное обучение_90</v>
      </c>
      <c r="R5192" s="66" t="s">
        <v>9777</v>
      </c>
      <c r="S5192" t="str">
        <f>CONCATENATE(Speciality[[#This Row],[тех1]],"_",Speciality[[#This Row],[Код]])</f>
        <v>Профессиональное обучение_90_18549</v>
      </c>
      <c r="T5192" t="s">
        <v>9778</v>
      </c>
    </row>
    <row r="5193" spans="15:20" x14ac:dyDescent="0.2">
      <c r="O5193" t="s">
        <v>170</v>
      </c>
      <c r="P5193">
        <v>90</v>
      </c>
      <c r="Q5193" t="str">
        <f>CONCATENATE(Speciality[[#This Row],[Программа]],"_",Speciality[[#This Row],[Процент]])</f>
        <v>Профессиональное обучение_90</v>
      </c>
      <c r="R5193" s="66" t="s">
        <v>9779</v>
      </c>
      <c r="S5193" t="str">
        <f>CONCATENATE(Speciality[[#This Row],[тех1]],"_",Speciality[[#This Row],[Код]])</f>
        <v>Профессиональное обучение_90_18551</v>
      </c>
      <c r="T5193" t="s">
        <v>9780</v>
      </c>
    </row>
    <row r="5194" spans="15:20" x14ac:dyDescent="0.2">
      <c r="O5194" t="s">
        <v>170</v>
      </c>
      <c r="P5194">
        <v>90</v>
      </c>
      <c r="Q5194" t="str">
        <f>CONCATENATE(Speciality[[#This Row],[Программа]],"_",Speciality[[#This Row],[Процент]])</f>
        <v>Профессиональное обучение_90</v>
      </c>
      <c r="R5194" s="66" t="s">
        <v>9781</v>
      </c>
      <c r="S5194" t="str">
        <f>CONCATENATE(Speciality[[#This Row],[тех1]],"_",Speciality[[#This Row],[Код]])</f>
        <v>Профессиональное обучение_90_18552</v>
      </c>
      <c r="T5194" t="s">
        <v>9782</v>
      </c>
    </row>
    <row r="5195" spans="15:20" x14ac:dyDescent="0.2">
      <c r="O5195" t="s">
        <v>170</v>
      </c>
      <c r="P5195">
        <v>90</v>
      </c>
      <c r="Q5195" t="str">
        <f>CONCATENATE(Speciality[[#This Row],[Программа]],"_",Speciality[[#This Row],[Процент]])</f>
        <v>Профессиональное обучение_90</v>
      </c>
      <c r="R5195" s="66" t="s">
        <v>9783</v>
      </c>
      <c r="S5195" t="str">
        <f>CONCATENATE(Speciality[[#This Row],[тех1]],"_",Speciality[[#This Row],[Код]])</f>
        <v>Профессиональное обучение_90_18554</v>
      </c>
      <c r="T5195" t="s">
        <v>914</v>
      </c>
    </row>
    <row r="5196" spans="15:20" x14ac:dyDescent="0.2">
      <c r="O5196" t="s">
        <v>170</v>
      </c>
      <c r="P5196">
        <v>90</v>
      </c>
      <c r="Q5196" t="str">
        <f>CONCATENATE(Speciality[[#This Row],[Программа]],"_",Speciality[[#This Row],[Процент]])</f>
        <v>Профессиональное обучение_90</v>
      </c>
      <c r="R5196" s="66" t="s">
        <v>9784</v>
      </c>
      <c r="S5196" t="str">
        <f>CONCATENATE(Speciality[[#This Row],[тех1]],"_",Speciality[[#This Row],[Код]])</f>
        <v>Профессиональное обучение_90_18556</v>
      </c>
      <c r="T5196" t="s">
        <v>9785</v>
      </c>
    </row>
    <row r="5197" spans="15:20" x14ac:dyDescent="0.2">
      <c r="O5197" t="s">
        <v>170</v>
      </c>
      <c r="P5197">
        <v>90</v>
      </c>
      <c r="Q5197" t="str">
        <f>CONCATENATE(Speciality[[#This Row],[Программа]],"_",Speciality[[#This Row],[Процент]])</f>
        <v>Профессиональное обучение_90</v>
      </c>
      <c r="R5197" s="66" t="s">
        <v>9786</v>
      </c>
      <c r="S5197" t="str">
        <f>CONCATENATE(Speciality[[#This Row],[тех1]],"_",Speciality[[#This Row],[Код]])</f>
        <v>Профессиональное обучение_90_18557</v>
      </c>
      <c r="T5197" t="s">
        <v>9787</v>
      </c>
    </row>
    <row r="5198" spans="15:20" x14ac:dyDescent="0.2">
      <c r="O5198" t="s">
        <v>170</v>
      </c>
      <c r="P5198">
        <v>90</v>
      </c>
      <c r="Q5198" t="str">
        <f>CONCATENATE(Speciality[[#This Row],[Программа]],"_",Speciality[[#This Row],[Процент]])</f>
        <v>Профессиональное обучение_90</v>
      </c>
      <c r="R5198" s="66" t="s">
        <v>9788</v>
      </c>
      <c r="S5198" t="str">
        <f>CONCATENATE(Speciality[[#This Row],[тех1]],"_",Speciality[[#This Row],[Код]])</f>
        <v>Профессиональное обучение_90_18559</v>
      </c>
      <c r="T5198" t="s">
        <v>9789</v>
      </c>
    </row>
    <row r="5199" spans="15:20" x14ac:dyDescent="0.2">
      <c r="O5199" t="s">
        <v>170</v>
      </c>
      <c r="P5199">
        <v>90</v>
      </c>
      <c r="Q5199" t="str">
        <f>CONCATENATE(Speciality[[#This Row],[Программа]],"_",Speciality[[#This Row],[Процент]])</f>
        <v>Профессиональное обучение_90</v>
      </c>
      <c r="R5199" s="66" t="s">
        <v>9790</v>
      </c>
      <c r="S5199" t="str">
        <f>CONCATENATE(Speciality[[#This Row],[тех1]],"_",Speciality[[#This Row],[Код]])</f>
        <v>Профессиональное обучение_90_18560</v>
      </c>
      <c r="T5199" t="s">
        <v>9791</v>
      </c>
    </row>
    <row r="5200" spans="15:20" x14ac:dyDescent="0.2">
      <c r="O5200" t="s">
        <v>170</v>
      </c>
      <c r="P5200">
        <v>90</v>
      </c>
      <c r="Q5200" t="str">
        <f>CONCATENATE(Speciality[[#This Row],[Программа]],"_",Speciality[[#This Row],[Процент]])</f>
        <v>Профессиональное обучение_90</v>
      </c>
      <c r="R5200" s="66" t="s">
        <v>9792</v>
      </c>
      <c r="S5200" t="str">
        <f>CONCATENATE(Speciality[[#This Row],[тех1]],"_",Speciality[[#This Row],[Код]])</f>
        <v>Профессиональное обучение_90_18561</v>
      </c>
      <c r="T5200" t="s">
        <v>9793</v>
      </c>
    </row>
    <row r="5201" spans="15:20" x14ac:dyDescent="0.2">
      <c r="O5201" t="s">
        <v>170</v>
      </c>
      <c r="P5201">
        <v>90</v>
      </c>
      <c r="Q5201" t="str">
        <f>CONCATENATE(Speciality[[#This Row],[Программа]],"_",Speciality[[#This Row],[Процент]])</f>
        <v>Профессиональное обучение_90</v>
      </c>
      <c r="R5201" s="66" t="s">
        <v>9794</v>
      </c>
      <c r="S5201" t="str">
        <f>CONCATENATE(Speciality[[#This Row],[тех1]],"_",Speciality[[#This Row],[Код]])</f>
        <v>Профессиональное обучение_90_18563</v>
      </c>
      <c r="T5201" t="s">
        <v>9795</v>
      </c>
    </row>
    <row r="5202" spans="15:20" x14ac:dyDescent="0.2">
      <c r="O5202" t="s">
        <v>170</v>
      </c>
      <c r="P5202">
        <v>90</v>
      </c>
      <c r="Q5202" t="str">
        <f>CONCATENATE(Speciality[[#This Row],[Программа]],"_",Speciality[[#This Row],[Процент]])</f>
        <v>Профессиональное обучение_90</v>
      </c>
      <c r="R5202" s="66" t="s">
        <v>9796</v>
      </c>
      <c r="S5202" t="str">
        <f>CONCATENATE(Speciality[[#This Row],[тех1]],"_",Speciality[[#This Row],[Код]])</f>
        <v>Профессиональное обучение_90_18565</v>
      </c>
      <c r="T5202" t="s">
        <v>9797</v>
      </c>
    </row>
    <row r="5203" spans="15:20" x14ac:dyDescent="0.2">
      <c r="O5203" t="s">
        <v>170</v>
      </c>
      <c r="P5203">
        <v>90</v>
      </c>
      <c r="Q5203" t="str">
        <f>CONCATENATE(Speciality[[#This Row],[Программа]],"_",Speciality[[#This Row],[Процент]])</f>
        <v>Профессиональное обучение_90</v>
      </c>
      <c r="R5203" s="66" t="s">
        <v>9798</v>
      </c>
      <c r="S5203" t="str">
        <f>CONCATENATE(Speciality[[#This Row],[тех1]],"_",Speciality[[#This Row],[Код]])</f>
        <v>Профессиональное обучение_90_18567</v>
      </c>
      <c r="T5203" t="s">
        <v>9799</v>
      </c>
    </row>
    <row r="5204" spans="15:20" x14ac:dyDescent="0.2">
      <c r="O5204" t="s">
        <v>170</v>
      </c>
      <c r="P5204">
        <v>90</v>
      </c>
      <c r="Q5204" t="str">
        <f>CONCATENATE(Speciality[[#This Row],[Программа]],"_",Speciality[[#This Row],[Процент]])</f>
        <v>Профессиональное обучение_90</v>
      </c>
      <c r="R5204" s="66" t="s">
        <v>9800</v>
      </c>
      <c r="S5204" t="str">
        <f>CONCATENATE(Speciality[[#This Row],[тех1]],"_",Speciality[[#This Row],[Код]])</f>
        <v>Профессиональное обучение_90_18569</v>
      </c>
      <c r="T5204" t="s">
        <v>9801</v>
      </c>
    </row>
    <row r="5205" spans="15:20" x14ac:dyDescent="0.2">
      <c r="O5205" t="s">
        <v>170</v>
      </c>
      <c r="P5205">
        <v>90</v>
      </c>
      <c r="Q5205" t="str">
        <f>CONCATENATE(Speciality[[#This Row],[Программа]],"_",Speciality[[#This Row],[Процент]])</f>
        <v>Профессиональное обучение_90</v>
      </c>
      <c r="R5205" s="66" t="s">
        <v>9802</v>
      </c>
      <c r="S5205" t="str">
        <f>CONCATENATE(Speciality[[#This Row],[тех1]],"_",Speciality[[#This Row],[Код]])</f>
        <v>Профессиональное обучение_90_18572</v>
      </c>
      <c r="T5205" t="s">
        <v>9803</v>
      </c>
    </row>
    <row r="5206" spans="15:20" x14ac:dyDescent="0.2">
      <c r="O5206" t="s">
        <v>170</v>
      </c>
      <c r="P5206">
        <v>90</v>
      </c>
      <c r="Q5206" t="str">
        <f>CONCATENATE(Speciality[[#This Row],[Программа]],"_",Speciality[[#This Row],[Процент]])</f>
        <v>Профессиональное обучение_90</v>
      </c>
      <c r="R5206" s="66" t="s">
        <v>9804</v>
      </c>
      <c r="S5206" t="str">
        <f>CONCATENATE(Speciality[[#This Row],[тех1]],"_",Speciality[[#This Row],[Код]])</f>
        <v>Профессиональное обучение_90_18576</v>
      </c>
      <c r="T5206" t="s">
        <v>9805</v>
      </c>
    </row>
    <row r="5207" spans="15:20" x14ac:dyDescent="0.2">
      <c r="O5207" t="s">
        <v>170</v>
      </c>
      <c r="P5207">
        <v>90</v>
      </c>
      <c r="Q5207" t="str">
        <f>CONCATENATE(Speciality[[#This Row],[Программа]],"_",Speciality[[#This Row],[Процент]])</f>
        <v>Профессиональное обучение_90</v>
      </c>
      <c r="R5207" s="66" t="s">
        <v>9806</v>
      </c>
      <c r="S5207" t="str">
        <f>CONCATENATE(Speciality[[#This Row],[тех1]],"_",Speciality[[#This Row],[Код]])</f>
        <v>Профессиональное обучение_90_18577</v>
      </c>
      <c r="T5207" t="s">
        <v>9807</v>
      </c>
    </row>
    <row r="5208" spans="15:20" x14ac:dyDescent="0.2">
      <c r="O5208" t="s">
        <v>170</v>
      </c>
      <c r="P5208">
        <v>90</v>
      </c>
      <c r="Q5208" t="str">
        <f>CONCATENATE(Speciality[[#This Row],[Программа]],"_",Speciality[[#This Row],[Процент]])</f>
        <v>Профессиональное обучение_90</v>
      </c>
      <c r="R5208" s="66" t="s">
        <v>9808</v>
      </c>
      <c r="S5208" t="str">
        <f>CONCATENATE(Speciality[[#This Row],[тех1]],"_",Speciality[[#This Row],[Код]])</f>
        <v>Профессиональное обучение_90_18581</v>
      </c>
      <c r="T5208" t="s">
        <v>9809</v>
      </c>
    </row>
    <row r="5209" spans="15:20" x14ac:dyDescent="0.2">
      <c r="O5209" t="s">
        <v>170</v>
      </c>
      <c r="P5209">
        <v>90</v>
      </c>
      <c r="Q5209" t="str">
        <f>CONCATENATE(Speciality[[#This Row],[Программа]],"_",Speciality[[#This Row],[Процент]])</f>
        <v>Профессиональное обучение_90</v>
      </c>
      <c r="R5209" s="66" t="s">
        <v>9810</v>
      </c>
      <c r="S5209" t="str">
        <f>CONCATENATE(Speciality[[#This Row],[тех1]],"_",Speciality[[#This Row],[Код]])</f>
        <v>Профессиональное обучение_90_18590</v>
      </c>
      <c r="T5209" t="s">
        <v>9811</v>
      </c>
    </row>
    <row r="5210" spans="15:20" x14ac:dyDescent="0.2">
      <c r="O5210" t="s">
        <v>170</v>
      </c>
      <c r="P5210">
        <v>90</v>
      </c>
      <c r="Q5210" t="str">
        <f>CONCATENATE(Speciality[[#This Row],[Программа]],"_",Speciality[[#This Row],[Процент]])</f>
        <v>Профессиональное обучение_90</v>
      </c>
      <c r="R5210" s="66" t="s">
        <v>9812</v>
      </c>
      <c r="S5210" t="str">
        <f>CONCATENATE(Speciality[[#This Row],[тех1]],"_",Speciality[[#This Row],[Код]])</f>
        <v>Профессиональное обучение_90_18594</v>
      </c>
      <c r="T5210" t="s">
        <v>9813</v>
      </c>
    </row>
    <row r="5211" spans="15:20" x14ac:dyDescent="0.2">
      <c r="O5211" t="s">
        <v>170</v>
      </c>
      <c r="P5211">
        <v>90</v>
      </c>
      <c r="Q5211" t="str">
        <f>CONCATENATE(Speciality[[#This Row],[Программа]],"_",Speciality[[#This Row],[Процент]])</f>
        <v>Профессиональное обучение_90</v>
      </c>
      <c r="R5211" s="66" t="s">
        <v>9814</v>
      </c>
      <c r="S5211" t="str">
        <f>CONCATENATE(Speciality[[#This Row],[тех1]],"_",Speciality[[#This Row],[Код]])</f>
        <v>Профессиональное обучение_90_18596</v>
      </c>
      <c r="T5211" t="s">
        <v>9815</v>
      </c>
    </row>
    <row r="5212" spans="15:20" x14ac:dyDescent="0.2">
      <c r="O5212" t="s">
        <v>170</v>
      </c>
      <c r="P5212">
        <v>90</v>
      </c>
      <c r="Q5212" t="str">
        <f>CONCATENATE(Speciality[[#This Row],[Программа]],"_",Speciality[[#This Row],[Процент]])</f>
        <v>Профессиональное обучение_90</v>
      </c>
      <c r="R5212" s="66" t="s">
        <v>9816</v>
      </c>
      <c r="S5212" t="str">
        <f>CONCATENATE(Speciality[[#This Row],[тех1]],"_",Speciality[[#This Row],[Код]])</f>
        <v>Профессиональное обучение_90_18598</v>
      </c>
      <c r="T5212" t="s">
        <v>9817</v>
      </c>
    </row>
    <row r="5213" spans="15:20" x14ac:dyDescent="0.2">
      <c r="O5213" t="s">
        <v>170</v>
      </c>
      <c r="P5213">
        <v>90</v>
      </c>
      <c r="Q5213" t="str">
        <f>CONCATENATE(Speciality[[#This Row],[Программа]],"_",Speciality[[#This Row],[Процент]])</f>
        <v>Профессиональное обучение_90</v>
      </c>
      <c r="R5213" s="66" t="s">
        <v>9818</v>
      </c>
      <c r="S5213" t="str">
        <f>CONCATENATE(Speciality[[#This Row],[тех1]],"_",Speciality[[#This Row],[Код]])</f>
        <v>Профессиональное обучение_90_18600</v>
      </c>
      <c r="T5213" t="s">
        <v>9819</v>
      </c>
    </row>
    <row r="5214" spans="15:20" x14ac:dyDescent="0.2">
      <c r="O5214" t="s">
        <v>170</v>
      </c>
      <c r="P5214">
        <v>90</v>
      </c>
      <c r="Q5214" t="str">
        <f>CONCATENATE(Speciality[[#This Row],[Программа]],"_",Speciality[[#This Row],[Процент]])</f>
        <v>Профессиональное обучение_90</v>
      </c>
      <c r="R5214" s="66" t="s">
        <v>9820</v>
      </c>
      <c r="S5214" t="str">
        <f>CONCATENATE(Speciality[[#This Row],[тех1]],"_",Speciality[[#This Row],[Код]])</f>
        <v>Профессиональное обучение_90_18602</v>
      </c>
      <c r="T5214" t="s">
        <v>9821</v>
      </c>
    </row>
    <row r="5215" spans="15:20" x14ac:dyDescent="0.2">
      <c r="O5215" t="s">
        <v>170</v>
      </c>
      <c r="P5215">
        <v>90</v>
      </c>
      <c r="Q5215" t="str">
        <f>CONCATENATE(Speciality[[#This Row],[Программа]],"_",Speciality[[#This Row],[Процент]])</f>
        <v>Профессиональное обучение_90</v>
      </c>
      <c r="R5215" s="66" t="s">
        <v>9822</v>
      </c>
      <c r="S5215" t="str">
        <f>CONCATENATE(Speciality[[#This Row],[тех1]],"_",Speciality[[#This Row],[Код]])</f>
        <v>Профессиональное обучение_90_18604</v>
      </c>
      <c r="T5215" t="s">
        <v>9823</v>
      </c>
    </row>
    <row r="5216" spans="15:20" x14ac:dyDescent="0.2">
      <c r="O5216" t="s">
        <v>170</v>
      </c>
      <c r="P5216">
        <v>90</v>
      </c>
      <c r="Q5216" t="str">
        <f>CONCATENATE(Speciality[[#This Row],[Программа]],"_",Speciality[[#This Row],[Процент]])</f>
        <v>Профессиональное обучение_90</v>
      </c>
      <c r="R5216" s="66" t="s">
        <v>9824</v>
      </c>
      <c r="S5216" t="str">
        <f>CONCATENATE(Speciality[[#This Row],[тех1]],"_",Speciality[[#This Row],[Код]])</f>
        <v>Профессиональное обучение_90_18605</v>
      </c>
      <c r="T5216" t="s">
        <v>9825</v>
      </c>
    </row>
    <row r="5217" spans="15:20" x14ac:dyDescent="0.2">
      <c r="O5217" t="s">
        <v>170</v>
      </c>
      <c r="P5217">
        <v>90</v>
      </c>
      <c r="Q5217" t="str">
        <f>CONCATENATE(Speciality[[#This Row],[Программа]],"_",Speciality[[#This Row],[Процент]])</f>
        <v>Профессиональное обучение_90</v>
      </c>
      <c r="R5217" s="66" t="s">
        <v>9826</v>
      </c>
      <c r="S5217" t="str">
        <f>CONCATENATE(Speciality[[#This Row],[тех1]],"_",Speciality[[#This Row],[Код]])</f>
        <v>Профессиональное обучение_90_18606</v>
      </c>
      <c r="T5217" t="s">
        <v>9825</v>
      </c>
    </row>
    <row r="5218" spans="15:20" x14ac:dyDescent="0.2">
      <c r="O5218" t="s">
        <v>170</v>
      </c>
      <c r="P5218">
        <v>90</v>
      </c>
      <c r="Q5218" t="str">
        <f>CONCATENATE(Speciality[[#This Row],[Программа]],"_",Speciality[[#This Row],[Процент]])</f>
        <v>Профессиональное обучение_90</v>
      </c>
      <c r="R5218" s="66" t="s">
        <v>9827</v>
      </c>
      <c r="S5218" t="str">
        <f>CONCATENATE(Speciality[[#This Row],[тех1]],"_",Speciality[[#This Row],[Код]])</f>
        <v>Профессиональное обучение_90_18607</v>
      </c>
      <c r="T5218" t="s">
        <v>9828</v>
      </c>
    </row>
    <row r="5219" spans="15:20" x14ac:dyDescent="0.2">
      <c r="O5219" t="s">
        <v>170</v>
      </c>
      <c r="P5219">
        <v>90</v>
      </c>
      <c r="Q5219" t="str">
        <f>CONCATENATE(Speciality[[#This Row],[Программа]],"_",Speciality[[#This Row],[Процент]])</f>
        <v>Профессиональное обучение_90</v>
      </c>
      <c r="R5219" s="66" t="s">
        <v>9829</v>
      </c>
      <c r="S5219" t="str">
        <f>CONCATENATE(Speciality[[#This Row],[тех1]],"_",Speciality[[#This Row],[Код]])</f>
        <v>Профессиональное обучение_90_18609</v>
      </c>
      <c r="T5219" t="s">
        <v>9830</v>
      </c>
    </row>
    <row r="5220" spans="15:20" x14ac:dyDescent="0.2">
      <c r="O5220" t="s">
        <v>170</v>
      </c>
      <c r="P5220">
        <v>90</v>
      </c>
      <c r="Q5220" t="str">
        <f>CONCATENATE(Speciality[[#This Row],[Программа]],"_",Speciality[[#This Row],[Процент]])</f>
        <v>Профессиональное обучение_90</v>
      </c>
      <c r="R5220" s="66" t="s">
        <v>9831</v>
      </c>
      <c r="S5220" t="str">
        <f>CONCATENATE(Speciality[[#This Row],[тех1]],"_",Speciality[[#This Row],[Код]])</f>
        <v>Профессиональное обучение_90_18611</v>
      </c>
      <c r="T5220" t="s">
        <v>9832</v>
      </c>
    </row>
    <row r="5221" spans="15:20" x14ac:dyDescent="0.2">
      <c r="O5221" t="s">
        <v>170</v>
      </c>
      <c r="P5221">
        <v>90</v>
      </c>
      <c r="Q5221" t="str">
        <f>CONCATENATE(Speciality[[#This Row],[Программа]],"_",Speciality[[#This Row],[Процент]])</f>
        <v>Профессиональное обучение_90</v>
      </c>
      <c r="R5221" s="66" t="s">
        <v>9833</v>
      </c>
      <c r="S5221" t="str">
        <f>CONCATENATE(Speciality[[#This Row],[тех1]],"_",Speciality[[#This Row],[Код]])</f>
        <v>Профессиональное обучение_90_18612</v>
      </c>
      <c r="T5221" t="s">
        <v>2588</v>
      </c>
    </row>
    <row r="5222" spans="15:20" x14ac:dyDescent="0.2">
      <c r="O5222" t="s">
        <v>170</v>
      </c>
      <c r="P5222">
        <v>90</v>
      </c>
      <c r="Q5222" t="str">
        <f>CONCATENATE(Speciality[[#This Row],[Программа]],"_",Speciality[[#This Row],[Процент]])</f>
        <v>Профессиональное обучение_90</v>
      </c>
      <c r="R5222" s="66" t="s">
        <v>9834</v>
      </c>
      <c r="S5222" t="str">
        <f>CONCATENATE(Speciality[[#This Row],[тех1]],"_",Speciality[[#This Row],[Код]])</f>
        <v>Профессиональное обучение_90_18619</v>
      </c>
      <c r="T5222" t="s">
        <v>9835</v>
      </c>
    </row>
    <row r="5223" spans="15:20" x14ac:dyDescent="0.2">
      <c r="O5223" t="s">
        <v>170</v>
      </c>
      <c r="P5223">
        <v>90</v>
      </c>
      <c r="Q5223" t="str">
        <f>CONCATENATE(Speciality[[#This Row],[Программа]],"_",Speciality[[#This Row],[Процент]])</f>
        <v>Профессиональное обучение_90</v>
      </c>
      <c r="R5223" s="66" t="s">
        <v>9836</v>
      </c>
      <c r="S5223" t="str">
        <f>CONCATENATE(Speciality[[#This Row],[тех1]],"_",Speciality[[#This Row],[Код]])</f>
        <v>Профессиональное обучение_90_18620</v>
      </c>
      <c r="T5223" t="s">
        <v>9835</v>
      </c>
    </row>
    <row r="5224" spans="15:20" x14ac:dyDescent="0.2">
      <c r="O5224" t="s">
        <v>170</v>
      </c>
      <c r="P5224">
        <v>90</v>
      </c>
      <c r="Q5224" t="str">
        <f>CONCATENATE(Speciality[[#This Row],[Программа]],"_",Speciality[[#This Row],[Процент]])</f>
        <v>Профессиональное обучение_90</v>
      </c>
      <c r="R5224" s="66" t="s">
        <v>9837</v>
      </c>
      <c r="S5224" t="str">
        <f>CONCATENATE(Speciality[[#This Row],[тех1]],"_",Speciality[[#This Row],[Код]])</f>
        <v>Профессиональное обучение_90_18621</v>
      </c>
      <c r="T5224" t="s">
        <v>9838</v>
      </c>
    </row>
    <row r="5225" spans="15:20" x14ac:dyDescent="0.2">
      <c r="O5225" t="s">
        <v>170</v>
      </c>
      <c r="P5225">
        <v>90</v>
      </c>
      <c r="Q5225" t="str">
        <f>CONCATENATE(Speciality[[#This Row],[Программа]],"_",Speciality[[#This Row],[Процент]])</f>
        <v>Профессиональное обучение_90</v>
      </c>
      <c r="R5225" s="66" t="s">
        <v>9839</v>
      </c>
      <c r="S5225" t="str">
        <f>CONCATENATE(Speciality[[#This Row],[тех1]],"_",Speciality[[#This Row],[Код]])</f>
        <v>Профессиональное обучение_90_18623</v>
      </c>
      <c r="T5225" t="s">
        <v>9840</v>
      </c>
    </row>
    <row r="5226" spans="15:20" x14ac:dyDescent="0.2">
      <c r="O5226" t="s">
        <v>170</v>
      </c>
      <c r="P5226">
        <v>90</v>
      </c>
      <c r="Q5226" t="str">
        <f>CONCATENATE(Speciality[[#This Row],[Программа]],"_",Speciality[[#This Row],[Процент]])</f>
        <v>Профессиональное обучение_90</v>
      </c>
      <c r="R5226" s="66" t="s">
        <v>9841</v>
      </c>
      <c r="S5226" t="str">
        <f>CONCATENATE(Speciality[[#This Row],[тех1]],"_",Speciality[[#This Row],[Код]])</f>
        <v>Профессиональное обучение_90_18625</v>
      </c>
      <c r="T5226" t="s">
        <v>2589</v>
      </c>
    </row>
    <row r="5227" spans="15:20" x14ac:dyDescent="0.2">
      <c r="O5227" t="s">
        <v>170</v>
      </c>
      <c r="P5227">
        <v>90</v>
      </c>
      <c r="Q5227" t="str">
        <f>CONCATENATE(Speciality[[#This Row],[Программа]],"_",Speciality[[#This Row],[Процент]])</f>
        <v>Профессиональное обучение_90</v>
      </c>
      <c r="R5227" s="66" t="s">
        <v>9842</v>
      </c>
      <c r="S5227" t="str">
        <f>CONCATENATE(Speciality[[#This Row],[тех1]],"_",Speciality[[#This Row],[Код]])</f>
        <v>Профессиональное обучение_90_18626</v>
      </c>
      <c r="T5227" t="s">
        <v>9843</v>
      </c>
    </row>
    <row r="5228" spans="15:20" x14ac:dyDescent="0.2">
      <c r="O5228" t="s">
        <v>170</v>
      </c>
      <c r="P5228">
        <v>90</v>
      </c>
      <c r="Q5228" t="str">
        <f>CONCATENATE(Speciality[[#This Row],[Программа]],"_",Speciality[[#This Row],[Процент]])</f>
        <v>Профессиональное обучение_90</v>
      </c>
      <c r="R5228" s="66" t="s">
        <v>9844</v>
      </c>
      <c r="S5228" t="str">
        <f>CONCATENATE(Speciality[[#This Row],[тех1]],"_",Speciality[[#This Row],[Код]])</f>
        <v>Профессиональное обучение_90_18627</v>
      </c>
      <c r="T5228" t="s">
        <v>9843</v>
      </c>
    </row>
    <row r="5229" spans="15:20" x14ac:dyDescent="0.2">
      <c r="O5229" t="s">
        <v>170</v>
      </c>
      <c r="P5229">
        <v>90</v>
      </c>
      <c r="Q5229" t="str">
        <f>CONCATENATE(Speciality[[#This Row],[Программа]],"_",Speciality[[#This Row],[Процент]])</f>
        <v>Профессиональное обучение_90</v>
      </c>
      <c r="R5229" s="66" t="s">
        <v>9845</v>
      </c>
      <c r="S5229" t="str">
        <f>CONCATENATE(Speciality[[#This Row],[тех1]],"_",Speciality[[#This Row],[Код]])</f>
        <v>Профессиональное обучение_90_18628</v>
      </c>
      <c r="T5229" t="s">
        <v>9846</v>
      </c>
    </row>
    <row r="5230" spans="15:20" x14ac:dyDescent="0.2">
      <c r="O5230" t="s">
        <v>170</v>
      </c>
      <c r="P5230">
        <v>90</v>
      </c>
      <c r="Q5230" t="str">
        <f>CONCATENATE(Speciality[[#This Row],[Программа]],"_",Speciality[[#This Row],[Процент]])</f>
        <v>Профессиональное обучение_90</v>
      </c>
      <c r="R5230" s="66" t="s">
        <v>9847</v>
      </c>
      <c r="S5230" t="str">
        <f>CONCATENATE(Speciality[[#This Row],[тех1]],"_",Speciality[[#This Row],[Код]])</f>
        <v>Профессиональное обучение_90_18629</v>
      </c>
      <c r="T5230" t="s">
        <v>9848</v>
      </c>
    </row>
    <row r="5231" spans="15:20" x14ac:dyDescent="0.2">
      <c r="O5231" t="s">
        <v>170</v>
      </c>
      <c r="P5231">
        <v>90</v>
      </c>
      <c r="Q5231" t="str">
        <f>CONCATENATE(Speciality[[#This Row],[Программа]],"_",Speciality[[#This Row],[Процент]])</f>
        <v>Профессиональное обучение_90</v>
      </c>
      <c r="R5231" s="66" t="s">
        <v>9849</v>
      </c>
      <c r="S5231" t="str">
        <f>CONCATENATE(Speciality[[#This Row],[тех1]],"_",Speciality[[#This Row],[Код]])</f>
        <v>Профессиональное обучение_90_18630</v>
      </c>
      <c r="T5231" t="s">
        <v>9848</v>
      </c>
    </row>
    <row r="5232" spans="15:20" x14ac:dyDescent="0.2">
      <c r="O5232" t="s">
        <v>170</v>
      </c>
      <c r="P5232">
        <v>90</v>
      </c>
      <c r="Q5232" t="str">
        <f>CONCATENATE(Speciality[[#This Row],[Программа]],"_",Speciality[[#This Row],[Процент]])</f>
        <v>Профессиональное обучение_90</v>
      </c>
      <c r="R5232" s="66" t="s">
        <v>9850</v>
      </c>
      <c r="S5232" t="str">
        <f>CONCATENATE(Speciality[[#This Row],[тех1]],"_",Speciality[[#This Row],[Код]])</f>
        <v>Профессиональное обучение_90_18632</v>
      </c>
      <c r="T5232" t="s">
        <v>9851</v>
      </c>
    </row>
    <row r="5233" spans="15:20" x14ac:dyDescent="0.2">
      <c r="O5233" t="s">
        <v>170</v>
      </c>
      <c r="P5233">
        <v>90</v>
      </c>
      <c r="Q5233" t="str">
        <f>CONCATENATE(Speciality[[#This Row],[Программа]],"_",Speciality[[#This Row],[Процент]])</f>
        <v>Профессиональное обучение_90</v>
      </c>
      <c r="R5233" s="66" t="s">
        <v>9852</v>
      </c>
      <c r="S5233" t="str">
        <f>CONCATENATE(Speciality[[#This Row],[тех1]],"_",Speciality[[#This Row],[Код]])</f>
        <v>Профессиональное обучение_90_18634</v>
      </c>
      <c r="T5233" t="s">
        <v>9853</v>
      </c>
    </row>
    <row r="5234" spans="15:20" x14ac:dyDescent="0.2">
      <c r="O5234" t="s">
        <v>170</v>
      </c>
      <c r="P5234">
        <v>90</v>
      </c>
      <c r="Q5234" t="str">
        <f>CONCATENATE(Speciality[[#This Row],[Программа]],"_",Speciality[[#This Row],[Процент]])</f>
        <v>Профессиональное обучение_90</v>
      </c>
      <c r="R5234" s="66" t="s">
        <v>9854</v>
      </c>
      <c r="S5234" t="str">
        <f>CONCATENATE(Speciality[[#This Row],[тех1]],"_",Speciality[[#This Row],[Код]])</f>
        <v>Профессиональное обучение_90_18636</v>
      </c>
      <c r="T5234" t="s">
        <v>9855</v>
      </c>
    </row>
    <row r="5235" spans="15:20" x14ac:dyDescent="0.2">
      <c r="O5235" t="s">
        <v>170</v>
      </c>
      <c r="P5235">
        <v>90</v>
      </c>
      <c r="Q5235" t="str">
        <f>CONCATENATE(Speciality[[#This Row],[Программа]],"_",Speciality[[#This Row],[Процент]])</f>
        <v>Профессиональное обучение_90</v>
      </c>
      <c r="R5235" s="66" t="s">
        <v>9856</v>
      </c>
      <c r="S5235" t="str">
        <f>CONCATENATE(Speciality[[#This Row],[тех1]],"_",Speciality[[#This Row],[Код]])</f>
        <v>Профессиональное обучение_90_18637</v>
      </c>
      <c r="T5235" t="s">
        <v>2590</v>
      </c>
    </row>
    <row r="5236" spans="15:20" x14ac:dyDescent="0.2">
      <c r="O5236" t="s">
        <v>170</v>
      </c>
      <c r="P5236">
        <v>90</v>
      </c>
      <c r="Q5236" t="str">
        <f>CONCATENATE(Speciality[[#This Row],[Программа]],"_",Speciality[[#This Row],[Процент]])</f>
        <v>Профессиональное обучение_90</v>
      </c>
      <c r="R5236" s="66" t="s">
        <v>9857</v>
      </c>
      <c r="S5236" t="str">
        <f>CONCATENATE(Speciality[[#This Row],[тех1]],"_",Speciality[[#This Row],[Код]])</f>
        <v>Профессиональное обучение_90_18639</v>
      </c>
      <c r="T5236" t="s">
        <v>9858</v>
      </c>
    </row>
    <row r="5237" spans="15:20" x14ac:dyDescent="0.2">
      <c r="O5237" t="s">
        <v>170</v>
      </c>
      <c r="P5237">
        <v>90</v>
      </c>
      <c r="Q5237" t="str">
        <f>CONCATENATE(Speciality[[#This Row],[Программа]],"_",Speciality[[#This Row],[Процент]])</f>
        <v>Профессиональное обучение_90</v>
      </c>
      <c r="R5237" s="66" t="s">
        <v>9859</v>
      </c>
      <c r="S5237" t="str">
        <f>CONCATENATE(Speciality[[#This Row],[тех1]],"_",Speciality[[#This Row],[Код]])</f>
        <v>Профессиональное обучение_90_18641</v>
      </c>
      <c r="T5237" t="s">
        <v>9860</v>
      </c>
    </row>
    <row r="5238" spans="15:20" x14ac:dyDescent="0.2">
      <c r="O5238" t="s">
        <v>170</v>
      </c>
      <c r="P5238">
        <v>90</v>
      </c>
      <c r="Q5238" t="str">
        <f>CONCATENATE(Speciality[[#This Row],[Программа]],"_",Speciality[[#This Row],[Процент]])</f>
        <v>Профессиональное обучение_90</v>
      </c>
      <c r="R5238" s="66" t="s">
        <v>9861</v>
      </c>
      <c r="S5238" t="str">
        <f>CONCATENATE(Speciality[[#This Row],[тех1]],"_",Speciality[[#This Row],[Код]])</f>
        <v>Профессиональное обучение_90_18643</v>
      </c>
      <c r="T5238" t="s">
        <v>9862</v>
      </c>
    </row>
    <row r="5239" spans="15:20" x14ac:dyDescent="0.2">
      <c r="O5239" t="s">
        <v>170</v>
      </c>
      <c r="P5239">
        <v>90</v>
      </c>
      <c r="Q5239" t="str">
        <f>CONCATENATE(Speciality[[#This Row],[Программа]],"_",Speciality[[#This Row],[Процент]])</f>
        <v>Профессиональное обучение_90</v>
      </c>
      <c r="R5239" s="66" t="s">
        <v>9863</v>
      </c>
      <c r="S5239" t="str">
        <f>CONCATENATE(Speciality[[#This Row],[тех1]],"_",Speciality[[#This Row],[Код]])</f>
        <v>Профессиональное обучение_90_18644</v>
      </c>
      <c r="T5239" t="s">
        <v>9864</v>
      </c>
    </row>
    <row r="5240" spans="15:20" x14ac:dyDescent="0.2">
      <c r="O5240" t="s">
        <v>170</v>
      </c>
      <c r="P5240">
        <v>90</v>
      </c>
      <c r="Q5240" t="str">
        <f>CONCATENATE(Speciality[[#This Row],[Программа]],"_",Speciality[[#This Row],[Процент]])</f>
        <v>Профессиональное обучение_90</v>
      </c>
      <c r="R5240" s="66" t="s">
        <v>9865</v>
      </c>
      <c r="S5240" t="str">
        <f>CONCATENATE(Speciality[[#This Row],[тех1]],"_",Speciality[[#This Row],[Код]])</f>
        <v>Профессиональное обучение_90_18646</v>
      </c>
      <c r="T5240" t="s">
        <v>9866</v>
      </c>
    </row>
    <row r="5241" spans="15:20" x14ac:dyDescent="0.2">
      <c r="O5241" t="s">
        <v>170</v>
      </c>
      <c r="P5241">
        <v>90</v>
      </c>
      <c r="Q5241" t="str">
        <f>CONCATENATE(Speciality[[#This Row],[Программа]],"_",Speciality[[#This Row],[Процент]])</f>
        <v>Профессиональное обучение_90</v>
      </c>
      <c r="R5241" s="66" t="s">
        <v>9867</v>
      </c>
      <c r="S5241" t="str">
        <f>CONCATENATE(Speciality[[#This Row],[тех1]],"_",Speciality[[#This Row],[Код]])</f>
        <v>Профессиональное обучение_90_18648</v>
      </c>
      <c r="T5241" t="s">
        <v>9868</v>
      </c>
    </row>
    <row r="5242" spans="15:20" x14ac:dyDescent="0.2">
      <c r="O5242" t="s">
        <v>170</v>
      </c>
      <c r="P5242">
        <v>90</v>
      </c>
      <c r="Q5242" t="str">
        <f>CONCATENATE(Speciality[[#This Row],[Программа]],"_",Speciality[[#This Row],[Процент]])</f>
        <v>Профессиональное обучение_90</v>
      </c>
      <c r="R5242" s="66" t="s">
        <v>9869</v>
      </c>
      <c r="S5242" t="str">
        <f>CONCATENATE(Speciality[[#This Row],[тех1]],"_",Speciality[[#This Row],[Код]])</f>
        <v>Профессиональное обучение_90_18649</v>
      </c>
      <c r="T5242" t="s">
        <v>9843</v>
      </c>
    </row>
    <row r="5243" spans="15:20" x14ac:dyDescent="0.2">
      <c r="O5243" t="s">
        <v>170</v>
      </c>
      <c r="P5243">
        <v>90</v>
      </c>
      <c r="Q5243" t="str">
        <f>CONCATENATE(Speciality[[#This Row],[Программа]],"_",Speciality[[#This Row],[Процент]])</f>
        <v>Профессиональное обучение_90</v>
      </c>
      <c r="R5243" s="66" t="s">
        <v>9870</v>
      </c>
      <c r="S5243" t="str">
        <f>CONCATENATE(Speciality[[#This Row],[тех1]],"_",Speciality[[#This Row],[Код]])</f>
        <v>Профессиональное обучение_90_18651</v>
      </c>
      <c r="T5243" t="s">
        <v>9871</v>
      </c>
    </row>
    <row r="5244" spans="15:20" x14ac:dyDescent="0.2">
      <c r="O5244" t="s">
        <v>170</v>
      </c>
      <c r="P5244">
        <v>90</v>
      </c>
      <c r="Q5244" t="str">
        <f>CONCATENATE(Speciality[[#This Row],[Программа]],"_",Speciality[[#This Row],[Процент]])</f>
        <v>Профессиональное обучение_90</v>
      </c>
      <c r="R5244" s="66" t="s">
        <v>9872</v>
      </c>
      <c r="S5244" t="str">
        <f>CONCATENATE(Speciality[[#This Row],[тех1]],"_",Speciality[[#This Row],[Код]])</f>
        <v>Профессиональное обучение_90_18654</v>
      </c>
      <c r="T5244" t="s">
        <v>9873</v>
      </c>
    </row>
    <row r="5245" spans="15:20" x14ac:dyDescent="0.2">
      <c r="O5245" t="s">
        <v>170</v>
      </c>
      <c r="P5245">
        <v>90</v>
      </c>
      <c r="Q5245" t="str">
        <f>CONCATENATE(Speciality[[#This Row],[Программа]],"_",Speciality[[#This Row],[Процент]])</f>
        <v>Профессиональное обучение_90</v>
      </c>
      <c r="R5245" s="66" t="s">
        <v>9874</v>
      </c>
      <c r="S5245" t="str">
        <f>CONCATENATE(Speciality[[#This Row],[тех1]],"_",Speciality[[#This Row],[Код]])</f>
        <v>Профессиональное обучение_90_18658</v>
      </c>
      <c r="T5245" t="s">
        <v>9875</v>
      </c>
    </row>
    <row r="5246" spans="15:20" x14ac:dyDescent="0.2">
      <c r="O5246" t="s">
        <v>170</v>
      </c>
      <c r="P5246">
        <v>90</v>
      </c>
      <c r="Q5246" t="str">
        <f>CONCATENATE(Speciality[[#This Row],[Программа]],"_",Speciality[[#This Row],[Процент]])</f>
        <v>Профессиональное обучение_90</v>
      </c>
      <c r="R5246" s="66" t="s">
        <v>9876</v>
      </c>
      <c r="S5246" t="str">
        <f>CONCATENATE(Speciality[[#This Row],[тех1]],"_",Speciality[[#This Row],[Код]])</f>
        <v>Профессиональное обучение_90_18660</v>
      </c>
      <c r="T5246" t="s">
        <v>9877</v>
      </c>
    </row>
    <row r="5247" spans="15:20" x14ac:dyDescent="0.2">
      <c r="O5247" t="s">
        <v>170</v>
      </c>
      <c r="P5247">
        <v>90</v>
      </c>
      <c r="Q5247" t="str">
        <f>CONCATENATE(Speciality[[#This Row],[Программа]],"_",Speciality[[#This Row],[Процент]])</f>
        <v>Профессиональное обучение_90</v>
      </c>
      <c r="R5247" s="66" t="s">
        <v>9878</v>
      </c>
      <c r="S5247" t="str">
        <f>CONCATENATE(Speciality[[#This Row],[тех1]],"_",Speciality[[#This Row],[Код]])</f>
        <v>Профессиональное обучение_90_18664</v>
      </c>
      <c r="T5247" t="s">
        <v>2591</v>
      </c>
    </row>
    <row r="5248" spans="15:20" x14ac:dyDescent="0.2">
      <c r="O5248" t="s">
        <v>170</v>
      </c>
      <c r="P5248">
        <v>90</v>
      </c>
      <c r="Q5248" t="str">
        <f>CONCATENATE(Speciality[[#This Row],[Программа]],"_",Speciality[[#This Row],[Процент]])</f>
        <v>Профессиональное обучение_90</v>
      </c>
      <c r="R5248" s="66" t="s">
        <v>9879</v>
      </c>
      <c r="S5248" t="str">
        <f>CONCATENATE(Speciality[[#This Row],[тех1]],"_",Speciality[[#This Row],[Код]])</f>
        <v>Профессиональное обучение_90_18665</v>
      </c>
      <c r="T5248" t="s">
        <v>9880</v>
      </c>
    </row>
    <row r="5249" spans="15:20" x14ac:dyDescent="0.2">
      <c r="O5249" t="s">
        <v>170</v>
      </c>
      <c r="P5249">
        <v>90</v>
      </c>
      <c r="Q5249" t="str">
        <f>CONCATENATE(Speciality[[#This Row],[Программа]],"_",Speciality[[#This Row],[Процент]])</f>
        <v>Профессиональное обучение_90</v>
      </c>
      <c r="R5249" s="66" t="s">
        <v>9881</v>
      </c>
      <c r="S5249" t="str">
        <f>CONCATENATE(Speciality[[#This Row],[тех1]],"_",Speciality[[#This Row],[Код]])</f>
        <v>Профессиональное обучение_90_18667</v>
      </c>
      <c r="T5249" t="s">
        <v>9882</v>
      </c>
    </row>
    <row r="5250" spans="15:20" x14ac:dyDescent="0.2">
      <c r="O5250" t="s">
        <v>170</v>
      </c>
      <c r="P5250">
        <v>90</v>
      </c>
      <c r="Q5250" t="str">
        <f>CONCATENATE(Speciality[[#This Row],[Программа]],"_",Speciality[[#This Row],[Процент]])</f>
        <v>Профессиональное обучение_90</v>
      </c>
      <c r="R5250" s="66" t="s">
        <v>9883</v>
      </c>
      <c r="S5250" t="str">
        <f>CONCATENATE(Speciality[[#This Row],[тех1]],"_",Speciality[[#This Row],[Код]])</f>
        <v>Профессиональное обучение_90_18669</v>
      </c>
      <c r="T5250" t="s">
        <v>9884</v>
      </c>
    </row>
    <row r="5251" spans="15:20" x14ac:dyDescent="0.2">
      <c r="O5251" t="s">
        <v>170</v>
      </c>
      <c r="P5251">
        <v>90</v>
      </c>
      <c r="Q5251" t="str">
        <f>CONCATENATE(Speciality[[#This Row],[Программа]],"_",Speciality[[#This Row],[Процент]])</f>
        <v>Профессиональное обучение_90</v>
      </c>
      <c r="R5251" s="66" t="s">
        <v>9885</v>
      </c>
      <c r="S5251" t="str">
        <f>CONCATENATE(Speciality[[#This Row],[тех1]],"_",Speciality[[#This Row],[Код]])</f>
        <v>Профессиональное обучение_90_18671</v>
      </c>
      <c r="T5251" t="s">
        <v>9886</v>
      </c>
    </row>
    <row r="5252" spans="15:20" x14ac:dyDescent="0.2">
      <c r="O5252" t="s">
        <v>170</v>
      </c>
      <c r="P5252">
        <v>90</v>
      </c>
      <c r="Q5252" t="str">
        <f>CONCATENATE(Speciality[[#This Row],[Программа]],"_",Speciality[[#This Row],[Процент]])</f>
        <v>Профессиональное обучение_90</v>
      </c>
      <c r="R5252" s="66" t="s">
        <v>9887</v>
      </c>
      <c r="S5252" t="str">
        <f>CONCATENATE(Speciality[[#This Row],[тех1]],"_",Speciality[[#This Row],[Код]])</f>
        <v>Профессиональное обучение_90_18673</v>
      </c>
      <c r="T5252" t="s">
        <v>9888</v>
      </c>
    </row>
    <row r="5253" spans="15:20" x14ac:dyDescent="0.2">
      <c r="O5253" t="s">
        <v>170</v>
      </c>
      <c r="P5253">
        <v>90</v>
      </c>
      <c r="Q5253" t="str">
        <f>CONCATENATE(Speciality[[#This Row],[Программа]],"_",Speciality[[#This Row],[Процент]])</f>
        <v>Профессиональное обучение_90</v>
      </c>
      <c r="R5253" s="66" t="s">
        <v>9889</v>
      </c>
      <c r="S5253" t="str">
        <f>CONCATENATE(Speciality[[#This Row],[тех1]],"_",Speciality[[#This Row],[Код]])</f>
        <v>Профессиональное обучение_90_18674</v>
      </c>
      <c r="T5253" t="s">
        <v>9890</v>
      </c>
    </row>
    <row r="5254" spans="15:20" x14ac:dyDescent="0.2">
      <c r="O5254" t="s">
        <v>170</v>
      </c>
      <c r="P5254">
        <v>90</v>
      </c>
      <c r="Q5254" t="str">
        <f>CONCATENATE(Speciality[[#This Row],[Программа]],"_",Speciality[[#This Row],[Процент]])</f>
        <v>Профессиональное обучение_90</v>
      </c>
      <c r="R5254" s="66" t="s">
        <v>9891</v>
      </c>
      <c r="S5254" t="str">
        <f>CONCATENATE(Speciality[[#This Row],[тех1]],"_",Speciality[[#This Row],[Код]])</f>
        <v>Профессиональное обучение_90_18676</v>
      </c>
      <c r="T5254" t="s">
        <v>2592</v>
      </c>
    </row>
    <row r="5255" spans="15:20" x14ac:dyDescent="0.2">
      <c r="O5255" t="s">
        <v>170</v>
      </c>
      <c r="P5255">
        <v>90</v>
      </c>
      <c r="Q5255" t="str">
        <f>CONCATENATE(Speciality[[#This Row],[Программа]],"_",Speciality[[#This Row],[Процент]])</f>
        <v>Профессиональное обучение_90</v>
      </c>
      <c r="R5255" s="66" t="s">
        <v>9892</v>
      </c>
      <c r="S5255" t="str">
        <f>CONCATENATE(Speciality[[#This Row],[тех1]],"_",Speciality[[#This Row],[Код]])</f>
        <v>Профессиональное обучение_90_18677</v>
      </c>
      <c r="T5255" t="s">
        <v>9893</v>
      </c>
    </row>
    <row r="5256" spans="15:20" x14ac:dyDescent="0.2">
      <c r="O5256" t="s">
        <v>170</v>
      </c>
      <c r="P5256">
        <v>90</v>
      </c>
      <c r="Q5256" t="str">
        <f>CONCATENATE(Speciality[[#This Row],[Программа]],"_",Speciality[[#This Row],[Процент]])</f>
        <v>Профессиональное обучение_90</v>
      </c>
      <c r="R5256" s="66" t="s">
        <v>9894</v>
      </c>
      <c r="S5256" t="str">
        <f>CONCATENATE(Speciality[[#This Row],[тех1]],"_",Speciality[[#This Row],[Код]])</f>
        <v>Профессиональное обучение_90_18679</v>
      </c>
      <c r="T5256" t="s">
        <v>9895</v>
      </c>
    </row>
    <row r="5257" spans="15:20" x14ac:dyDescent="0.2">
      <c r="O5257" t="s">
        <v>170</v>
      </c>
      <c r="P5257">
        <v>90</v>
      </c>
      <c r="Q5257" t="str">
        <f>CONCATENATE(Speciality[[#This Row],[Программа]],"_",Speciality[[#This Row],[Процент]])</f>
        <v>Профессиональное обучение_90</v>
      </c>
      <c r="R5257" s="66" t="s">
        <v>9896</v>
      </c>
      <c r="S5257" t="str">
        <f>CONCATENATE(Speciality[[#This Row],[тех1]],"_",Speciality[[#This Row],[Код]])</f>
        <v>Профессиональное обучение_90_18681</v>
      </c>
      <c r="T5257" t="s">
        <v>9897</v>
      </c>
    </row>
    <row r="5258" spans="15:20" x14ac:dyDescent="0.2">
      <c r="O5258" t="s">
        <v>170</v>
      </c>
      <c r="P5258">
        <v>90</v>
      </c>
      <c r="Q5258" t="str">
        <f>CONCATENATE(Speciality[[#This Row],[Программа]],"_",Speciality[[#This Row],[Процент]])</f>
        <v>Профессиональное обучение_90</v>
      </c>
      <c r="R5258" s="66" t="s">
        <v>9898</v>
      </c>
      <c r="S5258" t="str">
        <f>CONCATENATE(Speciality[[#This Row],[тех1]],"_",Speciality[[#This Row],[Код]])</f>
        <v>Профессиональное обучение_90_18683</v>
      </c>
      <c r="T5258" t="s">
        <v>2593</v>
      </c>
    </row>
    <row r="5259" spans="15:20" x14ac:dyDescent="0.2">
      <c r="O5259" t="s">
        <v>170</v>
      </c>
      <c r="P5259">
        <v>90</v>
      </c>
      <c r="Q5259" t="str">
        <f>CONCATENATE(Speciality[[#This Row],[Программа]],"_",Speciality[[#This Row],[Процент]])</f>
        <v>Профессиональное обучение_90</v>
      </c>
      <c r="R5259" s="66" t="s">
        <v>9899</v>
      </c>
      <c r="S5259" t="str">
        <f>CONCATENATE(Speciality[[#This Row],[тех1]],"_",Speciality[[#This Row],[Код]])</f>
        <v>Профессиональное обучение_90_18685</v>
      </c>
      <c r="T5259" t="s">
        <v>2594</v>
      </c>
    </row>
    <row r="5260" spans="15:20" x14ac:dyDescent="0.2">
      <c r="O5260" t="s">
        <v>170</v>
      </c>
      <c r="P5260">
        <v>90</v>
      </c>
      <c r="Q5260" t="str">
        <f>CONCATENATE(Speciality[[#This Row],[Программа]],"_",Speciality[[#This Row],[Процент]])</f>
        <v>Профессиональное обучение_90</v>
      </c>
      <c r="R5260" s="66" t="s">
        <v>9900</v>
      </c>
      <c r="S5260" t="str">
        <f>CONCATENATE(Speciality[[#This Row],[тех1]],"_",Speciality[[#This Row],[Код]])</f>
        <v>Профессиональное обучение_90_18686</v>
      </c>
      <c r="T5260" t="s">
        <v>9901</v>
      </c>
    </row>
    <row r="5261" spans="15:20" x14ac:dyDescent="0.2">
      <c r="O5261" t="s">
        <v>170</v>
      </c>
      <c r="P5261">
        <v>90</v>
      </c>
      <c r="Q5261" t="str">
        <f>CONCATENATE(Speciality[[#This Row],[Программа]],"_",Speciality[[#This Row],[Процент]])</f>
        <v>Профессиональное обучение_90</v>
      </c>
      <c r="R5261" s="66" t="s">
        <v>9902</v>
      </c>
      <c r="S5261" t="str">
        <f>CONCATENATE(Speciality[[#This Row],[тех1]],"_",Speciality[[#This Row],[Код]])</f>
        <v>Профессиональное обучение_90_18688</v>
      </c>
      <c r="T5261" t="s">
        <v>9903</v>
      </c>
    </row>
    <row r="5262" spans="15:20" x14ac:dyDescent="0.2">
      <c r="O5262" t="s">
        <v>170</v>
      </c>
      <c r="P5262">
        <v>90</v>
      </c>
      <c r="Q5262" t="str">
        <f>CONCATENATE(Speciality[[#This Row],[Программа]],"_",Speciality[[#This Row],[Процент]])</f>
        <v>Профессиональное обучение_90</v>
      </c>
      <c r="R5262" s="66" t="s">
        <v>9904</v>
      </c>
      <c r="S5262" t="str">
        <f>CONCATENATE(Speciality[[#This Row],[тех1]],"_",Speciality[[#This Row],[Код]])</f>
        <v>Профессиональное обучение_90_18690</v>
      </c>
      <c r="T5262" t="s">
        <v>9905</v>
      </c>
    </row>
    <row r="5263" spans="15:20" x14ac:dyDescent="0.2">
      <c r="O5263" t="s">
        <v>170</v>
      </c>
      <c r="P5263">
        <v>90</v>
      </c>
      <c r="Q5263" t="str">
        <f>CONCATENATE(Speciality[[#This Row],[Программа]],"_",Speciality[[#This Row],[Процент]])</f>
        <v>Профессиональное обучение_90</v>
      </c>
      <c r="R5263" s="66" t="s">
        <v>9906</v>
      </c>
      <c r="S5263" t="str">
        <f>CONCATENATE(Speciality[[#This Row],[тех1]],"_",Speciality[[#This Row],[Код]])</f>
        <v>Профессиональное обучение_90_18692</v>
      </c>
      <c r="T5263" t="s">
        <v>2595</v>
      </c>
    </row>
    <row r="5264" spans="15:20" x14ac:dyDescent="0.2">
      <c r="O5264" t="s">
        <v>170</v>
      </c>
      <c r="P5264">
        <v>90</v>
      </c>
      <c r="Q5264" t="str">
        <f>CONCATENATE(Speciality[[#This Row],[Программа]],"_",Speciality[[#This Row],[Процент]])</f>
        <v>Профессиональное обучение_90</v>
      </c>
      <c r="R5264" s="66" t="s">
        <v>9907</v>
      </c>
      <c r="S5264" t="str">
        <f>CONCATENATE(Speciality[[#This Row],[тех1]],"_",Speciality[[#This Row],[Код]])</f>
        <v>Профессиональное обучение_90_18693</v>
      </c>
      <c r="T5264" t="s">
        <v>2596</v>
      </c>
    </row>
    <row r="5265" spans="15:20" x14ac:dyDescent="0.2">
      <c r="O5265" t="s">
        <v>170</v>
      </c>
      <c r="P5265">
        <v>90</v>
      </c>
      <c r="Q5265" t="str">
        <f>CONCATENATE(Speciality[[#This Row],[Программа]],"_",Speciality[[#This Row],[Процент]])</f>
        <v>Профессиональное обучение_90</v>
      </c>
      <c r="R5265" s="66" t="s">
        <v>9908</v>
      </c>
      <c r="S5265" t="str">
        <f>CONCATENATE(Speciality[[#This Row],[тех1]],"_",Speciality[[#This Row],[Код]])</f>
        <v>Профессиональное обучение_90_18695</v>
      </c>
      <c r="T5265" t="s">
        <v>2597</v>
      </c>
    </row>
    <row r="5266" spans="15:20" x14ac:dyDescent="0.2">
      <c r="O5266" t="s">
        <v>170</v>
      </c>
      <c r="P5266">
        <v>90</v>
      </c>
      <c r="Q5266" t="str">
        <f>CONCATENATE(Speciality[[#This Row],[Программа]],"_",Speciality[[#This Row],[Процент]])</f>
        <v>Профессиональное обучение_90</v>
      </c>
      <c r="R5266" s="66" t="s">
        <v>9909</v>
      </c>
      <c r="S5266" t="str">
        <f>CONCATENATE(Speciality[[#This Row],[тех1]],"_",Speciality[[#This Row],[Код]])</f>
        <v>Профессиональное обучение_90_18697</v>
      </c>
      <c r="T5266" t="s">
        <v>2598</v>
      </c>
    </row>
    <row r="5267" spans="15:20" x14ac:dyDescent="0.2">
      <c r="O5267" t="s">
        <v>170</v>
      </c>
      <c r="P5267">
        <v>90</v>
      </c>
      <c r="Q5267" t="str">
        <f>CONCATENATE(Speciality[[#This Row],[Программа]],"_",Speciality[[#This Row],[Процент]])</f>
        <v>Профессиональное обучение_90</v>
      </c>
      <c r="R5267" s="66" t="s">
        <v>9910</v>
      </c>
      <c r="S5267" t="str">
        <f>CONCATENATE(Speciality[[#This Row],[тех1]],"_",Speciality[[#This Row],[Код]])</f>
        <v>Профессиональное обучение_90_18698</v>
      </c>
      <c r="T5267" t="s">
        <v>9911</v>
      </c>
    </row>
    <row r="5268" spans="15:20" x14ac:dyDescent="0.2">
      <c r="O5268" t="s">
        <v>170</v>
      </c>
      <c r="P5268">
        <v>90</v>
      </c>
      <c r="Q5268" t="str">
        <f>CONCATENATE(Speciality[[#This Row],[Программа]],"_",Speciality[[#This Row],[Процент]])</f>
        <v>Профессиональное обучение_90</v>
      </c>
      <c r="R5268" s="66" t="s">
        <v>9912</v>
      </c>
      <c r="S5268" t="str">
        <f>CONCATENATE(Speciality[[#This Row],[тех1]],"_",Speciality[[#This Row],[Код]])</f>
        <v>Профессиональное обучение_90_18700</v>
      </c>
      <c r="T5268" t="s">
        <v>2599</v>
      </c>
    </row>
    <row r="5269" spans="15:20" x14ac:dyDescent="0.2">
      <c r="O5269" t="s">
        <v>170</v>
      </c>
      <c r="P5269">
        <v>90</v>
      </c>
      <c r="Q5269" t="str">
        <f>CONCATENATE(Speciality[[#This Row],[Программа]],"_",Speciality[[#This Row],[Процент]])</f>
        <v>Профессиональное обучение_90</v>
      </c>
      <c r="R5269" s="66" t="s">
        <v>9913</v>
      </c>
      <c r="S5269" t="str">
        <f>CONCATENATE(Speciality[[#This Row],[тех1]],"_",Speciality[[#This Row],[Код]])</f>
        <v>Профессиональное обучение_90_18702</v>
      </c>
      <c r="T5269" t="s">
        <v>2600</v>
      </c>
    </row>
    <row r="5270" spans="15:20" x14ac:dyDescent="0.2">
      <c r="O5270" t="s">
        <v>170</v>
      </c>
      <c r="P5270">
        <v>90</v>
      </c>
      <c r="Q5270" t="str">
        <f>CONCATENATE(Speciality[[#This Row],[Программа]],"_",Speciality[[#This Row],[Процент]])</f>
        <v>Профессиональное обучение_90</v>
      </c>
      <c r="R5270" s="66" t="s">
        <v>9914</v>
      </c>
      <c r="S5270" t="str">
        <f>CONCATENATE(Speciality[[#This Row],[тех1]],"_",Speciality[[#This Row],[Код]])</f>
        <v>Профессиональное обучение_90_18703</v>
      </c>
      <c r="T5270" t="s">
        <v>9915</v>
      </c>
    </row>
    <row r="5271" spans="15:20" x14ac:dyDescent="0.2">
      <c r="O5271" t="s">
        <v>170</v>
      </c>
      <c r="P5271">
        <v>90</v>
      </c>
      <c r="Q5271" t="str">
        <f>CONCATENATE(Speciality[[#This Row],[Программа]],"_",Speciality[[#This Row],[Процент]])</f>
        <v>Профессиональное обучение_90</v>
      </c>
      <c r="R5271" s="66" t="s">
        <v>9916</v>
      </c>
      <c r="S5271" t="str">
        <f>CONCATENATE(Speciality[[#This Row],[тех1]],"_",Speciality[[#This Row],[Код]])</f>
        <v>Профессиональное обучение_90_18705</v>
      </c>
      <c r="T5271" t="s">
        <v>9917</v>
      </c>
    </row>
    <row r="5272" spans="15:20" x14ac:dyDescent="0.2">
      <c r="O5272" t="s">
        <v>170</v>
      </c>
      <c r="P5272">
        <v>90</v>
      </c>
      <c r="Q5272" t="str">
        <f>CONCATENATE(Speciality[[#This Row],[Программа]],"_",Speciality[[#This Row],[Процент]])</f>
        <v>Профессиональное обучение_90</v>
      </c>
      <c r="R5272" s="66" t="s">
        <v>9918</v>
      </c>
      <c r="S5272" t="str">
        <f>CONCATENATE(Speciality[[#This Row],[тех1]],"_",Speciality[[#This Row],[Код]])</f>
        <v>Профессиональное обучение_90_18707</v>
      </c>
      <c r="T5272" t="s">
        <v>9919</v>
      </c>
    </row>
    <row r="5273" spans="15:20" x14ac:dyDescent="0.2">
      <c r="O5273" t="s">
        <v>170</v>
      </c>
      <c r="P5273">
        <v>90</v>
      </c>
      <c r="Q5273" t="str">
        <f>CONCATENATE(Speciality[[#This Row],[Программа]],"_",Speciality[[#This Row],[Процент]])</f>
        <v>Профессиональное обучение_90</v>
      </c>
      <c r="R5273" s="66" t="s">
        <v>9920</v>
      </c>
      <c r="S5273" t="str">
        <f>CONCATENATE(Speciality[[#This Row],[тех1]],"_",Speciality[[#This Row],[Код]])</f>
        <v>Профессиональное обучение_90_18709</v>
      </c>
      <c r="T5273" t="s">
        <v>9921</v>
      </c>
    </row>
    <row r="5274" spans="15:20" x14ac:dyDescent="0.2">
      <c r="O5274" t="s">
        <v>170</v>
      </c>
      <c r="P5274">
        <v>90</v>
      </c>
      <c r="Q5274" t="str">
        <f>CONCATENATE(Speciality[[#This Row],[Программа]],"_",Speciality[[#This Row],[Процент]])</f>
        <v>Профессиональное обучение_90</v>
      </c>
      <c r="R5274" s="66" t="s">
        <v>9922</v>
      </c>
      <c r="S5274" t="str">
        <f>CONCATENATE(Speciality[[#This Row],[тех1]],"_",Speciality[[#This Row],[Код]])</f>
        <v>Профессиональное обучение_90_18711</v>
      </c>
      <c r="T5274" t="s">
        <v>9923</v>
      </c>
    </row>
    <row r="5275" spans="15:20" x14ac:dyDescent="0.2">
      <c r="O5275" t="s">
        <v>170</v>
      </c>
      <c r="P5275">
        <v>90</v>
      </c>
      <c r="Q5275" t="str">
        <f>CONCATENATE(Speciality[[#This Row],[Программа]],"_",Speciality[[#This Row],[Процент]])</f>
        <v>Профессиональное обучение_90</v>
      </c>
      <c r="R5275" s="66" t="s">
        <v>9924</v>
      </c>
      <c r="S5275" t="str">
        <f>CONCATENATE(Speciality[[#This Row],[тех1]],"_",Speciality[[#This Row],[Код]])</f>
        <v>Профессиональное обучение_90_18713</v>
      </c>
      <c r="T5275" t="s">
        <v>2601</v>
      </c>
    </row>
    <row r="5276" spans="15:20" x14ac:dyDescent="0.2">
      <c r="O5276" t="s">
        <v>170</v>
      </c>
      <c r="P5276">
        <v>90</v>
      </c>
      <c r="Q5276" t="str">
        <f>CONCATENATE(Speciality[[#This Row],[Программа]],"_",Speciality[[#This Row],[Процент]])</f>
        <v>Профессиональное обучение_90</v>
      </c>
      <c r="R5276" s="66" t="s">
        <v>9925</v>
      </c>
      <c r="S5276" t="str">
        <f>CONCATENATE(Speciality[[#This Row],[тех1]],"_",Speciality[[#This Row],[Код]])</f>
        <v>Профессиональное обучение_90_18715</v>
      </c>
      <c r="T5276" t="s">
        <v>9926</v>
      </c>
    </row>
    <row r="5277" spans="15:20" x14ac:dyDescent="0.2">
      <c r="O5277" t="s">
        <v>170</v>
      </c>
      <c r="P5277">
        <v>90</v>
      </c>
      <c r="Q5277" t="str">
        <f>CONCATENATE(Speciality[[#This Row],[Программа]],"_",Speciality[[#This Row],[Процент]])</f>
        <v>Профессиональное обучение_90</v>
      </c>
      <c r="R5277" s="66" t="s">
        <v>9927</v>
      </c>
      <c r="S5277" t="str">
        <f>CONCATENATE(Speciality[[#This Row],[тех1]],"_",Speciality[[#This Row],[Код]])</f>
        <v>Профессиональное обучение_90_18717</v>
      </c>
      <c r="T5277" t="s">
        <v>9928</v>
      </c>
    </row>
    <row r="5278" spans="15:20" x14ac:dyDescent="0.2">
      <c r="O5278" t="s">
        <v>170</v>
      </c>
      <c r="P5278">
        <v>90</v>
      </c>
      <c r="Q5278" t="str">
        <f>CONCATENATE(Speciality[[#This Row],[Программа]],"_",Speciality[[#This Row],[Процент]])</f>
        <v>Профессиональное обучение_90</v>
      </c>
      <c r="R5278" s="66" t="s">
        <v>9929</v>
      </c>
      <c r="S5278" t="str">
        <f>CONCATENATE(Speciality[[#This Row],[тех1]],"_",Speciality[[#This Row],[Код]])</f>
        <v>Профессиональное обучение_90_18719</v>
      </c>
      <c r="T5278" t="s">
        <v>9930</v>
      </c>
    </row>
    <row r="5279" spans="15:20" x14ac:dyDescent="0.2">
      <c r="O5279" t="s">
        <v>170</v>
      </c>
      <c r="P5279">
        <v>90</v>
      </c>
      <c r="Q5279" t="str">
        <f>CONCATENATE(Speciality[[#This Row],[Программа]],"_",Speciality[[#This Row],[Процент]])</f>
        <v>Профессиональное обучение_90</v>
      </c>
      <c r="R5279" s="66" t="s">
        <v>9931</v>
      </c>
      <c r="S5279" t="str">
        <f>CONCATENATE(Speciality[[#This Row],[тех1]],"_",Speciality[[#This Row],[Код]])</f>
        <v>Профессиональное обучение_90_18721</v>
      </c>
      <c r="T5279" t="s">
        <v>9932</v>
      </c>
    </row>
    <row r="5280" spans="15:20" x14ac:dyDescent="0.2">
      <c r="O5280" t="s">
        <v>170</v>
      </c>
      <c r="P5280">
        <v>90</v>
      </c>
      <c r="Q5280" t="str">
        <f>CONCATENATE(Speciality[[#This Row],[Программа]],"_",Speciality[[#This Row],[Процент]])</f>
        <v>Профессиональное обучение_90</v>
      </c>
      <c r="R5280" s="66" t="s">
        <v>9933</v>
      </c>
      <c r="S5280" t="str">
        <f>CONCATENATE(Speciality[[#This Row],[тех1]],"_",Speciality[[#This Row],[Код]])</f>
        <v>Профессиональное обучение_90_18722</v>
      </c>
      <c r="T5280" t="s">
        <v>9934</v>
      </c>
    </row>
    <row r="5281" spans="15:20" x14ac:dyDescent="0.2">
      <c r="O5281" t="s">
        <v>170</v>
      </c>
      <c r="P5281">
        <v>90</v>
      </c>
      <c r="Q5281" t="str">
        <f>CONCATENATE(Speciality[[#This Row],[Программа]],"_",Speciality[[#This Row],[Процент]])</f>
        <v>Профессиональное обучение_90</v>
      </c>
      <c r="R5281" s="66" t="s">
        <v>9935</v>
      </c>
      <c r="S5281" t="str">
        <f>CONCATENATE(Speciality[[#This Row],[тех1]],"_",Speciality[[#This Row],[Код]])</f>
        <v>Профессиональное обучение_90_18723</v>
      </c>
      <c r="T5281" t="s">
        <v>9936</v>
      </c>
    </row>
    <row r="5282" spans="15:20" x14ac:dyDescent="0.2">
      <c r="O5282" t="s">
        <v>170</v>
      </c>
      <c r="P5282">
        <v>90</v>
      </c>
      <c r="Q5282" t="str">
        <f>CONCATENATE(Speciality[[#This Row],[Программа]],"_",Speciality[[#This Row],[Процент]])</f>
        <v>Профессиональное обучение_90</v>
      </c>
      <c r="R5282" s="66" t="s">
        <v>9937</v>
      </c>
      <c r="S5282" t="str">
        <f>CONCATENATE(Speciality[[#This Row],[тех1]],"_",Speciality[[#This Row],[Код]])</f>
        <v>Профессиональное обучение_90_18724</v>
      </c>
      <c r="T5282" t="s">
        <v>2602</v>
      </c>
    </row>
    <row r="5283" spans="15:20" x14ac:dyDescent="0.2">
      <c r="O5283" t="s">
        <v>170</v>
      </c>
      <c r="P5283">
        <v>90</v>
      </c>
      <c r="Q5283" t="str">
        <f>CONCATENATE(Speciality[[#This Row],[Программа]],"_",Speciality[[#This Row],[Процент]])</f>
        <v>Профессиональное обучение_90</v>
      </c>
      <c r="R5283" s="66" t="s">
        <v>9938</v>
      </c>
      <c r="S5283" t="str">
        <f>CONCATENATE(Speciality[[#This Row],[тех1]],"_",Speciality[[#This Row],[Код]])</f>
        <v>Профессиональное обучение_90_18730</v>
      </c>
      <c r="T5283" t="s">
        <v>9939</v>
      </c>
    </row>
    <row r="5284" spans="15:20" x14ac:dyDescent="0.2">
      <c r="O5284" t="s">
        <v>170</v>
      </c>
      <c r="P5284">
        <v>90</v>
      </c>
      <c r="Q5284" t="str">
        <f>CONCATENATE(Speciality[[#This Row],[Программа]],"_",Speciality[[#This Row],[Процент]])</f>
        <v>Профессиональное обучение_90</v>
      </c>
      <c r="R5284" s="66" t="s">
        <v>9940</v>
      </c>
      <c r="S5284" t="str">
        <f>CONCATENATE(Speciality[[#This Row],[тех1]],"_",Speciality[[#This Row],[Код]])</f>
        <v>Профессиональное обучение_90_18735</v>
      </c>
      <c r="T5284" t="s">
        <v>2603</v>
      </c>
    </row>
    <row r="5285" spans="15:20" x14ac:dyDescent="0.2">
      <c r="O5285" t="s">
        <v>170</v>
      </c>
      <c r="P5285">
        <v>90</v>
      </c>
      <c r="Q5285" t="str">
        <f>CONCATENATE(Speciality[[#This Row],[Программа]],"_",Speciality[[#This Row],[Процент]])</f>
        <v>Профессиональное обучение_90</v>
      </c>
      <c r="R5285" s="66" t="s">
        <v>9941</v>
      </c>
      <c r="S5285" t="str">
        <f>CONCATENATE(Speciality[[#This Row],[тех1]],"_",Speciality[[#This Row],[Код]])</f>
        <v>Профессиональное обучение_90_18736</v>
      </c>
      <c r="T5285" t="s">
        <v>9942</v>
      </c>
    </row>
    <row r="5286" spans="15:20" x14ac:dyDescent="0.2">
      <c r="O5286" t="s">
        <v>170</v>
      </c>
      <c r="P5286">
        <v>90</v>
      </c>
      <c r="Q5286" t="str">
        <f>CONCATENATE(Speciality[[#This Row],[Программа]],"_",Speciality[[#This Row],[Процент]])</f>
        <v>Профессиональное обучение_90</v>
      </c>
      <c r="R5286" s="66" t="s">
        <v>9943</v>
      </c>
      <c r="S5286" t="str">
        <f>CONCATENATE(Speciality[[#This Row],[тех1]],"_",Speciality[[#This Row],[Код]])</f>
        <v>Профессиональное обучение_90_18738</v>
      </c>
      <c r="T5286" t="s">
        <v>9944</v>
      </c>
    </row>
    <row r="5287" spans="15:20" x14ac:dyDescent="0.2">
      <c r="O5287" t="s">
        <v>170</v>
      </c>
      <c r="P5287">
        <v>90</v>
      </c>
      <c r="Q5287" t="str">
        <f>CONCATENATE(Speciality[[#This Row],[Программа]],"_",Speciality[[#This Row],[Процент]])</f>
        <v>Профессиональное обучение_90</v>
      </c>
      <c r="R5287" s="66" t="s">
        <v>9945</v>
      </c>
      <c r="S5287" t="str">
        <f>CONCATENATE(Speciality[[#This Row],[тех1]],"_",Speciality[[#This Row],[Код]])</f>
        <v>Профессиональное обучение_90_18740</v>
      </c>
      <c r="T5287" t="s">
        <v>9946</v>
      </c>
    </row>
    <row r="5288" spans="15:20" x14ac:dyDescent="0.2">
      <c r="O5288" t="s">
        <v>170</v>
      </c>
      <c r="P5288">
        <v>90</v>
      </c>
      <c r="Q5288" t="str">
        <f>CONCATENATE(Speciality[[#This Row],[Программа]],"_",Speciality[[#This Row],[Процент]])</f>
        <v>Профессиональное обучение_90</v>
      </c>
      <c r="R5288" s="66" t="s">
        <v>9947</v>
      </c>
      <c r="S5288" t="str">
        <f>CONCATENATE(Speciality[[#This Row],[тех1]],"_",Speciality[[#This Row],[Код]])</f>
        <v>Профессиональное обучение_90_18742</v>
      </c>
      <c r="T5288" t="s">
        <v>9948</v>
      </c>
    </row>
    <row r="5289" spans="15:20" x14ac:dyDescent="0.2">
      <c r="O5289" t="s">
        <v>170</v>
      </c>
      <c r="P5289">
        <v>90</v>
      </c>
      <c r="Q5289" t="str">
        <f>CONCATENATE(Speciality[[#This Row],[Программа]],"_",Speciality[[#This Row],[Процент]])</f>
        <v>Профессиональное обучение_90</v>
      </c>
      <c r="R5289" s="66" t="s">
        <v>9949</v>
      </c>
      <c r="S5289" t="str">
        <f>CONCATENATE(Speciality[[#This Row],[тех1]],"_",Speciality[[#This Row],[Код]])</f>
        <v>Профессиональное обучение_90_18743</v>
      </c>
      <c r="T5289" t="s">
        <v>9950</v>
      </c>
    </row>
    <row r="5290" spans="15:20" x14ac:dyDescent="0.2">
      <c r="O5290" t="s">
        <v>170</v>
      </c>
      <c r="P5290">
        <v>90</v>
      </c>
      <c r="Q5290" t="str">
        <f>CONCATENATE(Speciality[[#This Row],[Программа]],"_",Speciality[[#This Row],[Процент]])</f>
        <v>Профессиональное обучение_90</v>
      </c>
      <c r="R5290" s="66" t="s">
        <v>9951</v>
      </c>
      <c r="S5290" t="str">
        <f>CONCATENATE(Speciality[[#This Row],[тех1]],"_",Speciality[[#This Row],[Код]])</f>
        <v>Профессиональное обучение_90_18745</v>
      </c>
      <c r="T5290" t="s">
        <v>9952</v>
      </c>
    </row>
    <row r="5291" spans="15:20" x14ac:dyDescent="0.2">
      <c r="O5291" t="s">
        <v>170</v>
      </c>
      <c r="P5291">
        <v>90</v>
      </c>
      <c r="Q5291" t="str">
        <f>CONCATENATE(Speciality[[#This Row],[Программа]],"_",Speciality[[#This Row],[Процент]])</f>
        <v>Профессиональное обучение_90</v>
      </c>
      <c r="R5291" s="66" t="s">
        <v>9953</v>
      </c>
      <c r="S5291" t="str">
        <f>CONCATENATE(Speciality[[#This Row],[тех1]],"_",Speciality[[#This Row],[Код]])</f>
        <v>Профессиональное обучение_90_18747</v>
      </c>
      <c r="T5291" t="s">
        <v>9954</v>
      </c>
    </row>
    <row r="5292" spans="15:20" x14ac:dyDescent="0.2">
      <c r="O5292" t="s">
        <v>170</v>
      </c>
      <c r="P5292">
        <v>90</v>
      </c>
      <c r="Q5292" t="str">
        <f>CONCATENATE(Speciality[[#This Row],[Программа]],"_",Speciality[[#This Row],[Процент]])</f>
        <v>Профессиональное обучение_90</v>
      </c>
      <c r="R5292" s="66" t="s">
        <v>9955</v>
      </c>
      <c r="S5292" t="str">
        <f>CONCATENATE(Speciality[[#This Row],[тех1]],"_",Speciality[[#This Row],[Код]])</f>
        <v>Профессиональное обучение_90_18749</v>
      </c>
      <c r="T5292" t="s">
        <v>9956</v>
      </c>
    </row>
    <row r="5293" spans="15:20" x14ac:dyDescent="0.2">
      <c r="O5293" t="s">
        <v>170</v>
      </c>
      <c r="P5293">
        <v>90</v>
      </c>
      <c r="Q5293" t="str">
        <f>CONCATENATE(Speciality[[#This Row],[Программа]],"_",Speciality[[#This Row],[Процент]])</f>
        <v>Профессиональное обучение_90</v>
      </c>
      <c r="R5293" s="66" t="s">
        <v>9957</v>
      </c>
      <c r="S5293" t="str">
        <f>CONCATENATE(Speciality[[#This Row],[тех1]],"_",Speciality[[#This Row],[Код]])</f>
        <v>Профессиональное обучение_90_18751</v>
      </c>
      <c r="T5293" t="s">
        <v>9958</v>
      </c>
    </row>
    <row r="5294" spans="15:20" x14ac:dyDescent="0.2">
      <c r="O5294" t="s">
        <v>170</v>
      </c>
      <c r="P5294">
        <v>90</v>
      </c>
      <c r="Q5294" t="str">
        <f>CONCATENATE(Speciality[[#This Row],[Программа]],"_",Speciality[[#This Row],[Процент]])</f>
        <v>Профессиональное обучение_90</v>
      </c>
      <c r="R5294" s="66" t="s">
        <v>9959</v>
      </c>
      <c r="S5294" t="str">
        <f>CONCATENATE(Speciality[[#This Row],[тех1]],"_",Speciality[[#This Row],[Код]])</f>
        <v>Профессиональное обучение_90_18753</v>
      </c>
      <c r="T5294" t="s">
        <v>2604</v>
      </c>
    </row>
    <row r="5295" spans="15:20" x14ac:dyDescent="0.2">
      <c r="O5295" t="s">
        <v>170</v>
      </c>
      <c r="P5295">
        <v>90</v>
      </c>
      <c r="Q5295" t="str">
        <f>CONCATENATE(Speciality[[#This Row],[Программа]],"_",Speciality[[#This Row],[Процент]])</f>
        <v>Профессиональное обучение_90</v>
      </c>
      <c r="R5295" s="66" t="s">
        <v>9960</v>
      </c>
      <c r="S5295" t="str">
        <f>CONCATENATE(Speciality[[#This Row],[тех1]],"_",Speciality[[#This Row],[Код]])</f>
        <v>Профессиональное обучение_90_18755</v>
      </c>
      <c r="T5295" t="s">
        <v>9961</v>
      </c>
    </row>
    <row r="5296" spans="15:20" x14ac:dyDescent="0.2">
      <c r="O5296" t="s">
        <v>170</v>
      </c>
      <c r="P5296">
        <v>90</v>
      </c>
      <c r="Q5296" t="str">
        <f>CONCATENATE(Speciality[[#This Row],[Программа]],"_",Speciality[[#This Row],[Процент]])</f>
        <v>Профессиональное обучение_90</v>
      </c>
      <c r="R5296" s="66" t="s">
        <v>9962</v>
      </c>
      <c r="S5296" t="str">
        <f>CONCATENATE(Speciality[[#This Row],[тех1]],"_",Speciality[[#This Row],[Код]])</f>
        <v>Профессиональное обучение_90_18756</v>
      </c>
      <c r="T5296" t="s">
        <v>9963</v>
      </c>
    </row>
    <row r="5297" spans="15:20" x14ac:dyDescent="0.2">
      <c r="O5297" t="s">
        <v>170</v>
      </c>
      <c r="P5297">
        <v>90</v>
      </c>
      <c r="Q5297" t="str">
        <f>CONCATENATE(Speciality[[#This Row],[Программа]],"_",Speciality[[#This Row],[Процент]])</f>
        <v>Профессиональное обучение_90</v>
      </c>
      <c r="R5297" s="66" t="s">
        <v>9964</v>
      </c>
      <c r="S5297" t="str">
        <f>CONCATENATE(Speciality[[#This Row],[тех1]],"_",Speciality[[#This Row],[Код]])</f>
        <v>Профессиональное обучение_90_18758</v>
      </c>
      <c r="T5297" t="s">
        <v>9965</v>
      </c>
    </row>
    <row r="5298" spans="15:20" x14ac:dyDescent="0.2">
      <c r="O5298" t="s">
        <v>170</v>
      </c>
      <c r="P5298">
        <v>90</v>
      </c>
      <c r="Q5298" t="str">
        <f>CONCATENATE(Speciality[[#This Row],[Программа]],"_",Speciality[[#This Row],[Процент]])</f>
        <v>Профессиональное обучение_90</v>
      </c>
      <c r="R5298" s="66" t="s">
        <v>9966</v>
      </c>
      <c r="S5298" t="str">
        <f>CONCATENATE(Speciality[[#This Row],[тех1]],"_",Speciality[[#This Row],[Код]])</f>
        <v>Профессиональное обучение_90_18760</v>
      </c>
      <c r="T5298" t="s">
        <v>9967</v>
      </c>
    </row>
    <row r="5299" spans="15:20" x14ac:dyDescent="0.2">
      <c r="O5299" t="s">
        <v>170</v>
      </c>
      <c r="P5299">
        <v>90</v>
      </c>
      <c r="Q5299" t="str">
        <f>CONCATENATE(Speciality[[#This Row],[Программа]],"_",Speciality[[#This Row],[Процент]])</f>
        <v>Профессиональное обучение_90</v>
      </c>
      <c r="R5299" s="66" t="s">
        <v>9968</v>
      </c>
      <c r="S5299" t="str">
        <f>CONCATENATE(Speciality[[#This Row],[тех1]],"_",Speciality[[#This Row],[Код]])</f>
        <v>Профессиональное обучение_90_18762</v>
      </c>
      <c r="T5299" t="s">
        <v>9969</v>
      </c>
    </row>
    <row r="5300" spans="15:20" x14ac:dyDescent="0.2">
      <c r="O5300" t="s">
        <v>170</v>
      </c>
      <c r="P5300">
        <v>90</v>
      </c>
      <c r="Q5300" t="str">
        <f>CONCATENATE(Speciality[[#This Row],[Программа]],"_",Speciality[[#This Row],[Процент]])</f>
        <v>Профессиональное обучение_90</v>
      </c>
      <c r="R5300" s="66" t="s">
        <v>9970</v>
      </c>
      <c r="S5300" t="str">
        <f>CONCATENATE(Speciality[[#This Row],[тех1]],"_",Speciality[[#This Row],[Код]])</f>
        <v>Профессиональное обучение_90_18763</v>
      </c>
      <c r="T5300" t="s">
        <v>9969</v>
      </c>
    </row>
    <row r="5301" spans="15:20" x14ac:dyDescent="0.2">
      <c r="O5301" t="s">
        <v>170</v>
      </c>
      <c r="P5301">
        <v>90</v>
      </c>
      <c r="Q5301" t="str">
        <f>CONCATENATE(Speciality[[#This Row],[Программа]],"_",Speciality[[#This Row],[Процент]])</f>
        <v>Профессиональное обучение_90</v>
      </c>
      <c r="R5301" s="66" t="s">
        <v>9971</v>
      </c>
      <c r="S5301" t="str">
        <f>CONCATENATE(Speciality[[#This Row],[тех1]],"_",Speciality[[#This Row],[Код]])</f>
        <v>Профессиональное обучение_90_18764</v>
      </c>
      <c r="T5301" t="s">
        <v>9972</v>
      </c>
    </row>
    <row r="5302" spans="15:20" x14ac:dyDescent="0.2">
      <c r="O5302" t="s">
        <v>170</v>
      </c>
      <c r="P5302">
        <v>90</v>
      </c>
      <c r="Q5302" t="str">
        <f>CONCATENATE(Speciality[[#This Row],[Программа]],"_",Speciality[[#This Row],[Процент]])</f>
        <v>Профессиональное обучение_90</v>
      </c>
      <c r="R5302" s="66" t="s">
        <v>9973</v>
      </c>
      <c r="S5302" t="str">
        <f>CONCATENATE(Speciality[[#This Row],[тех1]],"_",Speciality[[#This Row],[Код]])</f>
        <v>Профессиональное обучение_90_18766</v>
      </c>
      <c r="T5302" t="s">
        <v>9974</v>
      </c>
    </row>
    <row r="5303" spans="15:20" x14ac:dyDescent="0.2">
      <c r="O5303" t="s">
        <v>170</v>
      </c>
      <c r="P5303">
        <v>90</v>
      </c>
      <c r="Q5303" t="str">
        <f>CONCATENATE(Speciality[[#This Row],[Программа]],"_",Speciality[[#This Row],[Процент]])</f>
        <v>Профессиональное обучение_90</v>
      </c>
      <c r="R5303" s="66" t="s">
        <v>9975</v>
      </c>
      <c r="S5303" t="str">
        <f>CONCATENATE(Speciality[[#This Row],[тех1]],"_",Speciality[[#This Row],[Код]])</f>
        <v>Профессиональное обучение_90_18769</v>
      </c>
      <c r="T5303" t="s">
        <v>9976</v>
      </c>
    </row>
    <row r="5304" spans="15:20" x14ac:dyDescent="0.2">
      <c r="O5304" t="s">
        <v>170</v>
      </c>
      <c r="P5304">
        <v>90</v>
      </c>
      <c r="Q5304" t="str">
        <f>CONCATENATE(Speciality[[#This Row],[Программа]],"_",Speciality[[#This Row],[Процент]])</f>
        <v>Профессиональное обучение_90</v>
      </c>
      <c r="R5304" s="66" t="s">
        <v>9977</v>
      </c>
      <c r="S5304" t="str">
        <f>CONCATENATE(Speciality[[#This Row],[тех1]],"_",Speciality[[#This Row],[Код]])</f>
        <v>Профессиональное обучение_90_18771</v>
      </c>
      <c r="T5304" t="s">
        <v>9978</v>
      </c>
    </row>
    <row r="5305" spans="15:20" x14ac:dyDescent="0.2">
      <c r="O5305" t="s">
        <v>170</v>
      </c>
      <c r="P5305">
        <v>90</v>
      </c>
      <c r="Q5305" t="str">
        <f>CONCATENATE(Speciality[[#This Row],[Программа]],"_",Speciality[[#This Row],[Процент]])</f>
        <v>Профессиональное обучение_90</v>
      </c>
      <c r="R5305" s="66" t="s">
        <v>9979</v>
      </c>
      <c r="S5305" t="str">
        <f>CONCATENATE(Speciality[[#This Row],[тех1]],"_",Speciality[[#This Row],[Код]])</f>
        <v>Профессиональное обучение_90_18773</v>
      </c>
      <c r="T5305" t="s">
        <v>9980</v>
      </c>
    </row>
    <row r="5306" spans="15:20" x14ac:dyDescent="0.2">
      <c r="O5306" t="s">
        <v>170</v>
      </c>
      <c r="P5306">
        <v>90</v>
      </c>
      <c r="Q5306" t="str">
        <f>CONCATENATE(Speciality[[#This Row],[Программа]],"_",Speciality[[#This Row],[Процент]])</f>
        <v>Профессиональное обучение_90</v>
      </c>
      <c r="R5306" s="66" t="s">
        <v>9981</v>
      </c>
      <c r="S5306" t="str">
        <f>CONCATENATE(Speciality[[#This Row],[тех1]],"_",Speciality[[#This Row],[Код]])</f>
        <v>Профессиональное обучение_90_18777</v>
      </c>
      <c r="T5306" t="s">
        <v>9982</v>
      </c>
    </row>
    <row r="5307" spans="15:20" x14ac:dyDescent="0.2">
      <c r="O5307" t="s">
        <v>170</v>
      </c>
      <c r="P5307">
        <v>90</v>
      </c>
      <c r="Q5307" t="str">
        <f>CONCATENATE(Speciality[[#This Row],[Программа]],"_",Speciality[[#This Row],[Процент]])</f>
        <v>Профессиональное обучение_90</v>
      </c>
      <c r="R5307" s="66" t="s">
        <v>9983</v>
      </c>
      <c r="S5307" t="str">
        <f>CONCATENATE(Speciality[[#This Row],[тех1]],"_",Speciality[[#This Row],[Код]])</f>
        <v>Профессиональное обучение_90_18779</v>
      </c>
      <c r="T5307" t="s">
        <v>9984</v>
      </c>
    </row>
    <row r="5308" spans="15:20" x14ac:dyDescent="0.2">
      <c r="O5308" t="s">
        <v>170</v>
      </c>
      <c r="P5308">
        <v>90</v>
      </c>
      <c r="Q5308" t="str">
        <f>CONCATENATE(Speciality[[#This Row],[Программа]],"_",Speciality[[#This Row],[Процент]])</f>
        <v>Профессиональное обучение_90</v>
      </c>
      <c r="R5308" s="66" t="s">
        <v>9985</v>
      </c>
      <c r="S5308" t="str">
        <f>CONCATENATE(Speciality[[#This Row],[тех1]],"_",Speciality[[#This Row],[Код]])</f>
        <v>Профессиональное обучение_90_18781</v>
      </c>
      <c r="T5308" t="s">
        <v>9986</v>
      </c>
    </row>
    <row r="5309" spans="15:20" x14ac:dyDescent="0.2">
      <c r="O5309" t="s">
        <v>170</v>
      </c>
      <c r="P5309">
        <v>90</v>
      </c>
      <c r="Q5309" t="str">
        <f>CONCATENATE(Speciality[[#This Row],[Программа]],"_",Speciality[[#This Row],[Процент]])</f>
        <v>Профессиональное обучение_90</v>
      </c>
      <c r="R5309" s="66" t="s">
        <v>9987</v>
      </c>
      <c r="S5309" t="str">
        <f>CONCATENATE(Speciality[[#This Row],[тех1]],"_",Speciality[[#This Row],[Код]])</f>
        <v>Профессиональное обучение_90_18783</v>
      </c>
      <c r="T5309" t="s">
        <v>297</v>
      </c>
    </row>
    <row r="5310" spans="15:20" x14ac:dyDescent="0.2">
      <c r="O5310" t="s">
        <v>170</v>
      </c>
      <c r="P5310">
        <v>90</v>
      </c>
      <c r="Q5310" t="str">
        <f>CONCATENATE(Speciality[[#This Row],[Программа]],"_",Speciality[[#This Row],[Процент]])</f>
        <v>Профессиональное обучение_90</v>
      </c>
      <c r="R5310" s="66" t="s">
        <v>9988</v>
      </c>
      <c r="S5310" t="str">
        <f>CONCATENATE(Speciality[[#This Row],[тех1]],"_",Speciality[[#This Row],[Код]])</f>
        <v>Профессиональное обучение_90_18784</v>
      </c>
      <c r="T5310" t="s">
        <v>9989</v>
      </c>
    </row>
    <row r="5311" spans="15:20" x14ac:dyDescent="0.2">
      <c r="O5311" t="s">
        <v>170</v>
      </c>
      <c r="P5311">
        <v>90</v>
      </c>
      <c r="Q5311" t="str">
        <f>CONCATENATE(Speciality[[#This Row],[Программа]],"_",Speciality[[#This Row],[Процент]])</f>
        <v>Профессиональное обучение_90</v>
      </c>
      <c r="R5311" s="66" t="s">
        <v>9990</v>
      </c>
      <c r="S5311" t="str">
        <f>CONCATENATE(Speciality[[#This Row],[тех1]],"_",Speciality[[#This Row],[Код]])</f>
        <v>Профессиональное обучение_90_18786</v>
      </c>
      <c r="T5311" t="s">
        <v>9991</v>
      </c>
    </row>
    <row r="5312" spans="15:20" x14ac:dyDescent="0.2">
      <c r="O5312" t="s">
        <v>170</v>
      </c>
      <c r="P5312">
        <v>90</v>
      </c>
      <c r="Q5312" t="str">
        <f>CONCATENATE(Speciality[[#This Row],[Программа]],"_",Speciality[[#This Row],[Процент]])</f>
        <v>Профессиональное обучение_90</v>
      </c>
      <c r="R5312" s="66" t="s">
        <v>9992</v>
      </c>
      <c r="S5312" t="str">
        <f>CONCATENATE(Speciality[[#This Row],[тех1]],"_",Speciality[[#This Row],[Код]])</f>
        <v>Профессиональное обучение_90_18788</v>
      </c>
      <c r="T5312" t="s">
        <v>9993</v>
      </c>
    </row>
    <row r="5313" spans="15:20" x14ac:dyDescent="0.2">
      <c r="O5313" t="s">
        <v>170</v>
      </c>
      <c r="P5313">
        <v>90</v>
      </c>
      <c r="Q5313" t="str">
        <f>CONCATENATE(Speciality[[#This Row],[Программа]],"_",Speciality[[#This Row],[Процент]])</f>
        <v>Профессиональное обучение_90</v>
      </c>
      <c r="R5313" s="66" t="s">
        <v>9994</v>
      </c>
      <c r="S5313" t="str">
        <f>CONCATENATE(Speciality[[#This Row],[тех1]],"_",Speciality[[#This Row],[Код]])</f>
        <v>Профессиональное обучение_90_18790</v>
      </c>
      <c r="T5313" t="s">
        <v>9995</v>
      </c>
    </row>
    <row r="5314" spans="15:20" x14ac:dyDescent="0.2">
      <c r="O5314" t="s">
        <v>170</v>
      </c>
      <c r="P5314">
        <v>90</v>
      </c>
      <c r="Q5314" t="str">
        <f>CONCATENATE(Speciality[[#This Row],[Программа]],"_",Speciality[[#This Row],[Процент]])</f>
        <v>Профессиональное обучение_90</v>
      </c>
      <c r="R5314" s="66" t="s">
        <v>9996</v>
      </c>
      <c r="S5314" t="str">
        <f>CONCATENATE(Speciality[[#This Row],[тех1]],"_",Speciality[[#This Row],[Код]])</f>
        <v>Профессиональное обучение_90_18792</v>
      </c>
      <c r="T5314" t="s">
        <v>9997</v>
      </c>
    </row>
    <row r="5315" spans="15:20" x14ac:dyDescent="0.2">
      <c r="O5315" t="s">
        <v>170</v>
      </c>
      <c r="P5315">
        <v>90</v>
      </c>
      <c r="Q5315" t="str">
        <f>CONCATENATE(Speciality[[#This Row],[Программа]],"_",Speciality[[#This Row],[Процент]])</f>
        <v>Профессиональное обучение_90</v>
      </c>
      <c r="R5315" s="66" t="s">
        <v>9998</v>
      </c>
      <c r="S5315" t="str">
        <f>CONCATENATE(Speciality[[#This Row],[тех1]],"_",Speciality[[#This Row],[Код]])</f>
        <v>Профессиональное обучение_90_18794</v>
      </c>
      <c r="T5315" t="s">
        <v>9999</v>
      </c>
    </row>
    <row r="5316" spans="15:20" x14ac:dyDescent="0.2">
      <c r="O5316" t="s">
        <v>170</v>
      </c>
      <c r="P5316">
        <v>90</v>
      </c>
      <c r="Q5316" t="str">
        <f>CONCATENATE(Speciality[[#This Row],[Программа]],"_",Speciality[[#This Row],[Процент]])</f>
        <v>Профессиональное обучение_90</v>
      </c>
      <c r="R5316" s="66" t="s">
        <v>10000</v>
      </c>
      <c r="S5316" t="str">
        <f>CONCATENATE(Speciality[[#This Row],[тех1]],"_",Speciality[[#This Row],[Код]])</f>
        <v>Профессиональное обучение_90_18796</v>
      </c>
      <c r="T5316" t="s">
        <v>10001</v>
      </c>
    </row>
    <row r="5317" spans="15:20" x14ac:dyDescent="0.2">
      <c r="O5317" t="s">
        <v>170</v>
      </c>
      <c r="P5317">
        <v>90</v>
      </c>
      <c r="Q5317" t="str">
        <f>CONCATENATE(Speciality[[#This Row],[Программа]],"_",Speciality[[#This Row],[Процент]])</f>
        <v>Профессиональное обучение_90</v>
      </c>
      <c r="R5317" s="66" t="s">
        <v>10002</v>
      </c>
      <c r="S5317" t="str">
        <f>CONCATENATE(Speciality[[#This Row],[тех1]],"_",Speciality[[#This Row],[Код]])</f>
        <v>Профессиональное обучение_90_18800</v>
      </c>
      <c r="T5317" t="s">
        <v>10003</v>
      </c>
    </row>
    <row r="5318" spans="15:20" x14ac:dyDescent="0.2">
      <c r="O5318" t="s">
        <v>170</v>
      </c>
      <c r="P5318">
        <v>90</v>
      </c>
      <c r="Q5318" t="str">
        <f>CONCATENATE(Speciality[[#This Row],[Программа]],"_",Speciality[[#This Row],[Процент]])</f>
        <v>Профессиональное обучение_90</v>
      </c>
      <c r="R5318" s="66" t="s">
        <v>10004</v>
      </c>
      <c r="S5318" t="str">
        <f>CONCATENATE(Speciality[[#This Row],[тех1]],"_",Speciality[[#This Row],[Код]])</f>
        <v>Профессиональное обучение_90_18801</v>
      </c>
      <c r="T5318" t="s">
        <v>10005</v>
      </c>
    </row>
    <row r="5319" spans="15:20" x14ac:dyDescent="0.2">
      <c r="O5319" t="s">
        <v>170</v>
      </c>
      <c r="P5319">
        <v>90</v>
      </c>
      <c r="Q5319" t="str">
        <f>CONCATENATE(Speciality[[#This Row],[Программа]],"_",Speciality[[#This Row],[Процент]])</f>
        <v>Профессиональное обучение_90</v>
      </c>
      <c r="R5319" s="66" t="s">
        <v>10006</v>
      </c>
      <c r="S5319" t="str">
        <f>CONCATENATE(Speciality[[#This Row],[тех1]],"_",Speciality[[#This Row],[Код]])</f>
        <v>Профессиональное обучение_90_18803</v>
      </c>
      <c r="T5319" t="s">
        <v>10007</v>
      </c>
    </row>
    <row r="5320" spans="15:20" x14ac:dyDescent="0.2">
      <c r="O5320" t="s">
        <v>170</v>
      </c>
      <c r="P5320">
        <v>90</v>
      </c>
      <c r="Q5320" t="str">
        <f>CONCATENATE(Speciality[[#This Row],[Программа]],"_",Speciality[[#This Row],[Процент]])</f>
        <v>Профессиональное обучение_90</v>
      </c>
      <c r="R5320" s="66" t="s">
        <v>10008</v>
      </c>
      <c r="S5320" t="str">
        <f>CONCATENATE(Speciality[[#This Row],[тех1]],"_",Speciality[[#This Row],[Код]])</f>
        <v>Профессиональное обучение_90_18805</v>
      </c>
      <c r="T5320" t="s">
        <v>10009</v>
      </c>
    </row>
    <row r="5321" spans="15:20" x14ac:dyDescent="0.2">
      <c r="O5321" t="s">
        <v>170</v>
      </c>
      <c r="P5321">
        <v>90</v>
      </c>
      <c r="Q5321" t="str">
        <f>CONCATENATE(Speciality[[#This Row],[Программа]],"_",Speciality[[#This Row],[Процент]])</f>
        <v>Профессиональное обучение_90</v>
      </c>
      <c r="R5321" s="66" t="s">
        <v>10010</v>
      </c>
      <c r="S5321" t="str">
        <f>CONCATENATE(Speciality[[#This Row],[тех1]],"_",Speciality[[#This Row],[Код]])</f>
        <v>Профессиональное обучение_90_18807</v>
      </c>
      <c r="T5321" t="s">
        <v>10011</v>
      </c>
    </row>
    <row r="5322" spans="15:20" x14ac:dyDescent="0.2">
      <c r="O5322" t="s">
        <v>170</v>
      </c>
      <c r="P5322">
        <v>90</v>
      </c>
      <c r="Q5322" t="str">
        <f>CONCATENATE(Speciality[[#This Row],[Программа]],"_",Speciality[[#This Row],[Процент]])</f>
        <v>Профессиональное обучение_90</v>
      </c>
      <c r="R5322" s="66" t="s">
        <v>10012</v>
      </c>
      <c r="S5322" t="str">
        <f>CONCATENATE(Speciality[[#This Row],[тех1]],"_",Speciality[[#This Row],[Код]])</f>
        <v>Профессиональное обучение_90_18809</v>
      </c>
      <c r="T5322" t="s">
        <v>10013</v>
      </c>
    </row>
    <row r="5323" spans="15:20" x14ac:dyDescent="0.2">
      <c r="O5323" t="s">
        <v>170</v>
      </c>
      <c r="P5323">
        <v>90</v>
      </c>
      <c r="Q5323" t="str">
        <f>CONCATENATE(Speciality[[#This Row],[Программа]],"_",Speciality[[#This Row],[Процент]])</f>
        <v>Профессиональное обучение_90</v>
      </c>
      <c r="R5323" s="66" t="s">
        <v>10014</v>
      </c>
      <c r="S5323" t="str">
        <f>CONCATENATE(Speciality[[#This Row],[тех1]],"_",Speciality[[#This Row],[Код]])</f>
        <v>Профессиональное обучение_90_18826</v>
      </c>
      <c r="T5323" t="s">
        <v>10015</v>
      </c>
    </row>
    <row r="5324" spans="15:20" x14ac:dyDescent="0.2">
      <c r="O5324" t="s">
        <v>170</v>
      </c>
      <c r="P5324">
        <v>90</v>
      </c>
      <c r="Q5324" t="str">
        <f>CONCATENATE(Speciality[[#This Row],[Программа]],"_",Speciality[[#This Row],[Процент]])</f>
        <v>Профессиональное обучение_90</v>
      </c>
      <c r="R5324" s="66" t="s">
        <v>10016</v>
      </c>
      <c r="S5324" t="str">
        <f>CONCATENATE(Speciality[[#This Row],[тех1]],"_",Speciality[[#This Row],[Код]])</f>
        <v>Профессиональное обучение_90_18828</v>
      </c>
      <c r="T5324" t="s">
        <v>10017</v>
      </c>
    </row>
    <row r="5325" spans="15:20" x14ac:dyDescent="0.2">
      <c r="O5325" t="s">
        <v>170</v>
      </c>
      <c r="P5325">
        <v>90</v>
      </c>
      <c r="Q5325" t="str">
        <f>CONCATENATE(Speciality[[#This Row],[Программа]],"_",Speciality[[#This Row],[Процент]])</f>
        <v>Профессиональное обучение_90</v>
      </c>
      <c r="R5325" s="66" t="s">
        <v>10018</v>
      </c>
      <c r="S5325" t="str">
        <f>CONCATENATE(Speciality[[#This Row],[тех1]],"_",Speciality[[#This Row],[Код]])</f>
        <v>Профессиональное обучение_90_18830</v>
      </c>
      <c r="T5325" t="s">
        <v>10019</v>
      </c>
    </row>
    <row r="5326" spans="15:20" x14ac:dyDescent="0.2">
      <c r="O5326" t="s">
        <v>170</v>
      </c>
      <c r="P5326">
        <v>90</v>
      </c>
      <c r="Q5326" t="str">
        <f>CONCATENATE(Speciality[[#This Row],[Программа]],"_",Speciality[[#This Row],[Процент]])</f>
        <v>Профессиональное обучение_90</v>
      </c>
      <c r="R5326" s="66" t="s">
        <v>10020</v>
      </c>
      <c r="S5326" t="str">
        <f>CONCATENATE(Speciality[[#This Row],[тех1]],"_",Speciality[[#This Row],[Код]])</f>
        <v>Профессиональное обучение_90_18832</v>
      </c>
      <c r="T5326" t="s">
        <v>10021</v>
      </c>
    </row>
    <row r="5327" spans="15:20" x14ac:dyDescent="0.2">
      <c r="O5327" t="s">
        <v>170</v>
      </c>
      <c r="P5327">
        <v>90</v>
      </c>
      <c r="Q5327" t="str">
        <f>CONCATENATE(Speciality[[#This Row],[Программа]],"_",Speciality[[#This Row],[Процент]])</f>
        <v>Профессиональное обучение_90</v>
      </c>
      <c r="R5327" s="66" t="s">
        <v>10022</v>
      </c>
      <c r="S5327" t="str">
        <f>CONCATENATE(Speciality[[#This Row],[тех1]],"_",Speciality[[#This Row],[Код]])</f>
        <v>Профессиональное обучение_90_18850</v>
      </c>
      <c r="T5327" t="s">
        <v>10023</v>
      </c>
    </row>
    <row r="5328" spans="15:20" x14ac:dyDescent="0.2">
      <c r="O5328" t="s">
        <v>170</v>
      </c>
      <c r="P5328">
        <v>90</v>
      </c>
      <c r="Q5328" t="str">
        <f>CONCATENATE(Speciality[[#This Row],[Программа]],"_",Speciality[[#This Row],[Процент]])</f>
        <v>Профессиональное обучение_90</v>
      </c>
      <c r="R5328" s="66" t="s">
        <v>10024</v>
      </c>
      <c r="S5328" t="str">
        <f>CONCATENATE(Speciality[[#This Row],[тех1]],"_",Speciality[[#This Row],[Код]])</f>
        <v>Профессиональное обучение_90_18852</v>
      </c>
      <c r="T5328" t="s">
        <v>10025</v>
      </c>
    </row>
    <row r="5329" spans="15:20" x14ac:dyDescent="0.2">
      <c r="O5329" t="s">
        <v>170</v>
      </c>
      <c r="P5329">
        <v>90</v>
      </c>
      <c r="Q5329" t="str">
        <f>CONCATENATE(Speciality[[#This Row],[Программа]],"_",Speciality[[#This Row],[Процент]])</f>
        <v>Профессиональное обучение_90</v>
      </c>
      <c r="R5329" s="66" t="s">
        <v>10026</v>
      </c>
      <c r="S5329" t="str">
        <f>CONCATENATE(Speciality[[#This Row],[тех1]],"_",Speciality[[#This Row],[Код]])</f>
        <v>Профессиональное обучение_90_18854</v>
      </c>
      <c r="T5329" t="s">
        <v>10027</v>
      </c>
    </row>
    <row r="5330" spans="15:20" x14ac:dyDescent="0.2">
      <c r="O5330" t="s">
        <v>170</v>
      </c>
      <c r="P5330">
        <v>90</v>
      </c>
      <c r="Q5330" t="str">
        <f>CONCATENATE(Speciality[[#This Row],[Программа]],"_",Speciality[[#This Row],[Процент]])</f>
        <v>Профессиональное обучение_90</v>
      </c>
      <c r="R5330" s="66" t="s">
        <v>10028</v>
      </c>
      <c r="S5330" t="str">
        <f>CONCATENATE(Speciality[[#This Row],[тех1]],"_",Speciality[[#This Row],[Код]])</f>
        <v>Профессиональное обучение_90_18856</v>
      </c>
      <c r="T5330" t="s">
        <v>10029</v>
      </c>
    </row>
    <row r="5331" spans="15:20" x14ac:dyDescent="0.2">
      <c r="O5331" t="s">
        <v>170</v>
      </c>
      <c r="P5331">
        <v>90</v>
      </c>
      <c r="Q5331" t="str">
        <f>CONCATENATE(Speciality[[#This Row],[Программа]],"_",Speciality[[#This Row],[Процент]])</f>
        <v>Профессиональное обучение_90</v>
      </c>
      <c r="R5331" s="66" t="s">
        <v>10030</v>
      </c>
      <c r="S5331" t="str">
        <f>CONCATENATE(Speciality[[#This Row],[тех1]],"_",Speciality[[#This Row],[Код]])</f>
        <v>Профессиональное обучение_90_18858</v>
      </c>
      <c r="T5331" t="s">
        <v>10031</v>
      </c>
    </row>
    <row r="5332" spans="15:20" x14ac:dyDescent="0.2">
      <c r="O5332" t="s">
        <v>170</v>
      </c>
      <c r="P5332">
        <v>90</v>
      </c>
      <c r="Q5332" t="str">
        <f>CONCATENATE(Speciality[[#This Row],[Программа]],"_",Speciality[[#This Row],[Процент]])</f>
        <v>Профессиональное обучение_90</v>
      </c>
      <c r="R5332" s="66" t="s">
        <v>10032</v>
      </c>
      <c r="S5332" t="str">
        <f>CONCATENATE(Speciality[[#This Row],[тех1]],"_",Speciality[[#This Row],[Код]])</f>
        <v>Профессиональное обучение_90_18859</v>
      </c>
      <c r="T5332" t="s">
        <v>10033</v>
      </c>
    </row>
    <row r="5333" spans="15:20" x14ac:dyDescent="0.2">
      <c r="O5333" t="s">
        <v>170</v>
      </c>
      <c r="P5333">
        <v>90</v>
      </c>
      <c r="Q5333" t="str">
        <f>CONCATENATE(Speciality[[#This Row],[Программа]],"_",Speciality[[#This Row],[Процент]])</f>
        <v>Профессиональное обучение_90</v>
      </c>
      <c r="R5333" s="66" t="s">
        <v>10034</v>
      </c>
      <c r="S5333" t="str">
        <f>CONCATENATE(Speciality[[#This Row],[тех1]],"_",Speciality[[#This Row],[Код]])</f>
        <v>Профессиональное обучение_90_18861</v>
      </c>
      <c r="T5333" t="s">
        <v>10035</v>
      </c>
    </row>
    <row r="5334" spans="15:20" x14ac:dyDescent="0.2">
      <c r="O5334" t="s">
        <v>170</v>
      </c>
      <c r="P5334">
        <v>90</v>
      </c>
      <c r="Q5334" t="str">
        <f>CONCATENATE(Speciality[[#This Row],[Программа]],"_",Speciality[[#This Row],[Процент]])</f>
        <v>Профессиональное обучение_90</v>
      </c>
      <c r="R5334" s="66" t="s">
        <v>10036</v>
      </c>
      <c r="S5334" t="str">
        <f>CONCATENATE(Speciality[[#This Row],[тех1]],"_",Speciality[[#This Row],[Код]])</f>
        <v>Профессиональное обучение_90_18863</v>
      </c>
      <c r="T5334" t="s">
        <v>10037</v>
      </c>
    </row>
    <row r="5335" spans="15:20" x14ac:dyDescent="0.2">
      <c r="O5335" t="s">
        <v>170</v>
      </c>
      <c r="P5335">
        <v>90</v>
      </c>
      <c r="Q5335" t="str">
        <f>CONCATENATE(Speciality[[#This Row],[Программа]],"_",Speciality[[#This Row],[Процент]])</f>
        <v>Профессиональное обучение_90</v>
      </c>
      <c r="R5335" s="66" t="s">
        <v>10038</v>
      </c>
      <c r="S5335" t="str">
        <f>CONCATENATE(Speciality[[#This Row],[тех1]],"_",Speciality[[#This Row],[Код]])</f>
        <v>Профессиональное обучение_90_18865</v>
      </c>
      <c r="T5335" t="s">
        <v>10039</v>
      </c>
    </row>
    <row r="5336" spans="15:20" x14ac:dyDescent="0.2">
      <c r="O5336" t="s">
        <v>170</v>
      </c>
      <c r="P5336">
        <v>90</v>
      </c>
      <c r="Q5336" t="str">
        <f>CONCATENATE(Speciality[[#This Row],[Программа]],"_",Speciality[[#This Row],[Процент]])</f>
        <v>Профессиональное обучение_90</v>
      </c>
      <c r="R5336" s="66" t="s">
        <v>10040</v>
      </c>
      <c r="S5336" t="str">
        <f>CONCATENATE(Speciality[[#This Row],[тех1]],"_",Speciality[[#This Row],[Код]])</f>
        <v>Профессиональное обучение_90_18867</v>
      </c>
      <c r="T5336" t="s">
        <v>10041</v>
      </c>
    </row>
    <row r="5337" spans="15:20" x14ac:dyDescent="0.2">
      <c r="O5337" t="s">
        <v>170</v>
      </c>
      <c r="P5337">
        <v>90</v>
      </c>
      <c r="Q5337" t="str">
        <f>CONCATENATE(Speciality[[#This Row],[Программа]],"_",Speciality[[#This Row],[Процент]])</f>
        <v>Профессиональное обучение_90</v>
      </c>
      <c r="R5337" s="66" t="s">
        <v>10042</v>
      </c>
      <c r="S5337" t="str">
        <f>CONCATENATE(Speciality[[#This Row],[тех1]],"_",Speciality[[#This Row],[Код]])</f>
        <v>Профессиональное обучение_90_18869</v>
      </c>
      <c r="T5337" t="s">
        <v>10043</v>
      </c>
    </row>
    <row r="5338" spans="15:20" x14ac:dyDescent="0.2">
      <c r="O5338" t="s">
        <v>170</v>
      </c>
      <c r="P5338">
        <v>90</v>
      </c>
      <c r="Q5338" t="str">
        <f>CONCATENATE(Speciality[[#This Row],[Программа]],"_",Speciality[[#This Row],[Процент]])</f>
        <v>Профессиональное обучение_90</v>
      </c>
      <c r="R5338" s="66" t="s">
        <v>10044</v>
      </c>
      <c r="S5338" t="str">
        <f>CONCATENATE(Speciality[[#This Row],[тех1]],"_",Speciality[[#This Row],[Код]])</f>
        <v>Профессиональное обучение_90_18871</v>
      </c>
      <c r="T5338" t="s">
        <v>10045</v>
      </c>
    </row>
    <row r="5339" spans="15:20" x14ac:dyDescent="0.2">
      <c r="O5339" t="s">
        <v>170</v>
      </c>
      <c r="P5339">
        <v>90</v>
      </c>
      <c r="Q5339" t="str">
        <f>CONCATENATE(Speciality[[#This Row],[Программа]],"_",Speciality[[#This Row],[Процент]])</f>
        <v>Профессиональное обучение_90</v>
      </c>
      <c r="R5339" s="66" t="s">
        <v>10046</v>
      </c>
      <c r="S5339" t="str">
        <f>CONCATENATE(Speciality[[#This Row],[тех1]],"_",Speciality[[#This Row],[Код]])</f>
        <v>Профессиональное обучение_90_18872</v>
      </c>
      <c r="T5339" t="s">
        <v>10047</v>
      </c>
    </row>
    <row r="5340" spans="15:20" x14ac:dyDescent="0.2">
      <c r="O5340" t="s">
        <v>170</v>
      </c>
      <c r="P5340">
        <v>90</v>
      </c>
      <c r="Q5340" t="str">
        <f>CONCATENATE(Speciality[[#This Row],[Программа]],"_",Speciality[[#This Row],[Процент]])</f>
        <v>Профессиональное обучение_90</v>
      </c>
      <c r="R5340" s="66" t="s">
        <v>10048</v>
      </c>
      <c r="S5340" t="str">
        <f>CONCATENATE(Speciality[[#This Row],[тех1]],"_",Speciality[[#This Row],[Код]])</f>
        <v>Профессиональное обучение_90_18874</v>
      </c>
      <c r="T5340" t="s">
        <v>10049</v>
      </c>
    </row>
    <row r="5341" spans="15:20" x14ac:dyDescent="0.2">
      <c r="O5341" t="s">
        <v>170</v>
      </c>
      <c r="P5341">
        <v>90</v>
      </c>
      <c r="Q5341" t="str">
        <f>CONCATENATE(Speciality[[#This Row],[Программа]],"_",Speciality[[#This Row],[Процент]])</f>
        <v>Профессиональное обучение_90</v>
      </c>
      <c r="R5341" s="66" t="s">
        <v>10050</v>
      </c>
      <c r="S5341" t="str">
        <f>CONCATENATE(Speciality[[#This Row],[тех1]],"_",Speciality[[#This Row],[Код]])</f>
        <v>Профессиональное обучение_90_18876</v>
      </c>
      <c r="T5341" t="s">
        <v>10051</v>
      </c>
    </row>
    <row r="5342" spans="15:20" x14ac:dyDescent="0.2">
      <c r="O5342" t="s">
        <v>170</v>
      </c>
      <c r="P5342">
        <v>90</v>
      </c>
      <c r="Q5342" t="str">
        <f>CONCATENATE(Speciality[[#This Row],[Программа]],"_",Speciality[[#This Row],[Процент]])</f>
        <v>Профессиональное обучение_90</v>
      </c>
      <c r="R5342" s="66" t="s">
        <v>10052</v>
      </c>
      <c r="S5342" t="str">
        <f>CONCATENATE(Speciality[[#This Row],[тех1]],"_",Speciality[[#This Row],[Код]])</f>
        <v>Профессиональное обучение_90_18878</v>
      </c>
      <c r="T5342" t="s">
        <v>10053</v>
      </c>
    </row>
    <row r="5343" spans="15:20" x14ac:dyDescent="0.2">
      <c r="O5343" t="s">
        <v>170</v>
      </c>
      <c r="P5343">
        <v>90</v>
      </c>
      <c r="Q5343" t="str">
        <f>CONCATENATE(Speciality[[#This Row],[Программа]],"_",Speciality[[#This Row],[Процент]])</f>
        <v>Профессиональное обучение_90</v>
      </c>
      <c r="R5343" s="66" t="s">
        <v>10054</v>
      </c>
      <c r="S5343" t="str">
        <f>CONCATENATE(Speciality[[#This Row],[тех1]],"_",Speciality[[#This Row],[Код]])</f>
        <v>Профессиональное обучение_90_18880</v>
      </c>
      <c r="T5343" t="s">
        <v>10055</v>
      </c>
    </row>
    <row r="5344" spans="15:20" x14ac:dyDescent="0.2">
      <c r="O5344" t="s">
        <v>170</v>
      </c>
      <c r="P5344">
        <v>90</v>
      </c>
      <c r="Q5344" t="str">
        <f>CONCATENATE(Speciality[[#This Row],[Программа]],"_",Speciality[[#This Row],[Процент]])</f>
        <v>Профессиональное обучение_90</v>
      </c>
      <c r="R5344" s="66" t="s">
        <v>10056</v>
      </c>
      <c r="S5344" t="str">
        <f>CONCATENATE(Speciality[[#This Row],[тех1]],"_",Speciality[[#This Row],[Код]])</f>
        <v>Профессиональное обучение_90_18881</v>
      </c>
      <c r="T5344" t="s">
        <v>10057</v>
      </c>
    </row>
    <row r="5345" spans="15:20" x14ac:dyDescent="0.2">
      <c r="O5345" t="s">
        <v>170</v>
      </c>
      <c r="P5345">
        <v>90</v>
      </c>
      <c r="Q5345" t="str">
        <f>CONCATENATE(Speciality[[#This Row],[Программа]],"_",Speciality[[#This Row],[Процент]])</f>
        <v>Профессиональное обучение_90</v>
      </c>
      <c r="R5345" s="66" t="s">
        <v>10058</v>
      </c>
      <c r="S5345" t="str">
        <f>CONCATENATE(Speciality[[#This Row],[тех1]],"_",Speciality[[#This Row],[Код]])</f>
        <v>Профессиональное обучение_90_18883</v>
      </c>
      <c r="T5345" t="s">
        <v>10059</v>
      </c>
    </row>
    <row r="5346" spans="15:20" x14ac:dyDescent="0.2">
      <c r="O5346" t="s">
        <v>170</v>
      </c>
      <c r="P5346">
        <v>90</v>
      </c>
      <c r="Q5346" t="str">
        <f>CONCATENATE(Speciality[[#This Row],[Программа]],"_",Speciality[[#This Row],[Процент]])</f>
        <v>Профессиональное обучение_90</v>
      </c>
      <c r="R5346" s="66" t="s">
        <v>10060</v>
      </c>
      <c r="S5346" t="str">
        <f>CONCATENATE(Speciality[[#This Row],[тех1]],"_",Speciality[[#This Row],[Код]])</f>
        <v>Профессиональное обучение_90_18885</v>
      </c>
      <c r="T5346" t="s">
        <v>10061</v>
      </c>
    </row>
    <row r="5347" spans="15:20" x14ac:dyDescent="0.2">
      <c r="O5347" t="s">
        <v>170</v>
      </c>
      <c r="P5347">
        <v>90</v>
      </c>
      <c r="Q5347" t="str">
        <f>CONCATENATE(Speciality[[#This Row],[Программа]],"_",Speciality[[#This Row],[Процент]])</f>
        <v>Профессиональное обучение_90</v>
      </c>
      <c r="R5347" s="66" t="s">
        <v>10062</v>
      </c>
      <c r="S5347" t="str">
        <f>CONCATENATE(Speciality[[#This Row],[тех1]],"_",Speciality[[#This Row],[Код]])</f>
        <v>Профессиональное обучение_90_18887</v>
      </c>
      <c r="T5347" t="s">
        <v>10063</v>
      </c>
    </row>
    <row r="5348" spans="15:20" x14ac:dyDescent="0.2">
      <c r="O5348" t="s">
        <v>170</v>
      </c>
      <c r="P5348">
        <v>90</v>
      </c>
      <c r="Q5348" t="str">
        <f>CONCATENATE(Speciality[[#This Row],[Программа]],"_",Speciality[[#This Row],[Процент]])</f>
        <v>Профессиональное обучение_90</v>
      </c>
      <c r="R5348" s="66" t="s">
        <v>10064</v>
      </c>
      <c r="S5348" t="str">
        <f>CONCATENATE(Speciality[[#This Row],[тех1]],"_",Speciality[[#This Row],[Код]])</f>
        <v>Профессиональное обучение_90_18889</v>
      </c>
      <c r="T5348" t="s">
        <v>10065</v>
      </c>
    </row>
    <row r="5349" spans="15:20" x14ac:dyDescent="0.2">
      <c r="O5349" t="s">
        <v>170</v>
      </c>
      <c r="P5349">
        <v>90</v>
      </c>
      <c r="Q5349" t="str">
        <f>CONCATENATE(Speciality[[#This Row],[Программа]],"_",Speciality[[#This Row],[Процент]])</f>
        <v>Профессиональное обучение_90</v>
      </c>
      <c r="R5349" s="66" t="s">
        <v>10066</v>
      </c>
      <c r="S5349" t="str">
        <f>CONCATENATE(Speciality[[#This Row],[тех1]],"_",Speciality[[#This Row],[Код]])</f>
        <v>Профессиональное обучение_90_18891</v>
      </c>
      <c r="T5349" t="s">
        <v>10067</v>
      </c>
    </row>
    <row r="5350" spans="15:20" x14ac:dyDescent="0.2">
      <c r="O5350" t="s">
        <v>170</v>
      </c>
      <c r="P5350">
        <v>90</v>
      </c>
      <c r="Q5350" t="str">
        <f>CONCATENATE(Speciality[[#This Row],[Программа]],"_",Speciality[[#This Row],[Процент]])</f>
        <v>Профессиональное обучение_90</v>
      </c>
      <c r="R5350" s="66" t="s">
        <v>10068</v>
      </c>
      <c r="S5350" t="str">
        <f>CONCATENATE(Speciality[[#This Row],[тех1]],"_",Speciality[[#This Row],[Код]])</f>
        <v>Профессиональное обучение_90_18897</v>
      </c>
      <c r="T5350" t="s">
        <v>10069</v>
      </c>
    </row>
    <row r="5351" spans="15:20" x14ac:dyDescent="0.2">
      <c r="O5351" t="s">
        <v>170</v>
      </c>
      <c r="P5351">
        <v>90</v>
      </c>
      <c r="Q5351" t="str">
        <f>CONCATENATE(Speciality[[#This Row],[Программа]],"_",Speciality[[#This Row],[Процент]])</f>
        <v>Профессиональное обучение_90</v>
      </c>
      <c r="R5351" s="66" t="s">
        <v>10070</v>
      </c>
      <c r="S5351" t="str">
        <f>CONCATENATE(Speciality[[#This Row],[тех1]],"_",Speciality[[#This Row],[Код]])</f>
        <v>Профессиональное обучение_90_18899</v>
      </c>
      <c r="T5351" t="s">
        <v>10071</v>
      </c>
    </row>
    <row r="5352" spans="15:20" x14ac:dyDescent="0.2">
      <c r="O5352" t="s">
        <v>170</v>
      </c>
      <c r="P5352">
        <v>90</v>
      </c>
      <c r="Q5352" t="str">
        <f>CONCATENATE(Speciality[[#This Row],[Программа]],"_",Speciality[[#This Row],[Процент]])</f>
        <v>Профессиональное обучение_90</v>
      </c>
      <c r="R5352" s="66" t="s">
        <v>10072</v>
      </c>
      <c r="S5352" t="str">
        <f>CONCATENATE(Speciality[[#This Row],[тех1]],"_",Speciality[[#This Row],[Код]])</f>
        <v>Профессиональное обучение_90_18901</v>
      </c>
      <c r="T5352" t="s">
        <v>10073</v>
      </c>
    </row>
    <row r="5353" spans="15:20" x14ac:dyDescent="0.2">
      <c r="O5353" t="s">
        <v>170</v>
      </c>
      <c r="P5353">
        <v>90</v>
      </c>
      <c r="Q5353" t="str">
        <f>CONCATENATE(Speciality[[#This Row],[Программа]],"_",Speciality[[#This Row],[Процент]])</f>
        <v>Профессиональное обучение_90</v>
      </c>
      <c r="R5353" s="66" t="s">
        <v>10074</v>
      </c>
      <c r="S5353" t="str">
        <f>CONCATENATE(Speciality[[#This Row],[тех1]],"_",Speciality[[#This Row],[Код]])</f>
        <v>Профессиональное обучение_90_18903</v>
      </c>
      <c r="T5353" t="s">
        <v>10075</v>
      </c>
    </row>
    <row r="5354" spans="15:20" x14ac:dyDescent="0.2">
      <c r="O5354" t="s">
        <v>170</v>
      </c>
      <c r="P5354">
        <v>90</v>
      </c>
      <c r="Q5354" t="str">
        <f>CONCATENATE(Speciality[[#This Row],[Программа]],"_",Speciality[[#This Row],[Процент]])</f>
        <v>Профессиональное обучение_90</v>
      </c>
      <c r="R5354" s="66" t="s">
        <v>10076</v>
      </c>
      <c r="S5354" t="str">
        <f>CONCATENATE(Speciality[[#This Row],[тех1]],"_",Speciality[[#This Row],[Код]])</f>
        <v>Профессиональное обучение_90_18905</v>
      </c>
      <c r="T5354" t="s">
        <v>10077</v>
      </c>
    </row>
    <row r="5355" spans="15:20" x14ac:dyDescent="0.2">
      <c r="O5355" t="s">
        <v>170</v>
      </c>
      <c r="P5355">
        <v>90</v>
      </c>
      <c r="Q5355" t="str">
        <f>CONCATENATE(Speciality[[#This Row],[Программа]],"_",Speciality[[#This Row],[Процент]])</f>
        <v>Профессиональное обучение_90</v>
      </c>
      <c r="R5355" s="66" t="s">
        <v>10078</v>
      </c>
      <c r="S5355" t="str">
        <f>CONCATENATE(Speciality[[#This Row],[тех1]],"_",Speciality[[#This Row],[Код]])</f>
        <v>Профессиональное обучение_90_18906</v>
      </c>
      <c r="T5355" t="s">
        <v>10079</v>
      </c>
    </row>
    <row r="5356" spans="15:20" x14ac:dyDescent="0.2">
      <c r="O5356" t="s">
        <v>170</v>
      </c>
      <c r="P5356">
        <v>90</v>
      </c>
      <c r="Q5356" t="str">
        <f>CONCATENATE(Speciality[[#This Row],[Программа]],"_",Speciality[[#This Row],[Процент]])</f>
        <v>Профессиональное обучение_90</v>
      </c>
      <c r="R5356" s="66" t="s">
        <v>10080</v>
      </c>
      <c r="S5356" t="str">
        <f>CONCATENATE(Speciality[[#This Row],[тех1]],"_",Speciality[[#This Row],[Код]])</f>
        <v>Профессиональное обучение_90_18908</v>
      </c>
      <c r="T5356" t="s">
        <v>10081</v>
      </c>
    </row>
    <row r="5357" spans="15:20" x14ac:dyDescent="0.2">
      <c r="O5357" t="s">
        <v>170</v>
      </c>
      <c r="P5357">
        <v>90</v>
      </c>
      <c r="Q5357" t="str">
        <f>CONCATENATE(Speciality[[#This Row],[Программа]],"_",Speciality[[#This Row],[Процент]])</f>
        <v>Профессиональное обучение_90</v>
      </c>
      <c r="R5357" s="66" t="s">
        <v>10082</v>
      </c>
      <c r="S5357" t="str">
        <f>CONCATENATE(Speciality[[#This Row],[тех1]],"_",Speciality[[#This Row],[Код]])</f>
        <v>Профессиональное обучение_90_18912</v>
      </c>
      <c r="T5357" t="s">
        <v>10083</v>
      </c>
    </row>
    <row r="5358" spans="15:20" x14ac:dyDescent="0.2">
      <c r="O5358" t="s">
        <v>170</v>
      </c>
      <c r="P5358">
        <v>90</v>
      </c>
      <c r="Q5358" t="str">
        <f>CONCATENATE(Speciality[[#This Row],[Программа]],"_",Speciality[[#This Row],[Процент]])</f>
        <v>Профессиональное обучение_90</v>
      </c>
      <c r="R5358" s="66" t="s">
        <v>10084</v>
      </c>
      <c r="S5358" t="str">
        <f>CONCATENATE(Speciality[[#This Row],[тех1]],"_",Speciality[[#This Row],[Код]])</f>
        <v>Профессиональное обучение_90_18913</v>
      </c>
      <c r="T5358" t="s">
        <v>10085</v>
      </c>
    </row>
    <row r="5359" spans="15:20" x14ac:dyDescent="0.2">
      <c r="O5359" t="s">
        <v>170</v>
      </c>
      <c r="P5359">
        <v>90</v>
      </c>
      <c r="Q5359" t="str">
        <f>CONCATENATE(Speciality[[#This Row],[Программа]],"_",Speciality[[#This Row],[Процент]])</f>
        <v>Профессиональное обучение_90</v>
      </c>
      <c r="R5359" s="66" t="s">
        <v>10086</v>
      </c>
      <c r="S5359" t="str">
        <f>CONCATENATE(Speciality[[#This Row],[тех1]],"_",Speciality[[#This Row],[Код]])</f>
        <v>Профессиональное обучение_90_18914</v>
      </c>
      <c r="T5359" t="s">
        <v>10087</v>
      </c>
    </row>
    <row r="5360" spans="15:20" x14ac:dyDescent="0.2">
      <c r="O5360" t="s">
        <v>170</v>
      </c>
      <c r="P5360">
        <v>90</v>
      </c>
      <c r="Q5360" t="str">
        <f>CONCATENATE(Speciality[[#This Row],[Программа]],"_",Speciality[[#This Row],[Процент]])</f>
        <v>Профессиональное обучение_90</v>
      </c>
      <c r="R5360" s="66" t="s">
        <v>10088</v>
      </c>
      <c r="S5360" t="str">
        <f>CONCATENATE(Speciality[[#This Row],[тех1]],"_",Speciality[[#This Row],[Код]])</f>
        <v>Профессиональное обучение_90_18915</v>
      </c>
      <c r="T5360" t="s">
        <v>10087</v>
      </c>
    </row>
    <row r="5361" spans="15:20" x14ac:dyDescent="0.2">
      <c r="O5361" t="s">
        <v>170</v>
      </c>
      <c r="P5361">
        <v>90</v>
      </c>
      <c r="Q5361" t="str">
        <f>CONCATENATE(Speciality[[#This Row],[Программа]],"_",Speciality[[#This Row],[Процент]])</f>
        <v>Профессиональное обучение_90</v>
      </c>
      <c r="R5361" s="66" t="s">
        <v>10089</v>
      </c>
      <c r="S5361" t="str">
        <f>CONCATENATE(Speciality[[#This Row],[тех1]],"_",Speciality[[#This Row],[Код]])</f>
        <v>Профессиональное обучение_90_18916</v>
      </c>
      <c r="T5361" t="s">
        <v>10087</v>
      </c>
    </row>
    <row r="5362" spans="15:20" x14ac:dyDescent="0.2">
      <c r="O5362" t="s">
        <v>170</v>
      </c>
      <c r="P5362">
        <v>90</v>
      </c>
      <c r="Q5362" t="str">
        <f>CONCATENATE(Speciality[[#This Row],[Программа]],"_",Speciality[[#This Row],[Процент]])</f>
        <v>Профессиональное обучение_90</v>
      </c>
      <c r="R5362" s="66" t="s">
        <v>10090</v>
      </c>
      <c r="S5362" t="str">
        <f>CONCATENATE(Speciality[[#This Row],[тех1]],"_",Speciality[[#This Row],[Код]])</f>
        <v>Профессиональное обучение_90_18917</v>
      </c>
      <c r="T5362" t="s">
        <v>10087</v>
      </c>
    </row>
    <row r="5363" spans="15:20" x14ac:dyDescent="0.2">
      <c r="O5363" t="s">
        <v>170</v>
      </c>
      <c r="P5363">
        <v>90</v>
      </c>
      <c r="Q5363" t="str">
        <f>CONCATENATE(Speciality[[#This Row],[Программа]],"_",Speciality[[#This Row],[Процент]])</f>
        <v>Профессиональное обучение_90</v>
      </c>
      <c r="R5363" s="66" t="s">
        <v>10091</v>
      </c>
      <c r="S5363" t="str">
        <f>CONCATENATE(Speciality[[#This Row],[тех1]],"_",Speciality[[#This Row],[Код]])</f>
        <v>Профессиональное обучение_90_18918</v>
      </c>
      <c r="T5363" t="s">
        <v>10092</v>
      </c>
    </row>
    <row r="5364" spans="15:20" x14ac:dyDescent="0.2">
      <c r="O5364" t="s">
        <v>170</v>
      </c>
      <c r="P5364">
        <v>90</v>
      </c>
      <c r="Q5364" t="str">
        <f>CONCATENATE(Speciality[[#This Row],[Программа]],"_",Speciality[[#This Row],[Процент]])</f>
        <v>Профессиональное обучение_90</v>
      </c>
      <c r="R5364" s="66" t="s">
        <v>10093</v>
      </c>
      <c r="S5364" t="str">
        <f>CONCATENATE(Speciality[[#This Row],[тех1]],"_",Speciality[[#This Row],[Код]])</f>
        <v>Профессиональное обучение_90_18920</v>
      </c>
      <c r="T5364" t="s">
        <v>10094</v>
      </c>
    </row>
    <row r="5365" spans="15:20" x14ac:dyDescent="0.2">
      <c r="O5365" t="s">
        <v>170</v>
      </c>
      <c r="P5365">
        <v>90</v>
      </c>
      <c r="Q5365" t="str">
        <f>CONCATENATE(Speciality[[#This Row],[Программа]],"_",Speciality[[#This Row],[Процент]])</f>
        <v>Профессиональное обучение_90</v>
      </c>
      <c r="R5365" s="66" t="s">
        <v>10095</v>
      </c>
      <c r="S5365" t="str">
        <f>CONCATENATE(Speciality[[#This Row],[тех1]],"_",Speciality[[#This Row],[Код]])</f>
        <v>Профессиональное обучение_90_18922</v>
      </c>
      <c r="T5365" t="s">
        <v>10096</v>
      </c>
    </row>
    <row r="5366" spans="15:20" x14ac:dyDescent="0.2">
      <c r="O5366" t="s">
        <v>170</v>
      </c>
      <c r="P5366">
        <v>90</v>
      </c>
      <c r="Q5366" t="str">
        <f>CONCATENATE(Speciality[[#This Row],[Программа]],"_",Speciality[[#This Row],[Процент]])</f>
        <v>Профессиональное обучение_90</v>
      </c>
      <c r="R5366" s="66" t="s">
        <v>10097</v>
      </c>
      <c r="S5366" t="str">
        <f>CONCATENATE(Speciality[[#This Row],[тех1]],"_",Speciality[[#This Row],[Код]])</f>
        <v>Профессиональное обучение_90_18924</v>
      </c>
      <c r="T5366" t="s">
        <v>10098</v>
      </c>
    </row>
    <row r="5367" spans="15:20" x14ac:dyDescent="0.2">
      <c r="O5367" t="s">
        <v>170</v>
      </c>
      <c r="P5367">
        <v>90</v>
      </c>
      <c r="Q5367" t="str">
        <f>CONCATENATE(Speciality[[#This Row],[Программа]],"_",Speciality[[#This Row],[Процент]])</f>
        <v>Профессиональное обучение_90</v>
      </c>
      <c r="R5367" s="66" t="s">
        <v>10099</v>
      </c>
      <c r="S5367" t="str">
        <f>CONCATENATE(Speciality[[#This Row],[тех1]],"_",Speciality[[#This Row],[Код]])</f>
        <v>Профессиональное обучение_90_18926</v>
      </c>
      <c r="T5367" t="s">
        <v>10100</v>
      </c>
    </row>
    <row r="5368" spans="15:20" x14ac:dyDescent="0.2">
      <c r="O5368" t="s">
        <v>170</v>
      </c>
      <c r="P5368">
        <v>90</v>
      </c>
      <c r="Q5368" t="str">
        <f>CONCATENATE(Speciality[[#This Row],[Программа]],"_",Speciality[[#This Row],[Процент]])</f>
        <v>Профессиональное обучение_90</v>
      </c>
      <c r="R5368" s="66" t="s">
        <v>10101</v>
      </c>
      <c r="S5368" t="str">
        <f>CONCATENATE(Speciality[[#This Row],[тех1]],"_",Speciality[[#This Row],[Код]])</f>
        <v>Профессиональное обучение_90_18928</v>
      </c>
      <c r="T5368" t="s">
        <v>10102</v>
      </c>
    </row>
    <row r="5369" spans="15:20" x14ac:dyDescent="0.2">
      <c r="O5369" t="s">
        <v>170</v>
      </c>
      <c r="P5369">
        <v>90</v>
      </c>
      <c r="Q5369" t="str">
        <f>CONCATENATE(Speciality[[#This Row],[Программа]],"_",Speciality[[#This Row],[Процент]])</f>
        <v>Профессиональное обучение_90</v>
      </c>
      <c r="R5369" s="66" t="s">
        <v>10103</v>
      </c>
      <c r="S5369" t="str">
        <f>CONCATENATE(Speciality[[#This Row],[тех1]],"_",Speciality[[#This Row],[Код]])</f>
        <v>Профессиональное обучение_90_18929</v>
      </c>
      <c r="T5369" t="s">
        <v>10104</v>
      </c>
    </row>
    <row r="5370" spans="15:20" x14ac:dyDescent="0.2">
      <c r="O5370" t="s">
        <v>170</v>
      </c>
      <c r="P5370">
        <v>90</v>
      </c>
      <c r="Q5370" t="str">
        <f>CONCATENATE(Speciality[[#This Row],[Программа]],"_",Speciality[[#This Row],[Процент]])</f>
        <v>Профессиональное обучение_90</v>
      </c>
      <c r="R5370" s="66" t="s">
        <v>10105</v>
      </c>
      <c r="S5370" t="str">
        <f>CONCATENATE(Speciality[[#This Row],[тех1]],"_",Speciality[[#This Row],[Код]])</f>
        <v>Профессиональное обучение_90_18931</v>
      </c>
      <c r="T5370" t="s">
        <v>10106</v>
      </c>
    </row>
    <row r="5371" spans="15:20" x14ac:dyDescent="0.2">
      <c r="O5371" t="s">
        <v>170</v>
      </c>
      <c r="P5371">
        <v>90</v>
      </c>
      <c r="Q5371" t="str">
        <f>CONCATENATE(Speciality[[#This Row],[Программа]],"_",Speciality[[#This Row],[Процент]])</f>
        <v>Профессиональное обучение_90</v>
      </c>
      <c r="R5371" s="66" t="s">
        <v>10107</v>
      </c>
      <c r="S5371" t="str">
        <f>CONCATENATE(Speciality[[#This Row],[тех1]],"_",Speciality[[#This Row],[Код]])</f>
        <v>Профессиональное обучение_90_18933</v>
      </c>
      <c r="T5371" t="s">
        <v>10108</v>
      </c>
    </row>
    <row r="5372" spans="15:20" x14ac:dyDescent="0.2">
      <c r="O5372" t="s">
        <v>170</v>
      </c>
      <c r="P5372">
        <v>90</v>
      </c>
      <c r="Q5372" t="str">
        <f>CONCATENATE(Speciality[[#This Row],[Программа]],"_",Speciality[[#This Row],[Процент]])</f>
        <v>Профессиональное обучение_90</v>
      </c>
      <c r="R5372" s="66" t="s">
        <v>10109</v>
      </c>
      <c r="S5372" t="str">
        <f>CONCATENATE(Speciality[[#This Row],[тех1]],"_",Speciality[[#This Row],[Код]])</f>
        <v>Профессиональное обучение_90_18935</v>
      </c>
      <c r="T5372" t="s">
        <v>2605</v>
      </c>
    </row>
    <row r="5373" spans="15:20" x14ac:dyDescent="0.2">
      <c r="O5373" t="s">
        <v>170</v>
      </c>
      <c r="P5373">
        <v>90</v>
      </c>
      <c r="Q5373" t="str">
        <f>CONCATENATE(Speciality[[#This Row],[Программа]],"_",Speciality[[#This Row],[Процент]])</f>
        <v>Профессиональное обучение_90</v>
      </c>
      <c r="R5373" s="66" t="s">
        <v>10110</v>
      </c>
      <c r="S5373" t="str">
        <f>CONCATENATE(Speciality[[#This Row],[тех1]],"_",Speciality[[#This Row],[Код]])</f>
        <v>Профессиональное обучение_90_18937</v>
      </c>
      <c r="T5373" t="s">
        <v>10111</v>
      </c>
    </row>
    <row r="5374" spans="15:20" x14ac:dyDescent="0.2">
      <c r="O5374" t="s">
        <v>170</v>
      </c>
      <c r="P5374">
        <v>90</v>
      </c>
      <c r="Q5374" t="str">
        <f>CONCATENATE(Speciality[[#This Row],[Программа]],"_",Speciality[[#This Row],[Процент]])</f>
        <v>Профессиональное обучение_90</v>
      </c>
      <c r="R5374" s="66" t="s">
        <v>10112</v>
      </c>
      <c r="S5374" t="str">
        <f>CONCATENATE(Speciality[[#This Row],[тех1]],"_",Speciality[[#This Row],[Код]])</f>
        <v>Профессиональное обучение_90_18938</v>
      </c>
      <c r="T5374" t="s">
        <v>10113</v>
      </c>
    </row>
    <row r="5375" spans="15:20" x14ac:dyDescent="0.2">
      <c r="O5375" t="s">
        <v>170</v>
      </c>
      <c r="P5375">
        <v>90</v>
      </c>
      <c r="Q5375" t="str">
        <f>CONCATENATE(Speciality[[#This Row],[Программа]],"_",Speciality[[#This Row],[Процент]])</f>
        <v>Профессиональное обучение_90</v>
      </c>
      <c r="R5375" s="66" t="s">
        <v>10114</v>
      </c>
      <c r="S5375" t="str">
        <f>CONCATENATE(Speciality[[#This Row],[тех1]],"_",Speciality[[#This Row],[Код]])</f>
        <v>Профессиональное обучение_90_18940</v>
      </c>
      <c r="T5375" t="s">
        <v>10115</v>
      </c>
    </row>
    <row r="5376" spans="15:20" x14ac:dyDescent="0.2">
      <c r="O5376" t="s">
        <v>170</v>
      </c>
      <c r="P5376">
        <v>90</v>
      </c>
      <c r="Q5376" t="str">
        <f>CONCATENATE(Speciality[[#This Row],[Программа]],"_",Speciality[[#This Row],[Процент]])</f>
        <v>Профессиональное обучение_90</v>
      </c>
      <c r="R5376" s="66" t="s">
        <v>10116</v>
      </c>
      <c r="S5376" t="str">
        <f>CONCATENATE(Speciality[[#This Row],[тех1]],"_",Speciality[[#This Row],[Код]])</f>
        <v>Профессиональное обучение_90_18942</v>
      </c>
      <c r="T5376" t="s">
        <v>10117</v>
      </c>
    </row>
    <row r="5377" spans="15:20" x14ac:dyDescent="0.2">
      <c r="O5377" t="s">
        <v>170</v>
      </c>
      <c r="P5377">
        <v>90</v>
      </c>
      <c r="Q5377" t="str">
        <f>CONCATENATE(Speciality[[#This Row],[Программа]],"_",Speciality[[#This Row],[Процент]])</f>
        <v>Профессиональное обучение_90</v>
      </c>
      <c r="R5377" s="66" t="s">
        <v>10118</v>
      </c>
      <c r="S5377" t="str">
        <f>CONCATENATE(Speciality[[#This Row],[тех1]],"_",Speciality[[#This Row],[Код]])</f>
        <v>Профессиональное обучение_90_18944</v>
      </c>
      <c r="T5377" t="s">
        <v>10119</v>
      </c>
    </row>
    <row r="5378" spans="15:20" x14ac:dyDescent="0.2">
      <c r="O5378" t="s">
        <v>170</v>
      </c>
      <c r="P5378">
        <v>90</v>
      </c>
      <c r="Q5378" t="str">
        <f>CONCATENATE(Speciality[[#This Row],[Программа]],"_",Speciality[[#This Row],[Процент]])</f>
        <v>Профессиональное обучение_90</v>
      </c>
      <c r="R5378" s="66" t="s">
        <v>10120</v>
      </c>
      <c r="S5378" t="str">
        <f>CONCATENATE(Speciality[[#This Row],[тех1]],"_",Speciality[[#This Row],[Код]])</f>
        <v>Профессиональное обучение_90_18945</v>
      </c>
      <c r="T5378" t="s">
        <v>10121</v>
      </c>
    </row>
    <row r="5379" spans="15:20" x14ac:dyDescent="0.2">
      <c r="O5379" t="s">
        <v>170</v>
      </c>
      <c r="P5379">
        <v>90</v>
      </c>
      <c r="Q5379" t="str">
        <f>CONCATENATE(Speciality[[#This Row],[Программа]],"_",Speciality[[#This Row],[Процент]])</f>
        <v>Профессиональное обучение_90</v>
      </c>
      <c r="R5379" s="66" t="s">
        <v>10122</v>
      </c>
      <c r="S5379" t="str">
        <f>CONCATENATE(Speciality[[#This Row],[тех1]],"_",Speciality[[#This Row],[Код]])</f>
        <v>Профессиональное обучение_90_18946</v>
      </c>
      <c r="T5379" t="s">
        <v>10123</v>
      </c>
    </row>
    <row r="5380" spans="15:20" x14ac:dyDescent="0.2">
      <c r="O5380" t="s">
        <v>170</v>
      </c>
      <c r="P5380">
        <v>90</v>
      </c>
      <c r="Q5380" t="str">
        <f>CONCATENATE(Speciality[[#This Row],[Программа]],"_",Speciality[[#This Row],[Процент]])</f>
        <v>Профессиональное обучение_90</v>
      </c>
      <c r="R5380" s="66" t="s">
        <v>10124</v>
      </c>
      <c r="S5380" t="str">
        <f>CONCATENATE(Speciality[[#This Row],[тех1]],"_",Speciality[[#This Row],[Код]])</f>
        <v>Профессиональное обучение_90_18947</v>
      </c>
      <c r="T5380" t="s">
        <v>10123</v>
      </c>
    </row>
    <row r="5381" spans="15:20" x14ac:dyDescent="0.2">
      <c r="O5381" t="s">
        <v>170</v>
      </c>
      <c r="P5381">
        <v>90</v>
      </c>
      <c r="Q5381" t="str">
        <f>CONCATENATE(Speciality[[#This Row],[Программа]],"_",Speciality[[#This Row],[Процент]])</f>
        <v>Профессиональное обучение_90</v>
      </c>
      <c r="R5381" s="66" t="s">
        <v>10125</v>
      </c>
      <c r="S5381" t="str">
        <f>CONCATENATE(Speciality[[#This Row],[тех1]],"_",Speciality[[#This Row],[Код]])</f>
        <v>Профессиональное обучение_90_18948</v>
      </c>
      <c r="T5381" t="s">
        <v>10123</v>
      </c>
    </row>
    <row r="5382" spans="15:20" x14ac:dyDescent="0.2">
      <c r="O5382" t="s">
        <v>170</v>
      </c>
      <c r="P5382">
        <v>90</v>
      </c>
      <c r="Q5382" t="str">
        <f>CONCATENATE(Speciality[[#This Row],[Программа]],"_",Speciality[[#This Row],[Процент]])</f>
        <v>Профессиональное обучение_90</v>
      </c>
      <c r="R5382" s="66" t="s">
        <v>10126</v>
      </c>
      <c r="S5382" t="str">
        <f>CONCATENATE(Speciality[[#This Row],[тех1]],"_",Speciality[[#This Row],[Код]])</f>
        <v>Профессиональное обучение_90_18949</v>
      </c>
      <c r="T5382" t="s">
        <v>10127</v>
      </c>
    </row>
    <row r="5383" spans="15:20" x14ac:dyDescent="0.2">
      <c r="O5383" t="s">
        <v>170</v>
      </c>
      <c r="P5383">
        <v>90</v>
      </c>
      <c r="Q5383" t="str">
        <f>CONCATENATE(Speciality[[#This Row],[Программа]],"_",Speciality[[#This Row],[Процент]])</f>
        <v>Профессиональное обучение_90</v>
      </c>
      <c r="R5383" s="66" t="s">
        <v>10128</v>
      </c>
      <c r="S5383" t="str">
        <f>CONCATENATE(Speciality[[#This Row],[тех1]],"_",Speciality[[#This Row],[Код]])</f>
        <v>Профессиональное обучение_90_18951</v>
      </c>
      <c r="T5383" t="s">
        <v>10129</v>
      </c>
    </row>
    <row r="5384" spans="15:20" x14ac:dyDescent="0.2">
      <c r="O5384" t="s">
        <v>170</v>
      </c>
      <c r="P5384">
        <v>90</v>
      </c>
      <c r="Q5384" t="str">
        <f>CONCATENATE(Speciality[[#This Row],[Программа]],"_",Speciality[[#This Row],[Процент]])</f>
        <v>Профессиональное обучение_90</v>
      </c>
      <c r="R5384" s="66" t="s">
        <v>10130</v>
      </c>
      <c r="S5384" t="str">
        <f>CONCATENATE(Speciality[[#This Row],[тех1]],"_",Speciality[[#This Row],[Код]])</f>
        <v>Профессиональное обучение_90_18953</v>
      </c>
      <c r="T5384" t="s">
        <v>10131</v>
      </c>
    </row>
    <row r="5385" spans="15:20" x14ac:dyDescent="0.2">
      <c r="O5385" t="s">
        <v>170</v>
      </c>
      <c r="P5385">
        <v>90</v>
      </c>
      <c r="Q5385" t="str">
        <f>CONCATENATE(Speciality[[#This Row],[Программа]],"_",Speciality[[#This Row],[Процент]])</f>
        <v>Профессиональное обучение_90</v>
      </c>
      <c r="R5385" s="66" t="s">
        <v>10132</v>
      </c>
      <c r="S5385" t="str">
        <f>CONCATENATE(Speciality[[#This Row],[тех1]],"_",Speciality[[#This Row],[Код]])</f>
        <v>Профессиональное обучение_90_18954</v>
      </c>
      <c r="T5385" t="s">
        <v>2606</v>
      </c>
    </row>
    <row r="5386" spans="15:20" x14ac:dyDescent="0.2">
      <c r="O5386" t="s">
        <v>170</v>
      </c>
      <c r="P5386">
        <v>90</v>
      </c>
      <c r="Q5386" t="str">
        <f>CONCATENATE(Speciality[[#This Row],[Программа]],"_",Speciality[[#This Row],[Процент]])</f>
        <v>Профессиональное обучение_90</v>
      </c>
      <c r="R5386" s="66" t="s">
        <v>10133</v>
      </c>
      <c r="S5386" t="str">
        <f>CONCATENATE(Speciality[[#This Row],[тех1]],"_",Speciality[[#This Row],[Код]])</f>
        <v>Профессиональное обучение_90_18956</v>
      </c>
      <c r="T5386" t="s">
        <v>2607</v>
      </c>
    </row>
    <row r="5387" spans="15:20" x14ac:dyDescent="0.2">
      <c r="O5387" t="s">
        <v>170</v>
      </c>
      <c r="P5387">
        <v>90</v>
      </c>
      <c r="Q5387" t="str">
        <f>CONCATENATE(Speciality[[#This Row],[Программа]],"_",Speciality[[#This Row],[Процент]])</f>
        <v>Профессиональное обучение_90</v>
      </c>
      <c r="R5387" s="66" t="s">
        <v>10134</v>
      </c>
      <c r="S5387" t="str">
        <f>CONCATENATE(Speciality[[#This Row],[тех1]],"_",Speciality[[#This Row],[Код]])</f>
        <v>Профессиональное обучение_90_18962</v>
      </c>
      <c r="T5387" t="s">
        <v>10135</v>
      </c>
    </row>
    <row r="5388" spans="15:20" x14ac:dyDescent="0.2">
      <c r="O5388" t="s">
        <v>170</v>
      </c>
      <c r="P5388">
        <v>90</v>
      </c>
      <c r="Q5388" t="str">
        <f>CONCATENATE(Speciality[[#This Row],[Программа]],"_",Speciality[[#This Row],[Процент]])</f>
        <v>Профессиональное обучение_90</v>
      </c>
      <c r="R5388" s="66" t="s">
        <v>10136</v>
      </c>
      <c r="S5388" t="str">
        <f>CONCATENATE(Speciality[[#This Row],[тех1]],"_",Speciality[[#This Row],[Код]])</f>
        <v>Профессиональное обучение_90_18964</v>
      </c>
      <c r="T5388" t="s">
        <v>10137</v>
      </c>
    </row>
    <row r="5389" spans="15:20" x14ac:dyDescent="0.2">
      <c r="O5389" t="s">
        <v>170</v>
      </c>
      <c r="P5389">
        <v>90</v>
      </c>
      <c r="Q5389" t="str">
        <f>CONCATENATE(Speciality[[#This Row],[Программа]],"_",Speciality[[#This Row],[Процент]])</f>
        <v>Профессиональное обучение_90</v>
      </c>
      <c r="R5389" s="66" t="s">
        <v>10138</v>
      </c>
      <c r="S5389" t="str">
        <f>CONCATENATE(Speciality[[#This Row],[тех1]],"_",Speciality[[#This Row],[Код]])</f>
        <v>Профессиональное обучение_90_18966</v>
      </c>
      <c r="T5389" t="s">
        <v>10139</v>
      </c>
    </row>
    <row r="5390" spans="15:20" x14ac:dyDescent="0.2">
      <c r="O5390" t="s">
        <v>170</v>
      </c>
      <c r="P5390">
        <v>90</v>
      </c>
      <c r="Q5390" t="str">
        <f>CONCATENATE(Speciality[[#This Row],[Программа]],"_",Speciality[[#This Row],[Процент]])</f>
        <v>Профессиональное обучение_90</v>
      </c>
      <c r="R5390" s="66" t="s">
        <v>10140</v>
      </c>
      <c r="S5390" t="str">
        <f>CONCATENATE(Speciality[[#This Row],[тех1]],"_",Speciality[[#This Row],[Код]])</f>
        <v>Профессиональное обучение_90_18967</v>
      </c>
      <c r="T5390" t="s">
        <v>2608</v>
      </c>
    </row>
    <row r="5391" spans="15:20" x14ac:dyDescent="0.2">
      <c r="O5391" t="s">
        <v>170</v>
      </c>
      <c r="P5391">
        <v>90</v>
      </c>
      <c r="Q5391" t="str">
        <f>CONCATENATE(Speciality[[#This Row],[Программа]],"_",Speciality[[#This Row],[Процент]])</f>
        <v>Профессиональное обучение_90</v>
      </c>
      <c r="R5391" s="66" t="s">
        <v>10141</v>
      </c>
      <c r="S5391" t="str">
        <f>CONCATENATE(Speciality[[#This Row],[тех1]],"_",Speciality[[#This Row],[Код]])</f>
        <v>Профессиональное обучение_90_18971</v>
      </c>
      <c r="T5391" t="s">
        <v>10142</v>
      </c>
    </row>
    <row r="5392" spans="15:20" x14ac:dyDescent="0.2">
      <c r="O5392" t="s">
        <v>170</v>
      </c>
      <c r="P5392">
        <v>90</v>
      </c>
      <c r="Q5392" t="str">
        <f>CONCATENATE(Speciality[[#This Row],[Программа]],"_",Speciality[[#This Row],[Процент]])</f>
        <v>Профессиональное обучение_90</v>
      </c>
      <c r="R5392" s="66" t="s">
        <v>10143</v>
      </c>
      <c r="S5392" t="str">
        <f>CONCATENATE(Speciality[[#This Row],[тех1]],"_",Speciality[[#This Row],[Код]])</f>
        <v>Профессиональное обучение_90_18973</v>
      </c>
      <c r="T5392" t="s">
        <v>10144</v>
      </c>
    </row>
    <row r="5393" spans="15:20" x14ac:dyDescent="0.2">
      <c r="O5393" t="s">
        <v>170</v>
      </c>
      <c r="P5393">
        <v>90</v>
      </c>
      <c r="Q5393" t="str">
        <f>CONCATENATE(Speciality[[#This Row],[Программа]],"_",Speciality[[#This Row],[Процент]])</f>
        <v>Профессиональное обучение_90</v>
      </c>
      <c r="R5393" s="66" t="s">
        <v>10145</v>
      </c>
      <c r="S5393" t="str">
        <f>CONCATENATE(Speciality[[#This Row],[тех1]],"_",Speciality[[#This Row],[Код]])</f>
        <v>Профессиональное обучение_90_18975</v>
      </c>
      <c r="T5393" t="s">
        <v>10146</v>
      </c>
    </row>
    <row r="5394" spans="15:20" x14ac:dyDescent="0.2">
      <c r="O5394" t="s">
        <v>170</v>
      </c>
      <c r="P5394">
        <v>90</v>
      </c>
      <c r="Q5394" t="str">
        <f>CONCATENATE(Speciality[[#This Row],[Программа]],"_",Speciality[[#This Row],[Процент]])</f>
        <v>Профессиональное обучение_90</v>
      </c>
      <c r="R5394" s="66" t="s">
        <v>10147</v>
      </c>
      <c r="S5394" t="str">
        <f>CONCATENATE(Speciality[[#This Row],[тех1]],"_",Speciality[[#This Row],[Код]])</f>
        <v>Профессиональное обучение_90_18977</v>
      </c>
      <c r="T5394" t="s">
        <v>10148</v>
      </c>
    </row>
    <row r="5395" spans="15:20" x14ac:dyDescent="0.2">
      <c r="O5395" t="s">
        <v>170</v>
      </c>
      <c r="P5395">
        <v>90</v>
      </c>
      <c r="Q5395" t="str">
        <f>CONCATENATE(Speciality[[#This Row],[Программа]],"_",Speciality[[#This Row],[Процент]])</f>
        <v>Профессиональное обучение_90</v>
      </c>
      <c r="R5395" s="66" t="s">
        <v>10149</v>
      </c>
      <c r="S5395" t="str">
        <f>CONCATENATE(Speciality[[#This Row],[тех1]],"_",Speciality[[#This Row],[Код]])</f>
        <v>Профессиональное обучение_90_18979</v>
      </c>
      <c r="T5395" t="s">
        <v>10150</v>
      </c>
    </row>
    <row r="5396" spans="15:20" x14ac:dyDescent="0.2">
      <c r="O5396" t="s">
        <v>170</v>
      </c>
      <c r="P5396">
        <v>90</v>
      </c>
      <c r="Q5396" t="str">
        <f>CONCATENATE(Speciality[[#This Row],[Программа]],"_",Speciality[[#This Row],[Процент]])</f>
        <v>Профессиональное обучение_90</v>
      </c>
      <c r="R5396" s="66" t="s">
        <v>10151</v>
      </c>
      <c r="S5396" t="str">
        <f>CONCATENATE(Speciality[[#This Row],[тех1]],"_",Speciality[[#This Row],[Код]])</f>
        <v>Профессиональное обучение_90_18981</v>
      </c>
      <c r="T5396" t="s">
        <v>10152</v>
      </c>
    </row>
    <row r="5397" spans="15:20" x14ac:dyDescent="0.2">
      <c r="O5397" t="s">
        <v>170</v>
      </c>
      <c r="P5397">
        <v>90</v>
      </c>
      <c r="Q5397" t="str">
        <f>CONCATENATE(Speciality[[#This Row],[Программа]],"_",Speciality[[#This Row],[Процент]])</f>
        <v>Профессиональное обучение_90</v>
      </c>
      <c r="R5397" s="66" t="s">
        <v>10153</v>
      </c>
      <c r="S5397" t="str">
        <f>CONCATENATE(Speciality[[#This Row],[тех1]],"_",Speciality[[#This Row],[Код]])</f>
        <v>Профессиональное обучение_90_18983</v>
      </c>
      <c r="T5397" t="s">
        <v>10154</v>
      </c>
    </row>
    <row r="5398" spans="15:20" x14ac:dyDescent="0.2">
      <c r="O5398" t="s">
        <v>170</v>
      </c>
      <c r="P5398">
        <v>90</v>
      </c>
      <c r="Q5398" t="str">
        <f>CONCATENATE(Speciality[[#This Row],[Программа]],"_",Speciality[[#This Row],[Процент]])</f>
        <v>Профессиональное обучение_90</v>
      </c>
      <c r="R5398" s="66" t="s">
        <v>10155</v>
      </c>
      <c r="S5398" t="str">
        <f>CONCATENATE(Speciality[[#This Row],[тех1]],"_",Speciality[[#This Row],[Код]])</f>
        <v>Профессиональное обучение_90_18984</v>
      </c>
      <c r="T5398" t="s">
        <v>10156</v>
      </c>
    </row>
    <row r="5399" spans="15:20" x14ac:dyDescent="0.2">
      <c r="O5399" t="s">
        <v>170</v>
      </c>
      <c r="P5399">
        <v>90</v>
      </c>
      <c r="Q5399" t="str">
        <f>CONCATENATE(Speciality[[#This Row],[Программа]],"_",Speciality[[#This Row],[Процент]])</f>
        <v>Профессиональное обучение_90</v>
      </c>
      <c r="R5399" s="66" t="s">
        <v>10157</v>
      </c>
      <c r="S5399" t="str">
        <f>CONCATENATE(Speciality[[#This Row],[тех1]],"_",Speciality[[#This Row],[Код]])</f>
        <v>Профессиональное обучение_90_18986</v>
      </c>
      <c r="T5399" t="s">
        <v>10158</v>
      </c>
    </row>
    <row r="5400" spans="15:20" x14ac:dyDescent="0.2">
      <c r="O5400" t="s">
        <v>170</v>
      </c>
      <c r="P5400">
        <v>90</v>
      </c>
      <c r="Q5400" t="str">
        <f>CONCATENATE(Speciality[[#This Row],[Программа]],"_",Speciality[[#This Row],[Процент]])</f>
        <v>Профессиональное обучение_90</v>
      </c>
      <c r="R5400" s="66" t="s">
        <v>10159</v>
      </c>
      <c r="S5400" t="str">
        <f>CONCATENATE(Speciality[[#This Row],[тех1]],"_",Speciality[[#This Row],[Код]])</f>
        <v>Профессиональное обучение_90_18988</v>
      </c>
      <c r="T5400" t="s">
        <v>10160</v>
      </c>
    </row>
    <row r="5401" spans="15:20" x14ac:dyDescent="0.2">
      <c r="O5401" t="s">
        <v>170</v>
      </c>
      <c r="P5401">
        <v>90</v>
      </c>
      <c r="Q5401" t="str">
        <f>CONCATENATE(Speciality[[#This Row],[Программа]],"_",Speciality[[#This Row],[Процент]])</f>
        <v>Профессиональное обучение_90</v>
      </c>
      <c r="R5401" s="66" t="s">
        <v>10161</v>
      </c>
      <c r="S5401" t="str">
        <f>CONCATENATE(Speciality[[#This Row],[тех1]],"_",Speciality[[#This Row],[Код]])</f>
        <v>Профессиональное обучение_90_18992</v>
      </c>
      <c r="T5401" t="s">
        <v>10162</v>
      </c>
    </row>
    <row r="5402" spans="15:20" x14ac:dyDescent="0.2">
      <c r="O5402" t="s">
        <v>170</v>
      </c>
      <c r="P5402">
        <v>90</v>
      </c>
      <c r="Q5402" t="str">
        <f>CONCATENATE(Speciality[[#This Row],[Программа]],"_",Speciality[[#This Row],[Процент]])</f>
        <v>Профессиональное обучение_90</v>
      </c>
      <c r="R5402" s="66" t="s">
        <v>10163</v>
      </c>
      <c r="S5402" t="str">
        <f>CONCATENATE(Speciality[[#This Row],[тех1]],"_",Speciality[[#This Row],[Код]])</f>
        <v>Профессиональное обучение_90_18994</v>
      </c>
      <c r="T5402" t="s">
        <v>10164</v>
      </c>
    </row>
    <row r="5403" spans="15:20" x14ac:dyDescent="0.2">
      <c r="O5403" t="s">
        <v>170</v>
      </c>
      <c r="P5403">
        <v>90</v>
      </c>
      <c r="Q5403" t="str">
        <f>CONCATENATE(Speciality[[#This Row],[Программа]],"_",Speciality[[#This Row],[Процент]])</f>
        <v>Профессиональное обучение_90</v>
      </c>
      <c r="R5403" s="66" t="s">
        <v>10165</v>
      </c>
      <c r="S5403" t="str">
        <f>CONCATENATE(Speciality[[#This Row],[тех1]],"_",Speciality[[#This Row],[Код]])</f>
        <v>Профессиональное обучение_90_18996</v>
      </c>
      <c r="T5403" t="s">
        <v>2609</v>
      </c>
    </row>
    <row r="5404" spans="15:20" x14ac:dyDescent="0.2">
      <c r="O5404" t="s">
        <v>170</v>
      </c>
      <c r="P5404">
        <v>90</v>
      </c>
      <c r="Q5404" t="str">
        <f>CONCATENATE(Speciality[[#This Row],[Программа]],"_",Speciality[[#This Row],[Процент]])</f>
        <v>Профессиональное обучение_90</v>
      </c>
      <c r="R5404" s="66" t="s">
        <v>10166</v>
      </c>
      <c r="S5404" t="str">
        <f>CONCATENATE(Speciality[[#This Row],[тех1]],"_",Speciality[[#This Row],[Код]])</f>
        <v>Профессиональное обучение_90_18998</v>
      </c>
      <c r="T5404" t="s">
        <v>10167</v>
      </c>
    </row>
    <row r="5405" spans="15:20" x14ac:dyDescent="0.2">
      <c r="O5405" t="s">
        <v>170</v>
      </c>
      <c r="P5405">
        <v>90</v>
      </c>
      <c r="Q5405" t="str">
        <f>CONCATENATE(Speciality[[#This Row],[Программа]],"_",Speciality[[#This Row],[Процент]])</f>
        <v>Профессиональное обучение_90</v>
      </c>
      <c r="R5405" s="66" t="s">
        <v>10168</v>
      </c>
      <c r="S5405" t="str">
        <f>CONCATENATE(Speciality[[#This Row],[тех1]],"_",Speciality[[#This Row],[Код]])</f>
        <v>Профессиональное обучение_90_18999</v>
      </c>
      <c r="T5405" t="s">
        <v>10169</v>
      </c>
    </row>
    <row r="5406" spans="15:20" x14ac:dyDescent="0.2">
      <c r="O5406" t="s">
        <v>170</v>
      </c>
      <c r="P5406">
        <v>90</v>
      </c>
      <c r="Q5406" t="str">
        <f>CONCATENATE(Speciality[[#This Row],[Программа]],"_",Speciality[[#This Row],[Процент]])</f>
        <v>Профессиональное обучение_90</v>
      </c>
      <c r="R5406" s="66" t="s">
        <v>10170</v>
      </c>
      <c r="S5406" t="str">
        <f>CONCATENATE(Speciality[[#This Row],[тех1]],"_",Speciality[[#This Row],[Код]])</f>
        <v>Профессиональное обучение_90_19001</v>
      </c>
      <c r="T5406" t="s">
        <v>10171</v>
      </c>
    </row>
    <row r="5407" spans="15:20" x14ac:dyDescent="0.2">
      <c r="O5407" t="s">
        <v>170</v>
      </c>
      <c r="P5407">
        <v>90</v>
      </c>
      <c r="Q5407" t="str">
        <f>CONCATENATE(Speciality[[#This Row],[Программа]],"_",Speciality[[#This Row],[Процент]])</f>
        <v>Профессиональное обучение_90</v>
      </c>
      <c r="R5407" s="66" t="s">
        <v>10172</v>
      </c>
      <c r="S5407" t="str">
        <f>CONCATENATE(Speciality[[#This Row],[тех1]],"_",Speciality[[#This Row],[Код]])</f>
        <v>Профессиональное обучение_90_19003</v>
      </c>
      <c r="T5407" t="s">
        <v>10173</v>
      </c>
    </row>
    <row r="5408" spans="15:20" x14ac:dyDescent="0.2">
      <c r="O5408" t="s">
        <v>170</v>
      </c>
      <c r="P5408">
        <v>90</v>
      </c>
      <c r="Q5408" t="str">
        <f>CONCATENATE(Speciality[[#This Row],[Программа]],"_",Speciality[[#This Row],[Процент]])</f>
        <v>Профессиональное обучение_90</v>
      </c>
      <c r="R5408" s="66" t="s">
        <v>10174</v>
      </c>
      <c r="S5408" t="str">
        <f>CONCATENATE(Speciality[[#This Row],[тех1]],"_",Speciality[[#This Row],[Код]])</f>
        <v>Профессиональное обучение_90_19005</v>
      </c>
      <c r="T5408" t="s">
        <v>10175</v>
      </c>
    </row>
    <row r="5409" spans="15:20" x14ac:dyDescent="0.2">
      <c r="O5409" t="s">
        <v>170</v>
      </c>
      <c r="P5409">
        <v>90</v>
      </c>
      <c r="Q5409" t="str">
        <f>CONCATENATE(Speciality[[#This Row],[Программа]],"_",Speciality[[#This Row],[Процент]])</f>
        <v>Профессиональное обучение_90</v>
      </c>
      <c r="R5409" s="66" t="s">
        <v>10176</v>
      </c>
      <c r="S5409" t="str">
        <f>CONCATENATE(Speciality[[#This Row],[тех1]],"_",Speciality[[#This Row],[Код]])</f>
        <v>Профессиональное обучение_90_19007</v>
      </c>
      <c r="T5409" t="s">
        <v>10177</v>
      </c>
    </row>
    <row r="5410" spans="15:20" x14ac:dyDescent="0.2">
      <c r="O5410" t="s">
        <v>170</v>
      </c>
      <c r="P5410">
        <v>90</v>
      </c>
      <c r="Q5410" t="str">
        <f>CONCATENATE(Speciality[[#This Row],[Программа]],"_",Speciality[[#This Row],[Процент]])</f>
        <v>Профессиональное обучение_90</v>
      </c>
      <c r="R5410" s="66" t="s">
        <v>10176</v>
      </c>
      <c r="S5410" t="str">
        <f>CONCATENATE(Speciality[[#This Row],[тех1]],"_",Speciality[[#This Row],[Код]])</f>
        <v>Профессиональное обучение_90_19007</v>
      </c>
      <c r="T5410" t="s">
        <v>10178</v>
      </c>
    </row>
    <row r="5411" spans="15:20" x14ac:dyDescent="0.2">
      <c r="O5411" t="s">
        <v>170</v>
      </c>
      <c r="P5411">
        <v>90</v>
      </c>
      <c r="Q5411" t="str">
        <f>CONCATENATE(Speciality[[#This Row],[Программа]],"_",Speciality[[#This Row],[Процент]])</f>
        <v>Профессиональное обучение_90</v>
      </c>
      <c r="R5411" s="66" t="s">
        <v>10179</v>
      </c>
      <c r="S5411" t="str">
        <f>CONCATENATE(Speciality[[#This Row],[тех1]],"_",Speciality[[#This Row],[Код]])</f>
        <v>Профессиональное обучение_90_19009</v>
      </c>
      <c r="T5411" t="s">
        <v>10180</v>
      </c>
    </row>
    <row r="5412" spans="15:20" x14ac:dyDescent="0.2">
      <c r="O5412" t="s">
        <v>170</v>
      </c>
      <c r="P5412">
        <v>90</v>
      </c>
      <c r="Q5412" t="str">
        <f>CONCATENATE(Speciality[[#This Row],[Программа]],"_",Speciality[[#This Row],[Процент]])</f>
        <v>Профессиональное обучение_90</v>
      </c>
      <c r="R5412" s="66" t="s">
        <v>10181</v>
      </c>
      <c r="S5412" t="str">
        <f>CONCATENATE(Speciality[[#This Row],[тех1]],"_",Speciality[[#This Row],[Код]])</f>
        <v>Профессиональное обучение_90_19010</v>
      </c>
      <c r="T5412" t="s">
        <v>10182</v>
      </c>
    </row>
    <row r="5413" spans="15:20" x14ac:dyDescent="0.2">
      <c r="O5413" t="s">
        <v>170</v>
      </c>
      <c r="P5413">
        <v>90</v>
      </c>
      <c r="Q5413" t="str">
        <f>CONCATENATE(Speciality[[#This Row],[Программа]],"_",Speciality[[#This Row],[Процент]])</f>
        <v>Профессиональное обучение_90</v>
      </c>
      <c r="R5413" s="66" t="s">
        <v>10183</v>
      </c>
      <c r="S5413" t="str">
        <f>CONCATENATE(Speciality[[#This Row],[тех1]],"_",Speciality[[#This Row],[Код]])</f>
        <v>Профессиональное обучение_90_19015</v>
      </c>
      <c r="T5413" t="s">
        <v>2610</v>
      </c>
    </row>
    <row r="5414" spans="15:20" x14ac:dyDescent="0.2">
      <c r="O5414" t="s">
        <v>170</v>
      </c>
      <c r="P5414">
        <v>90</v>
      </c>
      <c r="Q5414" t="str">
        <f>CONCATENATE(Speciality[[#This Row],[Программа]],"_",Speciality[[#This Row],[Процент]])</f>
        <v>Профессиональное обучение_90</v>
      </c>
      <c r="R5414" s="66" t="s">
        <v>10184</v>
      </c>
      <c r="S5414" t="str">
        <f>CONCATENATE(Speciality[[#This Row],[тех1]],"_",Speciality[[#This Row],[Код]])</f>
        <v>Профессиональное обучение_90_19019</v>
      </c>
      <c r="T5414" t="s">
        <v>10185</v>
      </c>
    </row>
    <row r="5415" spans="15:20" x14ac:dyDescent="0.2">
      <c r="O5415" t="s">
        <v>170</v>
      </c>
      <c r="P5415">
        <v>90</v>
      </c>
      <c r="Q5415" t="str">
        <f>CONCATENATE(Speciality[[#This Row],[Программа]],"_",Speciality[[#This Row],[Процент]])</f>
        <v>Профессиональное обучение_90</v>
      </c>
      <c r="R5415" s="66" t="s">
        <v>10186</v>
      </c>
      <c r="S5415" t="str">
        <f>CONCATENATE(Speciality[[#This Row],[тех1]],"_",Speciality[[#This Row],[Код]])</f>
        <v>Профессиональное обучение_90_19023</v>
      </c>
      <c r="T5415" t="s">
        <v>2611</v>
      </c>
    </row>
    <row r="5416" spans="15:20" x14ac:dyDescent="0.2">
      <c r="O5416" t="s">
        <v>170</v>
      </c>
      <c r="P5416">
        <v>90</v>
      </c>
      <c r="Q5416" t="str">
        <f>CONCATENATE(Speciality[[#This Row],[Программа]],"_",Speciality[[#This Row],[Процент]])</f>
        <v>Профессиональное обучение_90</v>
      </c>
      <c r="R5416" s="66" t="s">
        <v>10187</v>
      </c>
      <c r="S5416" t="str">
        <f>CONCATENATE(Speciality[[#This Row],[тех1]],"_",Speciality[[#This Row],[Код]])</f>
        <v>Профессиональное обучение_90_19027</v>
      </c>
      <c r="T5416" t="s">
        <v>10188</v>
      </c>
    </row>
    <row r="5417" spans="15:20" x14ac:dyDescent="0.2">
      <c r="O5417" t="s">
        <v>170</v>
      </c>
      <c r="P5417">
        <v>90</v>
      </c>
      <c r="Q5417" t="str">
        <f>CONCATENATE(Speciality[[#This Row],[Программа]],"_",Speciality[[#This Row],[Процент]])</f>
        <v>Профессиональное обучение_90</v>
      </c>
      <c r="R5417" s="66" t="s">
        <v>10189</v>
      </c>
      <c r="S5417" t="str">
        <f>CONCATENATE(Speciality[[#This Row],[тех1]],"_",Speciality[[#This Row],[Код]])</f>
        <v>Профессиональное обучение_90_19029</v>
      </c>
      <c r="T5417" t="s">
        <v>10190</v>
      </c>
    </row>
    <row r="5418" spans="15:20" x14ac:dyDescent="0.2">
      <c r="O5418" t="s">
        <v>170</v>
      </c>
      <c r="P5418">
        <v>90</v>
      </c>
      <c r="Q5418" t="str">
        <f>CONCATENATE(Speciality[[#This Row],[Программа]],"_",Speciality[[#This Row],[Процент]])</f>
        <v>Профессиональное обучение_90</v>
      </c>
      <c r="R5418" s="66" t="s">
        <v>10191</v>
      </c>
      <c r="S5418" t="str">
        <f>CONCATENATE(Speciality[[#This Row],[тех1]],"_",Speciality[[#This Row],[Код]])</f>
        <v>Профессиональное обучение_90_19030</v>
      </c>
      <c r="T5418" t="s">
        <v>10192</v>
      </c>
    </row>
    <row r="5419" spans="15:20" x14ac:dyDescent="0.2">
      <c r="O5419" t="s">
        <v>170</v>
      </c>
      <c r="P5419">
        <v>90</v>
      </c>
      <c r="Q5419" t="str">
        <f>CONCATENATE(Speciality[[#This Row],[Программа]],"_",Speciality[[#This Row],[Процент]])</f>
        <v>Профессиональное обучение_90</v>
      </c>
      <c r="R5419" s="66" t="s">
        <v>10193</v>
      </c>
      <c r="S5419" t="str">
        <f>CONCATENATE(Speciality[[#This Row],[тех1]],"_",Speciality[[#This Row],[Код]])</f>
        <v>Профессиональное обучение_90_19031</v>
      </c>
      <c r="T5419" t="s">
        <v>10192</v>
      </c>
    </row>
    <row r="5420" spans="15:20" x14ac:dyDescent="0.2">
      <c r="O5420" t="s">
        <v>170</v>
      </c>
      <c r="P5420">
        <v>90</v>
      </c>
      <c r="Q5420" t="str">
        <f>CONCATENATE(Speciality[[#This Row],[Программа]],"_",Speciality[[#This Row],[Процент]])</f>
        <v>Профессиональное обучение_90</v>
      </c>
      <c r="R5420" s="66" t="s">
        <v>10194</v>
      </c>
      <c r="S5420" t="str">
        <f>CONCATENATE(Speciality[[#This Row],[тех1]],"_",Speciality[[#This Row],[Код]])</f>
        <v>Профессиональное обучение_90_19032</v>
      </c>
      <c r="T5420" t="s">
        <v>10195</v>
      </c>
    </row>
    <row r="5421" spans="15:20" x14ac:dyDescent="0.2">
      <c r="O5421" t="s">
        <v>170</v>
      </c>
      <c r="P5421">
        <v>90</v>
      </c>
      <c r="Q5421" t="str">
        <f>CONCATENATE(Speciality[[#This Row],[Программа]],"_",Speciality[[#This Row],[Процент]])</f>
        <v>Профессиональное обучение_90</v>
      </c>
      <c r="R5421" s="66" t="s">
        <v>10196</v>
      </c>
      <c r="S5421" t="str">
        <f>CONCATENATE(Speciality[[#This Row],[тех1]],"_",Speciality[[#This Row],[Код]])</f>
        <v>Профессиональное обучение_90_19034</v>
      </c>
      <c r="T5421" t="s">
        <v>10197</v>
      </c>
    </row>
    <row r="5422" spans="15:20" x14ac:dyDescent="0.2">
      <c r="O5422" t="s">
        <v>170</v>
      </c>
      <c r="P5422">
        <v>90</v>
      </c>
      <c r="Q5422" t="str">
        <f>CONCATENATE(Speciality[[#This Row],[Программа]],"_",Speciality[[#This Row],[Процент]])</f>
        <v>Профессиональное обучение_90</v>
      </c>
      <c r="R5422" s="66" t="s">
        <v>10198</v>
      </c>
      <c r="S5422" t="str">
        <f>CONCATENATE(Speciality[[#This Row],[тех1]],"_",Speciality[[#This Row],[Код]])</f>
        <v>Профессиональное обучение_90_19036</v>
      </c>
      <c r="T5422" t="s">
        <v>10199</v>
      </c>
    </row>
    <row r="5423" spans="15:20" x14ac:dyDescent="0.2">
      <c r="O5423" t="s">
        <v>170</v>
      </c>
      <c r="P5423">
        <v>90</v>
      </c>
      <c r="Q5423" t="str">
        <f>CONCATENATE(Speciality[[#This Row],[Программа]],"_",Speciality[[#This Row],[Процент]])</f>
        <v>Профессиональное обучение_90</v>
      </c>
      <c r="R5423" s="66" t="s">
        <v>10200</v>
      </c>
      <c r="S5423" t="str">
        <f>CONCATENATE(Speciality[[#This Row],[тех1]],"_",Speciality[[#This Row],[Код]])</f>
        <v>Профессиональное обучение_90_19038</v>
      </c>
      <c r="T5423" t="s">
        <v>10201</v>
      </c>
    </row>
    <row r="5424" spans="15:20" x14ac:dyDescent="0.2">
      <c r="O5424" t="s">
        <v>170</v>
      </c>
      <c r="P5424">
        <v>90</v>
      </c>
      <c r="Q5424" t="str">
        <f>CONCATENATE(Speciality[[#This Row],[Программа]],"_",Speciality[[#This Row],[Процент]])</f>
        <v>Профессиональное обучение_90</v>
      </c>
      <c r="R5424" s="66" t="s">
        <v>10202</v>
      </c>
      <c r="S5424" t="str">
        <f>CONCATENATE(Speciality[[#This Row],[тех1]],"_",Speciality[[#This Row],[Код]])</f>
        <v>Профессиональное обучение_90_19041</v>
      </c>
      <c r="T5424" t="s">
        <v>10203</v>
      </c>
    </row>
    <row r="5425" spans="15:20" x14ac:dyDescent="0.2">
      <c r="O5425" t="s">
        <v>170</v>
      </c>
      <c r="P5425">
        <v>90</v>
      </c>
      <c r="Q5425" t="str">
        <f>CONCATENATE(Speciality[[#This Row],[Программа]],"_",Speciality[[#This Row],[Процент]])</f>
        <v>Профессиональное обучение_90</v>
      </c>
      <c r="R5425" s="66" t="s">
        <v>10204</v>
      </c>
      <c r="S5425" t="str">
        <f>CONCATENATE(Speciality[[#This Row],[тех1]],"_",Speciality[[#This Row],[Код]])</f>
        <v>Профессиональное обучение_90_19043</v>
      </c>
      <c r="T5425" t="s">
        <v>10205</v>
      </c>
    </row>
    <row r="5426" spans="15:20" x14ac:dyDescent="0.2">
      <c r="O5426" t="s">
        <v>170</v>
      </c>
      <c r="P5426">
        <v>90</v>
      </c>
      <c r="Q5426" t="str">
        <f>CONCATENATE(Speciality[[#This Row],[Программа]],"_",Speciality[[#This Row],[Процент]])</f>
        <v>Профессиональное обучение_90</v>
      </c>
      <c r="R5426" s="66" t="s">
        <v>10206</v>
      </c>
      <c r="S5426" t="str">
        <f>CONCATENATE(Speciality[[#This Row],[тех1]],"_",Speciality[[#This Row],[Код]])</f>
        <v>Профессиональное обучение_90_19045</v>
      </c>
      <c r="T5426" t="s">
        <v>10207</v>
      </c>
    </row>
    <row r="5427" spans="15:20" x14ac:dyDescent="0.2">
      <c r="O5427" t="s">
        <v>170</v>
      </c>
      <c r="P5427">
        <v>90</v>
      </c>
      <c r="Q5427" t="str">
        <f>CONCATENATE(Speciality[[#This Row],[Программа]],"_",Speciality[[#This Row],[Процент]])</f>
        <v>Профессиональное обучение_90</v>
      </c>
      <c r="R5427" s="66" t="s">
        <v>10208</v>
      </c>
      <c r="S5427" t="str">
        <f>CONCATENATE(Speciality[[#This Row],[тех1]],"_",Speciality[[#This Row],[Код]])</f>
        <v>Профессиональное обучение_90_19050</v>
      </c>
      <c r="T5427" t="s">
        <v>10209</v>
      </c>
    </row>
    <row r="5428" spans="15:20" x14ac:dyDescent="0.2">
      <c r="O5428" t="s">
        <v>170</v>
      </c>
      <c r="P5428">
        <v>90</v>
      </c>
      <c r="Q5428" t="str">
        <f>CONCATENATE(Speciality[[#This Row],[Программа]],"_",Speciality[[#This Row],[Процент]])</f>
        <v>Профессиональное обучение_90</v>
      </c>
      <c r="R5428" s="66" t="s">
        <v>10210</v>
      </c>
      <c r="S5428" t="str">
        <f>CONCATENATE(Speciality[[#This Row],[тех1]],"_",Speciality[[#This Row],[Код]])</f>
        <v>Профессиональное обучение_90_19052</v>
      </c>
      <c r="T5428" t="s">
        <v>10211</v>
      </c>
    </row>
    <row r="5429" spans="15:20" x14ac:dyDescent="0.2">
      <c r="O5429" t="s">
        <v>170</v>
      </c>
      <c r="P5429">
        <v>90</v>
      </c>
      <c r="Q5429" t="str">
        <f>CONCATENATE(Speciality[[#This Row],[Программа]],"_",Speciality[[#This Row],[Процент]])</f>
        <v>Профессиональное обучение_90</v>
      </c>
      <c r="R5429" s="66" t="s">
        <v>10212</v>
      </c>
      <c r="S5429" t="str">
        <f>CONCATENATE(Speciality[[#This Row],[тех1]],"_",Speciality[[#This Row],[Код]])</f>
        <v>Профессиональное обучение_90_19058</v>
      </c>
      <c r="T5429" t="s">
        <v>10213</v>
      </c>
    </row>
    <row r="5430" spans="15:20" x14ac:dyDescent="0.2">
      <c r="O5430" t="s">
        <v>170</v>
      </c>
      <c r="P5430">
        <v>90</v>
      </c>
      <c r="Q5430" t="str">
        <f>CONCATENATE(Speciality[[#This Row],[Программа]],"_",Speciality[[#This Row],[Процент]])</f>
        <v>Профессиональное обучение_90</v>
      </c>
      <c r="R5430" s="66" t="s">
        <v>10214</v>
      </c>
      <c r="S5430" t="str">
        <f>CONCATENATE(Speciality[[#This Row],[тех1]],"_",Speciality[[#This Row],[Код]])</f>
        <v>Профессиональное обучение_90_19060</v>
      </c>
      <c r="T5430" t="s">
        <v>10215</v>
      </c>
    </row>
    <row r="5431" spans="15:20" x14ac:dyDescent="0.2">
      <c r="O5431" t="s">
        <v>170</v>
      </c>
      <c r="P5431">
        <v>90</v>
      </c>
      <c r="Q5431" t="str">
        <f>CONCATENATE(Speciality[[#This Row],[Программа]],"_",Speciality[[#This Row],[Процент]])</f>
        <v>Профессиональное обучение_90</v>
      </c>
      <c r="R5431" s="66" t="s">
        <v>10216</v>
      </c>
      <c r="S5431" t="str">
        <f>CONCATENATE(Speciality[[#This Row],[тех1]],"_",Speciality[[#This Row],[Код]])</f>
        <v>Профессиональное обучение_90_19062</v>
      </c>
      <c r="T5431" t="s">
        <v>10217</v>
      </c>
    </row>
    <row r="5432" spans="15:20" x14ac:dyDescent="0.2">
      <c r="O5432" t="s">
        <v>170</v>
      </c>
      <c r="P5432">
        <v>90</v>
      </c>
      <c r="Q5432" t="str">
        <f>CONCATENATE(Speciality[[#This Row],[Программа]],"_",Speciality[[#This Row],[Процент]])</f>
        <v>Профессиональное обучение_90</v>
      </c>
      <c r="R5432" s="66" t="s">
        <v>10218</v>
      </c>
      <c r="S5432" t="str">
        <f>CONCATENATE(Speciality[[#This Row],[тех1]],"_",Speciality[[#This Row],[Код]])</f>
        <v>Профессиональное обучение_90_19064</v>
      </c>
      <c r="T5432" t="s">
        <v>10219</v>
      </c>
    </row>
    <row r="5433" spans="15:20" x14ac:dyDescent="0.2">
      <c r="O5433" t="s">
        <v>170</v>
      </c>
      <c r="P5433">
        <v>90</v>
      </c>
      <c r="Q5433" t="str">
        <f>CONCATENATE(Speciality[[#This Row],[Программа]],"_",Speciality[[#This Row],[Процент]])</f>
        <v>Профессиональное обучение_90</v>
      </c>
      <c r="R5433" s="66" t="s">
        <v>10220</v>
      </c>
      <c r="S5433" t="str">
        <f>CONCATENATE(Speciality[[#This Row],[тех1]],"_",Speciality[[#This Row],[Код]])</f>
        <v>Профессиональное обучение_90_19067</v>
      </c>
      <c r="T5433" t="s">
        <v>2612</v>
      </c>
    </row>
    <row r="5434" spans="15:20" x14ac:dyDescent="0.2">
      <c r="O5434" t="s">
        <v>170</v>
      </c>
      <c r="P5434">
        <v>90</v>
      </c>
      <c r="Q5434" t="str">
        <f>CONCATENATE(Speciality[[#This Row],[Программа]],"_",Speciality[[#This Row],[Процент]])</f>
        <v>Профессиональное обучение_90</v>
      </c>
      <c r="R5434" s="66" t="s">
        <v>10221</v>
      </c>
      <c r="S5434" t="str">
        <f>CONCATENATE(Speciality[[#This Row],[тех1]],"_",Speciality[[#This Row],[Код]])</f>
        <v>Профессиональное обучение_90_19068</v>
      </c>
      <c r="T5434" t="s">
        <v>2613</v>
      </c>
    </row>
    <row r="5435" spans="15:20" x14ac:dyDescent="0.2">
      <c r="O5435" t="s">
        <v>170</v>
      </c>
      <c r="P5435">
        <v>90</v>
      </c>
      <c r="Q5435" t="str">
        <f>CONCATENATE(Speciality[[#This Row],[Программа]],"_",Speciality[[#This Row],[Процент]])</f>
        <v>Профессиональное обучение_90</v>
      </c>
      <c r="R5435" s="66" t="s">
        <v>10222</v>
      </c>
      <c r="S5435" t="str">
        <f>CONCATENATE(Speciality[[#This Row],[тех1]],"_",Speciality[[#This Row],[Код]])</f>
        <v>Профессиональное обучение_90_19070</v>
      </c>
      <c r="T5435" t="s">
        <v>2614</v>
      </c>
    </row>
    <row r="5436" spans="15:20" x14ac:dyDescent="0.2">
      <c r="O5436" t="s">
        <v>170</v>
      </c>
      <c r="P5436">
        <v>90</v>
      </c>
      <c r="Q5436" t="str">
        <f>CONCATENATE(Speciality[[#This Row],[Программа]],"_",Speciality[[#This Row],[Процент]])</f>
        <v>Профессиональное обучение_90</v>
      </c>
      <c r="R5436" s="66" t="s">
        <v>10223</v>
      </c>
      <c r="S5436" t="str">
        <f>CONCATENATE(Speciality[[#This Row],[тех1]],"_",Speciality[[#This Row],[Код]])</f>
        <v>Профессиональное обучение_90_19072</v>
      </c>
      <c r="T5436" t="s">
        <v>2615</v>
      </c>
    </row>
    <row r="5437" spans="15:20" x14ac:dyDescent="0.2">
      <c r="O5437" t="s">
        <v>170</v>
      </c>
      <c r="P5437">
        <v>90</v>
      </c>
      <c r="Q5437" t="str">
        <f>CONCATENATE(Speciality[[#This Row],[Программа]],"_",Speciality[[#This Row],[Процент]])</f>
        <v>Профессиональное обучение_90</v>
      </c>
      <c r="R5437" s="66" t="s">
        <v>10224</v>
      </c>
      <c r="S5437" t="str">
        <f>CONCATENATE(Speciality[[#This Row],[тех1]],"_",Speciality[[#This Row],[Код]])</f>
        <v>Профессиональное обучение_90_19074</v>
      </c>
      <c r="T5437" t="s">
        <v>2616</v>
      </c>
    </row>
    <row r="5438" spans="15:20" x14ac:dyDescent="0.2">
      <c r="O5438" t="s">
        <v>170</v>
      </c>
      <c r="P5438">
        <v>90</v>
      </c>
      <c r="Q5438" t="str">
        <f>CONCATENATE(Speciality[[#This Row],[Программа]],"_",Speciality[[#This Row],[Процент]])</f>
        <v>Профессиональное обучение_90</v>
      </c>
      <c r="R5438" s="66" t="s">
        <v>10225</v>
      </c>
      <c r="S5438" t="str">
        <f>CONCATENATE(Speciality[[#This Row],[тех1]],"_",Speciality[[#This Row],[Код]])</f>
        <v>Профессиональное обучение_90_19079</v>
      </c>
      <c r="T5438" t="s">
        <v>10226</v>
      </c>
    </row>
    <row r="5439" spans="15:20" x14ac:dyDescent="0.2">
      <c r="O5439" t="s">
        <v>170</v>
      </c>
      <c r="P5439">
        <v>90</v>
      </c>
      <c r="Q5439" t="str">
        <f>CONCATENATE(Speciality[[#This Row],[Программа]],"_",Speciality[[#This Row],[Процент]])</f>
        <v>Профессиональное обучение_90</v>
      </c>
      <c r="R5439" s="66" t="s">
        <v>10227</v>
      </c>
      <c r="S5439" t="str">
        <f>CONCATENATE(Speciality[[#This Row],[тех1]],"_",Speciality[[#This Row],[Код]])</f>
        <v>Профессиональное обучение_90_19081</v>
      </c>
      <c r="T5439" t="s">
        <v>10228</v>
      </c>
    </row>
    <row r="5440" spans="15:20" x14ac:dyDescent="0.2">
      <c r="O5440" t="s">
        <v>170</v>
      </c>
      <c r="P5440">
        <v>90</v>
      </c>
      <c r="Q5440" t="str">
        <f>CONCATENATE(Speciality[[#This Row],[Программа]],"_",Speciality[[#This Row],[Процент]])</f>
        <v>Профессиональное обучение_90</v>
      </c>
      <c r="R5440" s="66" t="s">
        <v>10229</v>
      </c>
      <c r="S5440" t="str">
        <f>CONCATENATE(Speciality[[#This Row],[тех1]],"_",Speciality[[#This Row],[Код]])</f>
        <v>Профессиональное обучение_90_19083</v>
      </c>
      <c r="T5440" t="s">
        <v>10230</v>
      </c>
    </row>
    <row r="5441" spans="15:20" x14ac:dyDescent="0.2">
      <c r="O5441" t="s">
        <v>170</v>
      </c>
      <c r="P5441">
        <v>90</v>
      </c>
      <c r="Q5441" t="str">
        <f>CONCATENATE(Speciality[[#This Row],[Программа]],"_",Speciality[[#This Row],[Процент]])</f>
        <v>Профессиональное обучение_90</v>
      </c>
      <c r="R5441" s="66" t="s">
        <v>10231</v>
      </c>
      <c r="S5441" t="str">
        <f>CONCATENATE(Speciality[[#This Row],[тех1]],"_",Speciality[[#This Row],[Код]])</f>
        <v>Профессиональное обучение_90_19085</v>
      </c>
      <c r="T5441" t="s">
        <v>10232</v>
      </c>
    </row>
    <row r="5442" spans="15:20" x14ac:dyDescent="0.2">
      <c r="O5442" t="s">
        <v>170</v>
      </c>
      <c r="P5442">
        <v>90</v>
      </c>
      <c r="Q5442" t="str">
        <f>CONCATENATE(Speciality[[#This Row],[Программа]],"_",Speciality[[#This Row],[Процент]])</f>
        <v>Профессиональное обучение_90</v>
      </c>
      <c r="R5442" s="66" t="s">
        <v>10233</v>
      </c>
      <c r="S5442" t="str">
        <f>CONCATENATE(Speciality[[#This Row],[тех1]],"_",Speciality[[#This Row],[Код]])</f>
        <v>Профессиональное обучение_90_19087</v>
      </c>
      <c r="T5442" t="s">
        <v>10234</v>
      </c>
    </row>
    <row r="5443" spans="15:20" x14ac:dyDescent="0.2">
      <c r="O5443" t="s">
        <v>170</v>
      </c>
      <c r="P5443">
        <v>90</v>
      </c>
      <c r="Q5443" t="str">
        <f>CONCATENATE(Speciality[[#This Row],[Программа]],"_",Speciality[[#This Row],[Процент]])</f>
        <v>Профессиональное обучение_90</v>
      </c>
      <c r="R5443" s="66" t="s">
        <v>10235</v>
      </c>
      <c r="S5443" t="str">
        <f>CONCATENATE(Speciality[[#This Row],[тех1]],"_",Speciality[[#This Row],[Код]])</f>
        <v>Профессиональное обучение_90_19089</v>
      </c>
      <c r="T5443" t="s">
        <v>10236</v>
      </c>
    </row>
    <row r="5444" spans="15:20" x14ac:dyDescent="0.2">
      <c r="O5444" t="s">
        <v>170</v>
      </c>
      <c r="P5444">
        <v>90</v>
      </c>
      <c r="Q5444" t="str">
        <f>CONCATENATE(Speciality[[#This Row],[Программа]],"_",Speciality[[#This Row],[Процент]])</f>
        <v>Профессиональное обучение_90</v>
      </c>
      <c r="R5444" s="66" t="s">
        <v>10237</v>
      </c>
      <c r="S5444" t="str">
        <f>CONCATENATE(Speciality[[#This Row],[тех1]],"_",Speciality[[#This Row],[Код]])</f>
        <v>Профессиональное обучение_90_19091</v>
      </c>
      <c r="T5444" t="s">
        <v>10238</v>
      </c>
    </row>
    <row r="5445" spans="15:20" x14ac:dyDescent="0.2">
      <c r="O5445" t="s">
        <v>170</v>
      </c>
      <c r="P5445">
        <v>90</v>
      </c>
      <c r="Q5445" t="str">
        <f>CONCATENATE(Speciality[[#This Row],[Программа]],"_",Speciality[[#This Row],[Процент]])</f>
        <v>Профессиональное обучение_90</v>
      </c>
      <c r="R5445" s="66" t="s">
        <v>10239</v>
      </c>
      <c r="S5445" t="str">
        <f>CONCATENATE(Speciality[[#This Row],[тех1]],"_",Speciality[[#This Row],[Код]])</f>
        <v>Профессиональное обучение_90_19093</v>
      </c>
      <c r="T5445" t="s">
        <v>10240</v>
      </c>
    </row>
    <row r="5446" spans="15:20" x14ac:dyDescent="0.2">
      <c r="O5446" t="s">
        <v>170</v>
      </c>
      <c r="P5446">
        <v>90</v>
      </c>
      <c r="Q5446" t="str">
        <f>CONCATENATE(Speciality[[#This Row],[Программа]],"_",Speciality[[#This Row],[Процент]])</f>
        <v>Профессиональное обучение_90</v>
      </c>
      <c r="R5446" s="66" t="s">
        <v>10241</v>
      </c>
      <c r="S5446" t="str">
        <f>CONCATENATE(Speciality[[#This Row],[тех1]],"_",Speciality[[#This Row],[Код]])</f>
        <v>Профессиональное обучение_90_19098</v>
      </c>
      <c r="T5446" t="s">
        <v>10242</v>
      </c>
    </row>
    <row r="5447" spans="15:20" x14ac:dyDescent="0.2">
      <c r="O5447" t="s">
        <v>170</v>
      </c>
      <c r="P5447">
        <v>90</v>
      </c>
      <c r="Q5447" t="str">
        <f>CONCATENATE(Speciality[[#This Row],[Программа]],"_",Speciality[[#This Row],[Процент]])</f>
        <v>Профессиональное обучение_90</v>
      </c>
      <c r="R5447" s="66" t="s">
        <v>10243</v>
      </c>
      <c r="S5447" t="str">
        <f>CONCATENATE(Speciality[[#This Row],[тех1]],"_",Speciality[[#This Row],[Код]])</f>
        <v>Профессиональное обучение_90_19100</v>
      </c>
      <c r="T5447" t="s">
        <v>10244</v>
      </c>
    </row>
    <row r="5448" spans="15:20" x14ac:dyDescent="0.2">
      <c r="O5448" t="s">
        <v>170</v>
      </c>
      <c r="P5448">
        <v>90</v>
      </c>
      <c r="Q5448" t="str">
        <f>CONCATENATE(Speciality[[#This Row],[Программа]],"_",Speciality[[#This Row],[Процент]])</f>
        <v>Профессиональное обучение_90</v>
      </c>
      <c r="R5448" s="66" t="s">
        <v>10245</v>
      </c>
      <c r="S5448" t="str">
        <f>CONCATENATE(Speciality[[#This Row],[тех1]],"_",Speciality[[#This Row],[Код]])</f>
        <v>Профессиональное обучение_90_19102</v>
      </c>
      <c r="T5448" t="s">
        <v>10246</v>
      </c>
    </row>
    <row r="5449" spans="15:20" x14ac:dyDescent="0.2">
      <c r="O5449" t="s">
        <v>170</v>
      </c>
      <c r="P5449">
        <v>90</v>
      </c>
      <c r="Q5449" t="str">
        <f>CONCATENATE(Speciality[[#This Row],[Программа]],"_",Speciality[[#This Row],[Процент]])</f>
        <v>Профессиональное обучение_90</v>
      </c>
      <c r="R5449" s="66" t="s">
        <v>10247</v>
      </c>
      <c r="S5449" t="str">
        <f>CONCATENATE(Speciality[[#This Row],[тех1]],"_",Speciality[[#This Row],[Код]])</f>
        <v>Профессиональное обучение_90_19104</v>
      </c>
      <c r="T5449" t="s">
        <v>10248</v>
      </c>
    </row>
    <row r="5450" spans="15:20" x14ac:dyDescent="0.2">
      <c r="O5450" t="s">
        <v>170</v>
      </c>
      <c r="P5450">
        <v>90</v>
      </c>
      <c r="Q5450" t="str">
        <f>CONCATENATE(Speciality[[#This Row],[Программа]],"_",Speciality[[#This Row],[Процент]])</f>
        <v>Профессиональное обучение_90</v>
      </c>
      <c r="R5450" s="66" t="s">
        <v>10249</v>
      </c>
      <c r="S5450" t="str">
        <f>CONCATENATE(Speciality[[#This Row],[тех1]],"_",Speciality[[#This Row],[Код]])</f>
        <v>Профессиональное обучение_90_19106</v>
      </c>
      <c r="T5450" t="s">
        <v>10250</v>
      </c>
    </row>
    <row r="5451" spans="15:20" x14ac:dyDescent="0.2">
      <c r="O5451" t="s">
        <v>170</v>
      </c>
      <c r="P5451">
        <v>90</v>
      </c>
      <c r="Q5451" t="str">
        <f>CONCATENATE(Speciality[[#This Row],[Программа]],"_",Speciality[[#This Row],[Процент]])</f>
        <v>Профессиональное обучение_90</v>
      </c>
      <c r="R5451" s="66" t="s">
        <v>10251</v>
      </c>
      <c r="S5451" t="str">
        <f>CONCATENATE(Speciality[[#This Row],[тех1]],"_",Speciality[[#This Row],[Код]])</f>
        <v>Профессиональное обучение_90_19108</v>
      </c>
      <c r="T5451" t="s">
        <v>10252</v>
      </c>
    </row>
    <row r="5452" spans="15:20" x14ac:dyDescent="0.2">
      <c r="O5452" t="s">
        <v>170</v>
      </c>
      <c r="P5452">
        <v>90</v>
      </c>
      <c r="Q5452" t="str">
        <f>CONCATENATE(Speciality[[#This Row],[Программа]],"_",Speciality[[#This Row],[Процент]])</f>
        <v>Профессиональное обучение_90</v>
      </c>
      <c r="R5452" s="66" t="s">
        <v>10253</v>
      </c>
      <c r="S5452" t="str">
        <f>CONCATENATE(Speciality[[#This Row],[тех1]],"_",Speciality[[#This Row],[Код]])</f>
        <v>Профессиональное обучение_90_19110</v>
      </c>
      <c r="T5452" t="s">
        <v>10254</v>
      </c>
    </row>
    <row r="5453" spans="15:20" x14ac:dyDescent="0.2">
      <c r="O5453" t="s">
        <v>170</v>
      </c>
      <c r="P5453">
        <v>90</v>
      </c>
      <c r="Q5453" t="str">
        <f>CONCATENATE(Speciality[[#This Row],[Программа]],"_",Speciality[[#This Row],[Процент]])</f>
        <v>Профессиональное обучение_90</v>
      </c>
      <c r="R5453" s="66" t="s">
        <v>10255</v>
      </c>
      <c r="S5453" t="str">
        <f>CONCATENATE(Speciality[[#This Row],[тех1]],"_",Speciality[[#This Row],[Код]])</f>
        <v>Профессиональное обучение_90_19111</v>
      </c>
      <c r="T5453" t="s">
        <v>10256</v>
      </c>
    </row>
    <row r="5454" spans="15:20" x14ac:dyDescent="0.2">
      <c r="O5454" t="s">
        <v>170</v>
      </c>
      <c r="P5454">
        <v>90</v>
      </c>
      <c r="Q5454" t="str">
        <f>CONCATENATE(Speciality[[#This Row],[Программа]],"_",Speciality[[#This Row],[Процент]])</f>
        <v>Профессиональное обучение_90</v>
      </c>
      <c r="R5454" s="66" t="s">
        <v>10257</v>
      </c>
      <c r="S5454" t="str">
        <f>CONCATENATE(Speciality[[#This Row],[тех1]],"_",Speciality[[#This Row],[Код]])</f>
        <v>Профессиональное обучение_90_19113</v>
      </c>
      <c r="T5454" t="s">
        <v>10258</v>
      </c>
    </row>
    <row r="5455" spans="15:20" x14ac:dyDescent="0.2">
      <c r="O5455" t="s">
        <v>170</v>
      </c>
      <c r="P5455">
        <v>90</v>
      </c>
      <c r="Q5455" t="str">
        <f>CONCATENATE(Speciality[[#This Row],[Программа]],"_",Speciality[[#This Row],[Процент]])</f>
        <v>Профессиональное обучение_90</v>
      </c>
      <c r="R5455" s="66" t="s">
        <v>10259</v>
      </c>
      <c r="S5455" t="str">
        <f>CONCATENATE(Speciality[[#This Row],[тех1]],"_",Speciality[[#This Row],[Код]])</f>
        <v>Профессиональное обучение_90_19115</v>
      </c>
      <c r="T5455" t="s">
        <v>10260</v>
      </c>
    </row>
    <row r="5456" spans="15:20" x14ac:dyDescent="0.2">
      <c r="O5456" t="s">
        <v>170</v>
      </c>
      <c r="P5456">
        <v>90</v>
      </c>
      <c r="Q5456" t="str">
        <f>CONCATENATE(Speciality[[#This Row],[Программа]],"_",Speciality[[#This Row],[Процент]])</f>
        <v>Профессиональное обучение_90</v>
      </c>
      <c r="R5456" s="66" t="s">
        <v>10261</v>
      </c>
      <c r="S5456" t="str">
        <f>CONCATENATE(Speciality[[#This Row],[тех1]],"_",Speciality[[#This Row],[Код]])</f>
        <v>Профессиональное обучение_90_19117</v>
      </c>
      <c r="T5456" t="s">
        <v>10262</v>
      </c>
    </row>
    <row r="5457" spans="15:20" x14ac:dyDescent="0.2">
      <c r="O5457" t="s">
        <v>170</v>
      </c>
      <c r="P5457">
        <v>90</v>
      </c>
      <c r="Q5457" t="str">
        <f>CONCATENATE(Speciality[[#This Row],[Программа]],"_",Speciality[[#This Row],[Процент]])</f>
        <v>Профессиональное обучение_90</v>
      </c>
      <c r="R5457" s="66" t="s">
        <v>10263</v>
      </c>
      <c r="S5457" t="str">
        <f>CONCATENATE(Speciality[[#This Row],[тех1]],"_",Speciality[[#This Row],[Код]])</f>
        <v>Профессиональное обучение_90_19119</v>
      </c>
      <c r="T5457" t="s">
        <v>10264</v>
      </c>
    </row>
    <row r="5458" spans="15:20" x14ac:dyDescent="0.2">
      <c r="O5458" t="s">
        <v>170</v>
      </c>
      <c r="P5458">
        <v>90</v>
      </c>
      <c r="Q5458" t="str">
        <f>CONCATENATE(Speciality[[#This Row],[Программа]],"_",Speciality[[#This Row],[Процент]])</f>
        <v>Профессиональное обучение_90</v>
      </c>
      <c r="R5458" s="66" t="s">
        <v>10265</v>
      </c>
      <c r="S5458" t="str">
        <f>CONCATENATE(Speciality[[#This Row],[тех1]],"_",Speciality[[#This Row],[Код]])</f>
        <v>Профессиональное обучение_90_19121</v>
      </c>
      <c r="T5458" t="s">
        <v>10266</v>
      </c>
    </row>
    <row r="5459" spans="15:20" x14ac:dyDescent="0.2">
      <c r="O5459" t="s">
        <v>170</v>
      </c>
      <c r="P5459">
        <v>90</v>
      </c>
      <c r="Q5459" t="str">
        <f>CONCATENATE(Speciality[[#This Row],[Программа]],"_",Speciality[[#This Row],[Процент]])</f>
        <v>Профессиональное обучение_90</v>
      </c>
      <c r="R5459" s="66" t="s">
        <v>10267</v>
      </c>
      <c r="S5459" t="str">
        <f>CONCATENATE(Speciality[[#This Row],[тех1]],"_",Speciality[[#This Row],[Код]])</f>
        <v>Профессиональное обучение_90_19123</v>
      </c>
      <c r="T5459" t="s">
        <v>10268</v>
      </c>
    </row>
    <row r="5460" spans="15:20" x14ac:dyDescent="0.2">
      <c r="O5460" t="s">
        <v>170</v>
      </c>
      <c r="P5460">
        <v>90</v>
      </c>
      <c r="Q5460" t="str">
        <f>CONCATENATE(Speciality[[#This Row],[Программа]],"_",Speciality[[#This Row],[Процент]])</f>
        <v>Профессиональное обучение_90</v>
      </c>
      <c r="R5460" s="66" t="s">
        <v>10269</v>
      </c>
      <c r="S5460" t="str">
        <f>CONCATENATE(Speciality[[#This Row],[тех1]],"_",Speciality[[#This Row],[Код]])</f>
        <v>Профессиональное обучение_90_19124</v>
      </c>
      <c r="T5460" t="s">
        <v>10270</v>
      </c>
    </row>
    <row r="5461" spans="15:20" x14ac:dyDescent="0.2">
      <c r="O5461" t="s">
        <v>170</v>
      </c>
      <c r="P5461">
        <v>90</v>
      </c>
      <c r="Q5461" t="str">
        <f>CONCATENATE(Speciality[[#This Row],[Программа]],"_",Speciality[[#This Row],[Процент]])</f>
        <v>Профессиональное обучение_90</v>
      </c>
      <c r="R5461" s="66" t="s">
        <v>10271</v>
      </c>
      <c r="S5461" t="str">
        <f>CONCATENATE(Speciality[[#This Row],[тех1]],"_",Speciality[[#This Row],[Код]])</f>
        <v>Профессиональное обучение_90_19126</v>
      </c>
      <c r="T5461" t="s">
        <v>10272</v>
      </c>
    </row>
    <row r="5462" spans="15:20" x14ac:dyDescent="0.2">
      <c r="O5462" t="s">
        <v>170</v>
      </c>
      <c r="P5462">
        <v>90</v>
      </c>
      <c r="Q5462" t="str">
        <f>CONCATENATE(Speciality[[#This Row],[Программа]],"_",Speciality[[#This Row],[Процент]])</f>
        <v>Профессиональное обучение_90</v>
      </c>
      <c r="R5462" s="66" t="s">
        <v>10273</v>
      </c>
      <c r="S5462" t="str">
        <f>CONCATENATE(Speciality[[#This Row],[тех1]],"_",Speciality[[#This Row],[Код]])</f>
        <v>Профессиональное обучение_90_19128</v>
      </c>
      <c r="T5462" t="s">
        <v>10274</v>
      </c>
    </row>
    <row r="5463" spans="15:20" x14ac:dyDescent="0.2">
      <c r="O5463" t="s">
        <v>170</v>
      </c>
      <c r="P5463">
        <v>90</v>
      </c>
      <c r="Q5463" t="str">
        <f>CONCATENATE(Speciality[[#This Row],[Программа]],"_",Speciality[[#This Row],[Процент]])</f>
        <v>Профессиональное обучение_90</v>
      </c>
      <c r="R5463" s="66" t="s">
        <v>10275</v>
      </c>
      <c r="S5463" t="str">
        <f>CONCATENATE(Speciality[[#This Row],[тех1]],"_",Speciality[[#This Row],[Код]])</f>
        <v>Профессиональное обучение_90_19130</v>
      </c>
      <c r="T5463" t="s">
        <v>10276</v>
      </c>
    </row>
    <row r="5464" spans="15:20" x14ac:dyDescent="0.2">
      <c r="O5464" t="s">
        <v>170</v>
      </c>
      <c r="P5464">
        <v>90</v>
      </c>
      <c r="Q5464" t="str">
        <f>CONCATENATE(Speciality[[#This Row],[Программа]],"_",Speciality[[#This Row],[Процент]])</f>
        <v>Профессиональное обучение_90</v>
      </c>
      <c r="R5464" s="66" t="s">
        <v>10277</v>
      </c>
      <c r="S5464" t="str">
        <f>CONCATENATE(Speciality[[#This Row],[тех1]],"_",Speciality[[#This Row],[Код]])</f>
        <v>Профессиональное обучение_90_19131</v>
      </c>
      <c r="T5464" t="s">
        <v>10278</v>
      </c>
    </row>
    <row r="5465" spans="15:20" x14ac:dyDescent="0.2">
      <c r="O5465" t="s">
        <v>170</v>
      </c>
      <c r="P5465">
        <v>90</v>
      </c>
      <c r="Q5465" t="str">
        <f>CONCATENATE(Speciality[[#This Row],[Программа]],"_",Speciality[[#This Row],[Процент]])</f>
        <v>Профессиональное обучение_90</v>
      </c>
      <c r="R5465" s="66" t="s">
        <v>10279</v>
      </c>
      <c r="S5465" t="str">
        <f>CONCATENATE(Speciality[[#This Row],[тех1]],"_",Speciality[[#This Row],[Код]])</f>
        <v>Профессиональное обучение_90_19132</v>
      </c>
      <c r="T5465" t="s">
        <v>10278</v>
      </c>
    </row>
    <row r="5466" spans="15:20" x14ac:dyDescent="0.2">
      <c r="O5466" t="s">
        <v>170</v>
      </c>
      <c r="P5466">
        <v>90</v>
      </c>
      <c r="Q5466" t="str">
        <f>CONCATENATE(Speciality[[#This Row],[Программа]],"_",Speciality[[#This Row],[Процент]])</f>
        <v>Профессиональное обучение_90</v>
      </c>
      <c r="R5466" s="66" t="s">
        <v>10280</v>
      </c>
      <c r="S5466" t="str">
        <f>CONCATENATE(Speciality[[#This Row],[тех1]],"_",Speciality[[#This Row],[Код]])</f>
        <v>Профессиональное обучение_90_19134</v>
      </c>
      <c r="T5466" t="s">
        <v>10281</v>
      </c>
    </row>
    <row r="5467" spans="15:20" x14ac:dyDescent="0.2">
      <c r="O5467" t="s">
        <v>170</v>
      </c>
      <c r="P5467">
        <v>90</v>
      </c>
      <c r="Q5467" t="str">
        <f>CONCATENATE(Speciality[[#This Row],[Программа]],"_",Speciality[[#This Row],[Процент]])</f>
        <v>Профессиональное обучение_90</v>
      </c>
      <c r="R5467" s="66" t="s">
        <v>10282</v>
      </c>
      <c r="S5467" t="str">
        <f>CONCATENATE(Speciality[[#This Row],[тех1]],"_",Speciality[[#This Row],[Код]])</f>
        <v>Профессиональное обучение_90_19136</v>
      </c>
      <c r="T5467" t="s">
        <v>10283</v>
      </c>
    </row>
    <row r="5468" spans="15:20" x14ac:dyDescent="0.2">
      <c r="O5468" t="s">
        <v>170</v>
      </c>
      <c r="P5468">
        <v>90</v>
      </c>
      <c r="Q5468" t="str">
        <f>CONCATENATE(Speciality[[#This Row],[Программа]],"_",Speciality[[#This Row],[Процент]])</f>
        <v>Профессиональное обучение_90</v>
      </c>
      <c r="R5468" s="66" t="s">
        <v>10284</v>
      </c>
      <c r="S5468" t="str">
        <f>CONCATENATE(Speciality[[#This Row],[тех1]],"_",Speciality[[#This Row],[Код]])</f>
        <v>Профессиональное обучение_90_19137</v>
      </c>
      <c r="T5468" t="s">
        <v>2617</v>
      </c>
    </row>
    <row r="5469" spans="15:20" x14ac:dyDescent="0.2">
      <c r="O5469" t="s">
        <v>170</v>
      </c>
      <c r="P5469">
        <v>90</v>
      </c>
      <c r="Q5469" t="str">
        <f>CONCATENATE(Speciality[[#This Row],[Программа]],"_",Speciality[[#This Row],[Процент]])</f>
        <v>Профессиональное обучение_90</v>
      </c>
      <c r="R5469" s="66" t="s">
        <v>10285</v>
      </c>
      <c r="S5469" t="str">
        <f>CONCATENATE(Speciality[[#This Row],[тех1]],"_",Speciality[[#This Row],[Код]])</f>
        <v>Профессиональное обучение_90_19139</v>
      </c>
      <c r="T5469" t="s">
        <v>10286</v>
      </c>
    </row>
    <row r="5470" spans="15:20" x14ac:dyDescent="0.2">
      <c r="O5470" t="s">
        <v>170</v>
      </c>
      <c r="P5470">
        <v>90</v>
      </c>
      <c r="Q5470" t="str">
        <f>CONCATENATE(Speciality[[#This Row],[Программа]],"_",Speciality[[#This Row],[Процент]])</f>
        <v>Профессиональное обучение_90</v>
      </c>
      <c r="R5470" s="66" t="s">
        <v>10287</v>
      </c>
      <c r="S5470" t="str">
        <f>CONCATENATE(Speciality[[#This Row],[тех1]],"_",Speciality[[#This Row],[Код]])</f>
        <v>Профессиональное обучение_90_19141</v>
      </c>
      <c r="T5470" t="s">
        <v>10288</v>
      </c>
    </row>
    <row r="5471" spans="15:20" x14ac:dyDescent="0.2">
      <c r="O5471" t="s">
        <v>170</v>
      </c>
      <c r="P5471">
        <v>90</v>
      </c>
      <c r="Q5471" t="str">
        <f>CONCATENATE(Speciality[[#This Row],[Программа]],"_",Speciality[[#This Row],[Процент]])</f>
        <v>Профессиональное обучение_90</v>
      </c>
      <c r="R5471" s="66" t="s">
        <v>10289</v>
      </c>
      <c r="S5471" t="str">
        <f>CONCATENATE(Speciality[[#This Row],[тех1]],"_",Speciality[[#This Row],[Код]])</f>
        <v>Профессиональное обучение_90_19143</v>
      </c>
      <c r="T5471" t="s">
        <v>1672</v>
      </c>
    </row>
    <row r="5472" spans="15:20" x14ac:dyDescent="0.2">
      <c r="O5472" t="s">
        <v>170</v>
      </c>
      <c r="P5472">
        <v>90</v>
      </c>
      <c r="Q5472" t="str">
        <f>CONCATENATE(Speciality[[#This Row],[Программа]],"_",Speciality[[#This Row],[Процент]])</f>
        <v>Профессиональное обучение_90</v>
      </c>
      <c r="R5472" s="66" t="s">
        <v>10290</v>
      </c>
      <c r="S5472" t="str">
        <f>CONCATENATE(Speciality[[#This Row],[тех1]],"_",Speciality[[#This Row],[Код]])</f>
        <v>Профессиональное обучение_90_19149</v>
      </c>
      <c r="T5472" t="s">
        <v>10291</v>
      </c>
    </row>
    <row r="5473" spans="15:20" x14ac:dyDescent="0.2">
      <c r="O5473" t="s">
        <v>170</v>
      </c>
      <c r="P5473">
        <v>90</v>
      </c>
      <c r="Q5473" t="str">
        <f>CONCATENATE(Speciality[[#This Row],[Программа]],"_",Speciality[[#This Row],[Процент]])</f>
        <v>Профессиональное обучение_90</v>
      </c>
      <c r="R5473" s="66" t="s">
        <v>10292</v>
      </c>
      <c r="S5473" t="str">
        <f>CONCATENATE(Speciality[[#This Row],[тех1]],"_",Speciality[[#This Row],[Код]])</f>
        <v>Профессиональное обучение_90_19151</v>
      </c>
      <c r="T5473" t="s">
        <v>10293</v>
      </c>
    </row>
    <row r="5474" spans="15:20" x14ac:dyDescent="0.2">
      <c r="O5474" t="s">
        <v>170</v>
      </c>
      <c r="P5474">
        <v>90</v>
      </c>
      <c r="Q5474" t="str">
        <f>CONCATENATE(Speciality[[#This Row],[Программа]],"_",Speciality[[#This Row],[Процент]])</f>
        <v>Профессиональное обучение_90</v>
      </c>
      <c r="R5474" s="66" t="s">
        <v>10294</v>
      </c>
      <c r="S5474" t="str">
        <f>CONCATENATE(Speciality[[#This Row],[тех1]],"_",Speciality[[#This Row],[Код]])</f>
        <v>Профессиональное обучение_90_19153</v>
      </c>
      <c r="T5474" t="s">
        <v>10295</v>
      </c>
    </row>
    <row r="5475" spans="15:20" x14ac:dyDescent="0.2">
      <c r="O5475" t="s">
        <v>170</v>
      </c>
      <c r="P5475">
        <v>90</v>
      </c>
      <c r="Q5475" t="str">
        <f>CONCATENATE(Speciality[[#This Row],[Программа]],"_",Speciality[[#This Row],[Процент]])</f>
        <v>Профессиональное обучение_90</v>
      </c>
      <c r="R5475" s="66" t="s">
        <v>10296</v>
      </c>
      <c r="S5475" t="str">
        <f>CONCATENATE(Speciality[[#This Row],[тех1]],"_",Speciality[[#This Row],[Код]])</f>
        <v>Профессиональное обучение_90_19156</v>
      </c>
      <c r="T5475" t="s">
        <v>10297</v>
      </c>
    </row>
    <row r="5476" spans="15:20" x14ac:dyDescent="0.2">
      <c r="O5476" t="s">
        <v>170</v>
      </c>
      <c r="P5476">
        <v>90</v>
      </c>
      <c r="Q5476" t="str">
        <f>CONCATENATE(Speciality[[#This Row],[Программа]],"_",Speciality[[#This Row],[Процент]])</f>
        <v>Профессиональное обучение_90</v>
      </c>
      <c r="R5476" s="66" t="s">
        <v>10298</v>
      </c>
      <c r="S5476" t="str">
        <f>CONCATENATE(Speciality[[#This Row],[тех1]],"_",Speciality[[#This Row],[Код]])</f>
        <v>Профессиональное обучение_90_19158</v>
      </c>
      <c r="T5476" t="s">
        <v>10299</v>
      </c>
    </row>
    <row r="5477" spans="15:20" x14ac:dyDescent="0.2">
      <c r="O5477" t="s">
        <v>170</v>
      </c>
      <c r="P5477">
        <v>90</v>
      </c>
      <c r="Q5477" t="str">
        <f>CONCATENATE(Speciality[[#This Row],[Программа]],"_",Speciality[[#This Row],[Процент]])</f>
        <v>Профессиональное обучение_90</v>
      </c>
      <c r="R5477" s="66" t="s">
        <v>10300</v>
      </c>
      <c r="S5477" t="str">
        <f>CONCATENATE(Speciality[[#This Row],[тех1]],"_",Speciality[[#This Row],[Код]])</f>
        <v>Профессиональное обучение_90_19160</v>
      </c>
      <c r="T5477" t="s">
        <v>10301</v>
      </c>
    </row>
    <row r="5478" spans="15:20" x14ac:dyDescent="0.2">
      <c r="O5478" t="s">
        <v>170</v>
      </c>
      <c r="P5478">
        <v>90</v>
      </c>
      <c r="Q5478" t="str">
        <f>CONCATENATE(Speciality[[#This Row],[Программа]],"_",Speciality[[#This Row],[Процент]])</f>
        <v>Профессиональное обучение_90</v>
      </c>
      <c r="R5478" s="66" t="s">
        <v>10302</v>
      </c>
      <c r="S5478" t="str">
        <f>CONCATENATE(Speciality[[#This Row],[тех1]],"_",Speciality[[#This Row],[Код]])</f>
        <v>Профессиональное обучение_90_19161</v>
      </c>
      <c r="T5478" t="s">
        <v>10303</v>
      </c>
    </row>
    <row r="5479" spans="15:20" x14ac:dyDescent="0.2">
      <c r="O5479" t="s">
        <v>170</v>
      </c>
      <c r="P5479">
        <v>90</v>
      </c>
      <c r="Q5479" t="str">
        <f>CONCATENATE(Speciality[[#This Row],[Программа]],"_",Speciality[[#This Row],[Процент]])</f>
        <v>Профессиональное обучение_90</v>
      </c>
      <c r="R5479" s="66" t="s">
        <v>10304</v>
      </c>
      <c r="S5479" t="str">
        <f>CONCATENATE(Speciality[[#This Row],[тех1]],"_",Speciality[[#This Row],[Код]])</f>
        <v>Профессиональное обучение_90_19163</v>
      </c>
      <c r="T5479" t="s">
        <v>10305</v>
      </c>
    </row>
    <row r="5480" spans="15:20" x14ac:dyDescent="0.2">
      <c r="O5480" t="s">
        <v>170</v>
      </c>
      <c r="P5480">
        <v>90</v>
      </c>
      <c r="Q5480" t="str">
        <f>CONCATENATE(Speciality[[#This Row],[Программа]],"_",Speciality[[#This Row],[Процент]])</f>
        <v>Профессиональное обучение_90</v>
      </c>
      <c r="R5480" s="66" t="s">
        <v>10306</v>
      </c>
      <c r="S5480" t="str">
        <f>CONCATENATE(Speciality[[#This Row],[тех1]],"_",Speciality[[#This Row],[Код]])</f>
        <v>Профессиональное обучение_90_19165</v>
      </c>
      <c r="T5480" t="s">
        <v>10307</v>
      </c>
    </row>
    <row r="5481" spans="15:20" x14ac:dyDescent="0.2">
      <c r="O5481" t="s">
        <v>170</v>
      </c>
      <c r="P5481">
        <v>90</v>
      </c>
      <c r="Q5481" t="str">
        <f>CONCATENATE(Speciality[[#This Row],[Программа]],"_",Speciality[[#This Row],[Процент]])</f>
        <v>Профессиональное обучение_90</v>
      </c>
      <c r="R5481" s="66" t="s">
        <v>10308</v>
      </c>
      <c r="S5481" t="str">
        <f>CONCATENATE(Speciality[[#This Row],[тех1]],"_",Speciality[[#This Row],[Код]])</f>
        <v>Профессиональное обучение_90_19169</v>
      </c>
      <c r="T5481" t="s">
        <v>10309</v>
      </c>
    </row>
    <row r="5482" spans="15:20" x14ac:dyDescent="0.2">
      <c r="O5482" t="s">
        <v>170</v>
      </c>
      <c r="P5482">
        <v>90</v>
      </c>
      <c r="Q5482" t="str">
        <f>CONCATENATE(Speciality[[#This Row],[Программа]],"_",Speciality[[#This Row],[Процент]])</f>
        <v>Профессиональное обучение_90</v>
      </c>
      <c r="R5482" s="66" t="s">
        <v>10310</v>
      </c>
      <c r="S5482" t="str">
        <f>CONCATENATE(Speciality[[#This Row],[тех1]],"_",Speciality[[#This Row],[Код]])</f>
        <v>Профессиональное обучение_90_19170</v>
      </c>
      <c r="T5482" t="s">
        <v>10309</v>
      </c>
    </row>
    <row r="5483" spans="15:20" x14ac:dyDescent="0.2">
      <c r="O5483" t="s">
        <v>170</v>
      </c>
      <c r="P5483">
        <v>90</v>
      </c>
      <c r="Q5483" t="str">
        <f>CONCATENATE(Speciality[[#This Row],[Программа]],"_",Speciality[[#This Row],[Процент]])</f>
        <v>Профессиональное обучение_90</v>
      </c>
      <c r="R5483" s="66" t="s">
        <v>10311</v>
      </c>
      <c r="S5483" t="str">
        <f>CONCATENATE(Speciality[[#This Row],[тех1]],"_",Speciality[[#This Row],[Код]])</f>
        <v>Профессиональное обучение_90_19171</v>
      </c>
      <c r="T5483" t="s">
        <v>10312</v>
      </c>
    </row>
    <row r="5484" spans="15:20" x14ac:dyDescent="0.2">
      <c r="O5484" t="s">
        <v>170</v>
      </c>
      <c r="P5484">
        <v>90</v>
      </c>
      <c r="Q5484" t="str">
        <f>CONCATENATE(Speciality[[#This Row],[Программа]],"_",Speciality[[#This Row],[Процент]])</f>
        <v>Профессиональное обучение_90</v>
      </c>
      <c r="R5484" s="66" t="s">
        <v>10313</v>
      </c>
      <c r="S5484" t="str">
        <f>CONCATENATE(Speciality[[#This Row],[тех1]],"_",Speciality[[#This Row],[Код]])</f>
        <v>Профессиональное обучение_90_19173</v>
      </c>
      <c r="T5484" t="s">
        <v>10314</v>
      </c>
    </row>
    <row r="5485" spans="15:20" x14ac:dyDescent="0.2">
      <c r="O5485" t="s">
        <v>170</v>
      </c>
      <c r="P5485">
        <v>90</v>
      </c>
      <c r="Q5485" t="str">
        <f>CONCATENATE(Speciality[[#This Row],[Программа]],"_",Speciality[[#This Row],[Процент]])</f>
        <v>Профессиональное обучение_90</v>
      </c>
      <c r="R5485" s="66" t="s">
        <v>10315</v>
      </c>
      <c r="S5485" t="str">
        <f>CONCATENATE(Speciality[[#This Row],[тех1]],"_",Speciality[[#This Row],[Код]])</f>
        <v>Профессиональное обучение_90_19184</v>
      </c>
      <c r="T5485" t="s">
        <v>10316</v>
      </c>
    </row>
    <row r="5486" spans="15:20" x14ac:dyDescent="0.2">
      <c r="O5486" t="s">
        <v>170</v>
      </c>
      <c r="P5486">
        <v>90</v>
      </c>
      <c r="Q5486" t="str">
        <f>CONCATENATE(Speciality[[#This Row],[Программа]],"_",Speciality[[#This Row],[Процент]])</f>
        <v>Профессиональное обучение_90</v>
      </c>
      <c r="R5486" s="66" t="s">
        <v>10317</v>
      </c>
      <c r="S5486" t="str">
        <f>CONCATENATE(Speciality[[#This Row],[тех1]],"_",Speciality[[#This Row],[Код]])</f>
        <v>Профессиональное обучение_90_19186</v>
      </c>
      <c r="T5486" t="s">
        <v>10318</v>
      </c>
    </row>
    <row r="5487" spans="15:20" x14ac:dyDescent="0.2">
      <c r="O5487" t="s">
        <v>170</v>
      </c>
      <c r="P5487">
        <v>90</v>
      </c>
      <c r="Q5487" t="str">
        <f>CONCATENATE(Speciality[[#This Row],[Программа]],"_",Speciality[[#This Row],[Процент]])</f>
        <v>Профессиональное обучение_90</v>
      </c>
      <c r="R5487" s="66" t="s">
        <v>10319</v>
      </c>
      <c r="S5487" t="str">
        <f>CONCATENATE(Speciality[[#This Row],[тех1]],"_",Speciality[[#This Row],[Код]])</f>
        <v>Профессиональное обучение_90_19188</v>
      </c>
      <c r="T5487" t="s">
        <v>10320</v>
      </c>
    </row>
    <row r="5488" spans="15:20" x14ac:dyDescent="0.2">
      <c r="O5488" t="s">
        <v>170</v>
      </c>
      <c r="P5488">
        <v>90</v>
      </c>
      <c r="Q5488" t="str">
        <f>CONCATENATE(Speciality[[#This Row],[Программа]],"_",Speciality[[#This Row],[Процент]])</f>
        <v>Профессиональное обучение_90</v>
      </c>
      <c r="R5488" s="66" t="s">
        <v>10321</v>
      </c>
      <c r="S5488" t="str">
        <f>CONCATENATE(Speciality[[#This Row],[тех1]],"_",Speciality[[#This Row],[Код]])</f>
        <v>Профессиональное обучение_90_19190</v>
      </c>
      <c r="T5488" t="s">
        <v>10322</v>
      </c>
    </row>
    <row r="5489" spans="15:20" x14ac:dyDescent="0.2">
      <c r="O5489" t="s">
        <v>170</v>
      </c>
      <c r="P5489">
        <v>90</v>
      </c>
      <c r="Q5489" t="str">
        <f>CONCATENATE(Speciality[[#This Row],[Программа]],"_",Speciality[[#This Row],[Процент]])</f>
        <v>Профессиональное обучение_90</v>
      </c>
      <c r="R5489" s="66" t="s">
        <v>10323</v>
      </c>
      <c r="S5489" t="str">
        <f>CONCATENATE(Speciality[[#This Row],[тех1]],"_",Speciality[[#This Row],[Код]])</f>
        <v>Профессиональное обучение_90_19192</v>
      </c>
      <c r="T5489" t="s">
        <v>10324</v>
      </c>
    </row>
    <row r="5490" spans="15:20" x14ac:dyDescent="0.2">
      <c r="O5490" t="s">
        <v>170</v>
      </c>
      <c r="P5490">
        <v>90</v>
      </c>
      <c r="Q5490" t="str">
        <f>CONCATENATE(Speciality[[#This Row],[Программа]],"_",Speciality[[#This Row],[Процент]])</f>
        <v>Профессиональное обучение_90</v>
      </c>
      <c r="R5490" s="66" t="s">
        <v>10325</v>
      </c>
      <c r="S5490" t="str">
        <f>CONCATENATE(Speciality[[#This Row],[тех1]],"_",Speciality[[#This Row],[Код]])</f>
        <v>Профессиональное обучение_90_19194</v>
      </c>
      <c r="T5490" t="s">
        <v>10326</v>
      </c>
    </row>
    <row r="5491" spans="15:20" x14ac:dyDescent="0.2">
      <c r="O5491" t="s">
        <v>170</v>
      </c>
      <c r="P5491">
        <v>90</v>
      </c>
      <c r="Q5491" t="str">
        <f>CONCATENATE(Speciality[[#This Row],[Программа]],"_",Speciality[[#This Row],[Процент]])</f>
        <v>Профессиональное обучение_90</v>
      </c>
      <c r="R5491" s="66" t="s">
        <v>10327</v>
      </c>
      <c r="S5491" t="str">
        <f>CONCATENATE(Speciality[[#This Row],[тех1]],"_",Speciality[[#This Row],[Код]])</f>
        <v>Профессиональное обучение_90_19196</v>
      </c>
      <c r="T5491" t="s">
        <v>10328</v>
      </c>
    </row>
    <row r="5492" spans="15:20" x14ac:dyDescent="0.2">
      <c r="O5492" t="s">
        <v>170</v>
      </c>
      <c r="P5492">
        <v>90</v>
      </c>
      <c r="Q5492" t="str">
        <f>CONCATENATE(Speciality[[#This Row],[Программа]],"_",Speciality[[#This Row],[Процент]])</f>
        <v>Профессиональное обучение_90</v>
      </c>
      <c r="R5492" s="66" t="s">
        <v>10329</v>
      </c>
      <c r="S5492" t="str">
        <f>CONCATENATE(Speciality[[#This Row],[тех1]],"_",Speciality[[#This Row],[Код]])</f>
        <v>Профессиональное обучение_90_19198</v>
      </c>
      <c r="T5492" t="s">
        <v>10330</v>
      </c>
    </row>
    <row r="5493" spans="15:20" x14ac:dyDescent="0.2">
      <c r="O5493" t="s">
        <v>170</v>
      </c>
      <c r="P5493">
        <v>90</v>
      </c>
      <c r="Q5493" t="str">
        <f>CONCATENATE(Speciality[[#This Row],[Программа]],"_",Speciality[[#This Row],[Процент]])</f>
        <v>Профессиональное обучение_90</v>
      </c>
      <c r="R5493" s="66" t="s">
        <v>10331</v>
      </c>
      <c r="S5493" t="str">
        <f>CONCATENATE(Speciality[[#This Row],[тех1]],"_",Speciality[[#This Row],[Код]])</f>
        <v>Профессиональное обучение_90_19199</v>
      </c>
      <c r="T5493" t="s">
        <v>10332</v>
      </c>
    </row>
    <row r="5494" spans="15:20" x14ac:dyDescent="0.2">
      <c r="O5494" t="s">
        <v>170</v>
      </c>
      <c r="P5494">
        <v>90</v>
      </c>
      <c r="Q5494" t="str">
        <f>CONCATENATE(Speciality[[#This Row],[Программа]],"_",Speciality[[#This Row],[Процент]])</f>
        <v>Профессиональное обучение_90</v>
      </c>
      <c r="R5494" s="66" t="s">
        <v>10333</v>
      </c>
      <c r="S5494" t="str">
        <f>CONCATENATE(Speciality[[#This Row],[тех1]],"_",Speciality[[#This Row],[Код]])</f>
        <v>Профессиональное обучение_90_19200</v>
      </c>
      <c r="T5494" t="s">
        <v>10332</v>
      </c>
    </row>
    <row r="5495" spans="15:20" x14ac:dyDescent="0.2">
      <c r="O5495" t="s">
        <v>170</v>
      </c>
      <c r="P5495">
        <v>90</v>
      </c>
      <c r="Q5495" t="str">
        <f>CONCATENATE(Speciality[[#This Row],[Программа]],"_",Speciality[[#This Row],[Процент]])</f>
        <v>Профессиональное обучение_90</v>
      </c>
      <c r="R5495" s="66" t="s">
        <v>10334</v>
      </c>
      <c r="S5495" t="str">
        <f>CONCATENATE(Speciality[[#This Row],[тех1]],"_",Speciality[[#This Row],[Код]])</f>
        <v>Профессиональное обучение_90_19201</v>
      </c>
      <c r="T5495" t="s">
        <v>10335</v>
      </c>
    </row>
    <row r="5496" spans="15:20" x14ac:dyDescent="0.2">
      <c r="O5496" t="s">
        <v>170</v>
      </c>
      <c r="P5496">
        <v>90</v>
      </c>
      <c r="Q5496" t="str">
        <f>CONCATENATE(Speciality[[#This Row],[Программа]],"_",Speciality[[#This Row],[Процент]])</f>
        <v>Профессиональное обучение_90</v>
      </c>
      <c r="R5496" s="66" t="s">
        <v>10336</v>
      </c>
      <c r="S5496" t="str">
        <f>CONCATENATE(Speciality[[#This Row],[тех1]],"_",Speciality[[#This Row],[Код]])</f>
        <v>Профессиональное обучение_90_19203</v>
      </c>
      <c r="T5496" t="s">
        <v>10337</v>
      </c>
    </row>
    <row r="5497" spans="15:20" x14ac:dyDescent="0.2">
      <c r="O5497" t="s">
        <v>170</v>
      </c>
      <c r="P5497">
        <v>90</v>
      </c>
      <c r="Q5497" t="str">
        <f>CONCATENATE(Speciality[[#This Row],[Программа]],"_",Speciality[[#This Row],[Процент]])</f>
        <v>Профессиональное обучение_90</v>
      </c>
      <c r="R5497" s="66" t="s">
        <v>10338</v>
      </c>
      <c r="S5497" t="str">
        <f>CONCATENATE(Speciality[[#This Row],[тех1]],"_",Speciality[[#This Row],[Код]])</f>
        <v>Профессиональное обучение_90_19204</v>
      </c>
      <c r="T5497" t="s">
        <v>10339</v>
      </c>
    </row>
    <row r="5498" spans="15:20" x14ac:dyDescent="0.2">
      <c r="O5498" t="s">
        <v>170</v>
      </c>
      <c r="P5498">
        <v>90</v>
      </c>
      <c r="Q5498" t="str">
        <f>CONCATENATE(Speciality[[#This Row],[Программа]],"_",Speciality[[#This Row],[Процент]])</f>
        <v>Профессиональное обучение_90</v>
      </c>
      <c r="R5498" s="66" t="s">
        <v>10340</v>
      </c>
      <c r="S5498" t="str">
        <f>CONCATENATE(Speciality[[#This Row],[тех1]],"_",Speciality[[#This Row],[Код]])</f>
        <v>Профессиональное обучение_90_19205</v>
      </c>
      <c r="T5498" t="s">
        <v>179</v>
      </c>
    </row>
    <row r="5499" spans="15:20" x14ac:dyDescent="0.2">
      <c r="O5499" t="s">
        <v>170</v>
      </c>
      <c r="P5499">
        <v>90</v>
      </c>
      <c r="Q5499" t="str">
        <f>CONCATENATE(Speciality[[#This Row],[Программа]],"_",Speciality[[#This Row],[Процент]])</f>
        <v>Профессиональное обучение_90</v>
      </c>
      <c r="R5499" s="66" t="s">
        <v>10341</v>
      </c>
      <c r="S5499" t="str">
        <f>CONCATENATE(Speciality[[#This Row],[тех1]],"_",Speciality[[#This Row],[Код]])</f>
        <v>Профессиональное обучение_90_19209</v>
      </c>
      <c r="T5499" t="s">
        <v>10342</v>
      </c>
    </row>
    <row r="5500" spans="15:20" x14ac:dyDescent="0.2">
      <c r="O5500" t="s">
        <v>170</v>
      </c>
      <c r="P5500">
        <v>90</v>
      </c>
      <c r="Q5500" t="str">
        <f>CONCATENATE(Speciality[[#This Row],[Программа]],"_",Speciality[[#This Row],[Процент]])</f>
        <v>Профессиональное обучение_90</v>
      </c>
      <c r="R5500" s="66" t="s">
        <v>10343</v>
      </c>
      <c r="S5500" t="str">
        <f>CONCATENATE(Speciality[[#This Row],[тех1]],"_",Speciality[[#This Row],[Код]])</f>
        <v>Профессиональное обучение_90_19211</v>
      </c>
      <c r="T5500" t="s">
        <v>10344</v>
      </c>
    </row>
    <row r="5501" spans="15:20" x14ac:dyDescent="0.2">
      <c r="O5501" t="s">
        <v>170</v>
      </c>
      <c r="P5501">
        <v>90</v>
      </c>
      <c r="Q5501" t="str">
        <f>CONCATENATE(Speciality[[#This Row],[Программа]],"_",Speciality[[#This Row],[Процент]])</f>
        <v>Профессиональное обучение_90</v>
      </c>
      <c r="R5501" s="66" t="s">
        <v>10345</v>
      </c>
      <c r="S5501" t="str">
        <f>CONCATENATE(Speciality[[#This Row],[тех1]],"_",Speciality[[#This Row],[Код]])</f>
        <v>Профессиональное обучение_90_19213</v>
      </c>
      <c r="T5501" t="s">
        <v>10346</v>
      </c>
    </row>
    <row r="5502" spans="15:20" x14ac:dyDescent="0.2">
      <c r="O5502" t="s">
        <v>170</v>
      </c>
      <c r="P5502">
        <v>90</v>
      </c>
      <c r="Q5502" t="str">
        <f>CONCATENATE(Speciality[[#This Row],[Программа]],"_",Speciality[[#This Row],[Процент]])</f>
        <v>Профессиональное обучение_90</v>
      </c>
      <c r="R5502" s="66" t="s">
        <v>10347</v>
      </c>
      <c r="S5502" t="str">
        <f>CONCATENATE(Speciality[[#This Row],[тех1]],"_",Speciality[[#This Row],[Код]])</f>
        <v>Профессиональное обучение_90_19215</v>
      </c>
      <c r="T5502" t="s">
        <v>10348</v>
      </c>
    </row>
    <row r="5503" spans="15:20" x14ac:dyDescent="0.2">
      <c r="O5503" t="s">
        <v>170</v>
      </c>
      <c r="P5503">
        <v>90</v>
      </c>
      <c r="Q5503" t="str">
        <f>CONCATENATE(Speciality[[#This Row],[Программа]],"_",Speciality[[#This Row],[Процент]])</f>
        <v>Профессиональное обучение_90</v>
      </c>
      <c r="R5503" s="66" t="s">
        <v>10349</v>
      </c>
      <c r="S5503" t="str">
        <f>CONCATENATE(Speciality[[#This Row],[тех1]],"_",Speciality[[#This Row],[Код]])</f>
        <v>Профессиональное обучение_90_19217</v>
      </c>
      <c r="T5503" t="s">
        <v>10350</v>
      </c>
    </row>
    <row r="5504" spans="15:20" x14ac:dyDescent="0.2">
      <c r="O5504" t="s">
        <v>170</v>
      </c>
      <c r="P5504">
        <v>90</v>
      </c>
      <c r="Q5504" t="str">
        <f>CONCATENATE(Speciality[[#This Row],[Программа]],"_",Speciality[[#This Row],[Процент]])</f>
        <v>Профессиональное обучение_90</v>
      </c>
      <c r="R5504" s="66" t="s">
        <v>10351</v>
      </c>
      <c r="S5504" t="str">
        <f>CONCATENATE(Speciality[[#This Row],[тех1]],"_",Speciality[[#This Row],[Код]])</f>
        <v>Профессиональное обучение_90_19219</v>
      </c>
      <c r="T5504" t="s">
        <v>10352</v>
      </c>
    </row>
    <row r="5505" spans="15:20" x14ac:dyDescent="0.2">
      <c r="O5505" t="s">
        <v>170</v>
      </c>
      <c r="P5505">
        <v>90</v>
      </c>
      <c r="Q5505" t="str">
        <f>CONCATENATE(Speciality[[#This Row],[Программа]],"_",Speciality[[#This Row],[Процент]])</f>
        <v>Профессиональное обучение_90</v>
      </c>
      <c r="R5505" s="66" t="s">
        <v>10353</v>
      </c>
      <c r="S5505" t="str">
        <f>CONCATENATE(Speciality[[#This Row],[тех1]],"_",Speciality[[#This Row],[Код]])</f>
        <v>Профессиональное обучение_90_19220</v>
      </c>
      <c r="T5505" t="s">
        <v>10354</v>
      </c>
    </row>
    <row r="5506" spans="15:20" x14ac:dyDescent="0.2">
      <c r="O5506" t="s">
        <v>170</v>
      </c>
      <c r="P5506">
        <v>90</v>
      </c>
      <c r="Q5506" t="str">
        <f>CONCATENATE(Speciality[[#This Row],[Программа]],"_",Speciality[[#This Row],[Процент]])</f>
        <v>Профессиональное обучение_90</v>
      </c>
      <c r="R5506" s="66" t="s">
        <v>10355</v>
      </c>
      <c r="S5506" t="str">
        <f>CONCATENATE(Speciality[[#This Row],[тех1]],"_",Speciality[[#This Row],[Код]])</f>
        <v>Профессиональное обучение_90_19222</v>
      </c>
      <c r="T5506" t="s">
        <v>10356</v>
      </c>
    </row>
    <row r="5507" spans="15:20" x14ac:dyDescent="0.2">
      <c r="O5507" t="s">
        <v>170</v>
      </c>
      <c r="P5507">
        <v>90</v>
      </c>
      <c r="Q5507" t="str">
        <f>CONCATENATE(Speciality[[#This Row],[Программа]],"_",Speciality[[#This Row],[Процент]])</f>
        <v>Профессиональное обучение_90</v>
      </c>
      <c r="R5507" s="66" t="s">
        <v>10357</v>
      </c>
      <c r="S5507" t="str">
        <f>CONCATENATE(Speciality[[#This Row],[тех1]],"_",Speciality[[#This Row],[Код]])</f>
        <v>Профессиональное обучение_90_19223</v>
      </c>
      <c r="T5507" t="s">
        <v>10356</v>
      </c>
    </row>
    <row r="5508" spans="15:20" x14ac:dyDescent="0.2">
      <c r="O5508" t="s">
        <v>170</v>
      </c>
      <c r="P5508">
        <v>90</v>
      </c>
      <c r="Q5508" t="str">
        <f>CONCATENATE(Speciality[[#This Row],[Программа]],"_",Speciality[[#This Row],[Процент]])</f>
        <v>Профессиональное обучение_90</v>
      </c>
      <c r="R5508" s="66" t="s">
        <v>10358</v>
      </c>
      <c r="S5508" t="str">
        <f>CONCATENATE(Speciality[[#This Row],[тех1]],"_",Speciality[[#This Row],[Код]])</f>
        <v>Профессиональное обучение_90_19224</v>
      </c>
      <c r="T5508" t="s">
        <v>10359</v>
      </c>
    </row>
    <row r="5509" spans="15:20" x14ac:dyDescent="0.2">
      <c r="O5509" t="s">
        <v>170</v>
      </c>
      <c r="P5509">
        <v>90</v>
      </c>
      <c r="Q5509" t="str">
        <f>CONCATENATE(Speciality[[#This Row],[Программа]],"_",Speciality[[#This Row],[Процент]])</f>
        <v>Профессиональное обучение_90</v>
      </c>
      <c r="R5509" s="66" t="s">
        <v>10360</v>
      </c>
      <c r="S5509" t="str">
        <f>CONCATENATE(Speciality[[#This Row],[тех1]],"_",Speciality[[#This Row],[Код]])</f>
        <v>Профессиональное обучение_90_19226</v>
      </c>
      <c r="T5509" t="s">
        <v>2618</v>
      </c>
    </row>
    <row r="5510" spans="15:20" x14ac:dyDescent="0.2">
      <c r="O5510" t="s">
        <v>170</v>
      </c>
      <c r="P5510">
        <v>90</v>
      </c>
      <c r="Q5510" t="str">
        <f>CONCATENATE(Speciality[[#This Row],[Программа]],"_",Speciality[[#This Row],[Процент]])</f>
        <v>Профессиональное обучение_90</v>
      </c>
      <c r="R5510" s="66" t="s">
        <v>10361</v>
      </c>
      <c r="S5510" t="str">
        <f>CONCATENATE(Speciality[[#This Row],[тех1]],"_",Speciality[[#This Row],[Код]])</f>
        <v>Профессиональное обучение_90_19228</v>
      </c>
      <c r="T5510" t="s">
        <v>10362</v>
      </c>
    </row>
    <row r="5511" spans="15:20" x14ac:dyDescent="0.2">
      <c r="O5511" t="s">
        <v>170</v>
      </c>
      <c r="P5511">
        <v>90</v>
      </c>
      <c r="Q5511" t="str">
        <f>CONCATENATE(Speciality[[#This Row],[Программа]],"_",Speciality[[#This Row],[Процент]])</f>
        <v>Профессиональное обучение_90</v>
      </c>
      <c r="R5511" s="66" t="s">
        <v>10363</v>
      </c>
      <c r="S5511" t="str">
        <f>CONCATENATE(Speciality[[#This Row],[тех1]],"_",Speciality[[#This Row],[Код]])</f>
        <v>Профессиональное обучение_90_19230</v>
      </c>
      <c r="T5511" t="s">
        <v>2619</v>
      </c>
    </row>
    <row r="5512" spans="15:20" x14ac:dyDescent="0.2">
      <c r="O5512" t="s">
        <v>170</v>
      </c>
      <c r="P5512">
        <v>90</v>
      </c>
      <c r="Q5512" t="str">
        <f>CONCATENATE(Speciality[[#This Row],[Программа]],"_",Speciality[[#This Row],[Процент]])</f>
        <v>Профессиональное обучение_90</v>
      </c>
      <c r="R5512" s="66" t="s">
        <v>10364</v>
      </c>
      <c r="S5512" t="str">
        <f>CONCATENATE(Speciality[[#This Row],[тех1]],"_",Speciality[[#This Row],[Код]])</f>
        <v>Профессиональное обучение_90_19231</v>
      </c>
      <c r="T5512" t="s">
        <v>10365</v>
      </c>
    </row>
    <row r="5513" spans="15:20" x14ac:dyDescent="0.2">
      <c r="O5513" t="s">
        <v>170</v>
      </c>
      <c r="P5513">
        <v>90</v>
      </c>
      <c r="Q5513" t="str">
        <f>CONCATENATE(Speciality[[#This Row],[Программа]],"_",Speciality[[#This Row],[Процент]])</f>
        <v>Профессиональное обучение_90</v>
      </c>
      <c r="R5513" s="66" t="s">
        <v>10366</v>
      </c>
      <c r="S5513" t="str">
        <f>CONCATENATE(Speciality[[#This Row],[тех1]],"_",Speciality[[#This Row],[Код]])</f>
        <v>Профессиональное обучение_90_19233</v>
      </c>
      <c r="T5513" t="s">
        <v>10367</v>
      </c>
    </row>
    <row r="5514" spans="15:20" x14ac:dyDescent="0.2">
      <c r="O5514" t="s">
        <v>170</v>
      </c>
      <c r="P5514">
        <v>90</v>
      </c>
      <c r="Q5514" t="str">
        <f>CONCATENATE(Speciality[[#This Row],[Программа]],"_",Speciality[[#This Row],[Процент]])</f>
        <v>Профессиональное обучение_90</v>
      </c>
      <c r="R5514" s="66" t="s">
        <v>10368</v>
      </c>
      <c r="S5514" t="str">
        <f>CONCATENATE(Speciality[[#This Row],[тех1]],"_",Speciality[[#This Row],[Код]])</f>
        <v>Профессиональное обучение_90_19234</v>
      </c>
      <c r="T5514" t="s">
        <v>10369</v>
      </c>
    </row>
    <row r="5515" spans="15:20" x14ac:dyDescent="0.2">
      <c r="O5515" t="s">
        <v>170</v>
      </c>
      <c r="P5515">
        <v>90</v>
      </c>
      <c r="Q5515" t="str">
        <f>CONCATENATE(Speciality[[#This Row],[Программа]],"_",Speciality[[#This Row],[Процент]])</f>
        <v>Профессиональное обучение_90</v>
      </c>
      <c r="R5515" s="66" t="s">
        <v>10370</v>
      </c>
      <c r="S5515" t="str">
        <f>CONCATENATE(Speciality[[#This Row],[тех1]],"_",Speciality[[#This Row],[Код]])</f>
        <v>Профессиональное обучение_90_19236</v>
      </c>
      <c r="T5515" t="s">
        <v>10371</v>
      </c>
    </row>
    <row r="5516" spans="15:20" x14ac:dyDescent="0.2">
      <c r="O5516" t="s">
        <v>170</v>
      </c>
      <c r="P5516">
        <v>90</v>
      </c>
      <c r="Q5516" t="str">
        <f>CONCATENATE(Speciality[[#This Row],[Программа]],"_",Speciality[[#This Row],[Процент]])</f>
        <v>Профессиональное обучение_90</v>
      </c>
      <c r="R5516" s="66" t="s">
        <v>10372</v>
      </c>
      <c r="S5516" t="str">
        <f>CONCATENATE(Speciality[[#This Row],[тех1]],"_",Speciality[[#This Row],[Код]])</f>
        <v>Профессиональное обучение_90_19238</v>
      </c>
      <c r="T5516" t="s">
        <v>10373</v>
      </c>
    </row>
    <row r="5517" spans="15:20" x14ac:dyDescent="0.2">
      <c r="O5517" t="s">
        <v>170</v>
      </c>
      <c r="P5517">
        <v>90</v>
      </c>
      <c r="Q5517" t="str">
        <f>CONCATENATE(Speciality[[#This Row],[Программа]],"_",Speciality[[#This Row],[Процент]])</f>
        <v>Профессиональное обучение_90</v>
      </c>
      <c r="R5517" s="66" t="s">
        <v>10374</v>
      </c>
      <c r="S5517" t="str">
        <f>CONCATENATE(Speciality[[#This Row],[тех1]],"_",Speciality[[#This Row],[Код]])</f>
        <v>Профессиональное обучение_90_19240</v>
      </c>
      <c r="T5517" t="s">
        <v>10375</v>
      </c>
    </row>
    <row r="5518" spans="15:20" x14ac:dyDescent="0.2">
      <c r="O5518" t="s">
        <v>170</v>
      </c>
      <c r="P5518">
        <v>90</v>
      </c>
      <c r="Q5518" t="str">
        <f>CONCATENATE(Speciality[[#This Row],[Программа]],"_",Speciality[[#This Row],[Процент]])</f>
        <v>Профессиональное обучение_90</v>
      </c>
      <c r="R5518" s="66" t="s">
        <v>10376</v>
      </c>
      <c r="S5518" t="str">
        <f>CONCATENATE(Speciality[[#This Row],[тех1]],"_",Speciality[[#This Row],[Код]])</f>
        <v>Профессиональное обучение_90_19242</v>
      </c>
      <c r="T5518" t="s">
        <v>10377</v>
      </c>
    </row>
    <row r="5519" spans="15:20" x14ac:dyDescent="0.2">
      <c r="O5519" t="s">
        <v>170</v>
      </c>
      <c r="P5519">
        <v>90</v>
      </c>
      <c r="Q5519" t="str">
        <f>CONCATENATE(Speciality[[#This Row],[Программа]],"_",Speciality[[#This Row],[Процент]])</f>
        <v>Профессиональное обучение_90</v>
      </c>
      <c r="R5519" s="66" t="s">
        <v>10378</v>
      </c>
      <c r="S5519" t="str">
        <f>CONCATENATE(Speciality[[#This Row],[тех1]],"_",Speciality[[#This Row],[Код]])</f>
        <v>Профессиональное обучение_90_19243</v>
      </c>
      <c r="T5519" t="s">
        <v>2620</v>
      </c>
    </row>
    <row r="5520" spans="15:20" x14ac:dyDescent="0.2">
      <c r="O5520" t="s">
        <v>170</v>
      </c>
      <c r="P5520">
        <v>90</v>
      </c>
      <c r="Q5520" t="str">
        <f>CONCATENATE(Speciality[[#This Row],[Программа]],"_",Speciality[[#This Row],[Процент]])</f>
        <v>Профессиональное обучение_90</v>
      </c>
      <c r="R5520" s="66" t="s">
        <v>10379</v>
      </c>
      <c r="S5520" t="str">
        <f>CONCATENATE(Speciality[[#This Row],[тех1]],"_",Speciality[[#This Row],[Код]])</f>
        <v>Профессиональное обучение_90_19245</v>
      </c>
      <c r="T5520" t="s">
        <v>2621</v>
      </c>
    </row>
    <row r="5521" spans="15:20" x14ac:dyDescent="0.2">
      <c r="O5521" t="s">
        <v>170</v>
      </c>
      <c r="P5521">
        <v>90</v>
      </c>
      <c r="Q5521" t="str">
        <f>CONCATENATE(Speciality[[#This Row],[Программа]],"_",Speciality[[#This Row],[Процент]])</f>
        <v>Профессиональное обучение_90</v>
      </c>
      <c r="R5521" s="66" t="s">
        <v>10380</v>
      </c>
      <c r="S5521" t="str">
        <f>CONCATENATE(Speciality[[#This Row],[тех1]],"_",Speciality[[#This Row],[Код]])</f>
        <v>Профессиональное обучение_90_19247</v>
      </c>
      <c r="T5521" t="s">
        <v>10381</v>
      </c>
    </row>
    <row r="5522" spans="15:20" x14ac:dyDescent="0.2">
      <c r="O5522" t="s">
        <v>170</v>
      </c>
      <c r="P5522">
        <v>90</v>
      </c>
      <c r="Q5522" t="str">
        <f>CONCATENATE(Speciality[[#This Row],[Программа]],"_",Speciality[[#This Row],[Процент]])</f>
        <v>Профессиональное обучение_90</v>
      </c>
      <c r="R5522" s="66" t="s">
        <v>10382</v>
      </c>
      <c r="S5522" t="str">
        <f>CONCATENATE(Speciality[[#This Row],[тех1]],"_",Speciality[[#This Row],[Код]])</f>
        <v>Профессиональное обучение_90_19249</v>
      </c>
      <c r="T5522" t="s">
        <v>10383</v>
      </c>
    </row>
    <row r="5523" spans="15:20" x14ac:dyDescent="0.2">
      <c r="O5523" t="s">
        <v>170</v>
      </c>
      <c r="P5523">
        <v>90</v>
      </c>
      <c r="Q5523" t="str">
        <f>CONCATENATE(Speciality[[#This Row],[Программа]],"_",Speciality[[#This Row],[Процент]])</f>
        <v>Профессиональное обучение_90</v>
      </c>
      <c r="R5523" s="66" t="s">
        <v>10384</v>
      </c>
      <c r="S5523" t="str">
        <f>CONCATENATE(Speciality[[#This Row],[тех1]],"_",Speciality[[#This Row],[Код]])</f>
        <v>Профессиональное обучение_90_19252</v>
      </c>
      <c r="T5523" t="s">
        <v>10385</v>
      </c>
    </row>
    <row r="5524" spans="15:20" x14ac:dyDescent="0.2">
      <c r="O5524" t="s">
        <v>170</v>
      </c>
      <c r="P5524">
        <v>90</v>
      </c>
      <c r="Q5524" t="str">
        <f>CONCATENATE(Speciality[[#This Row],[Программа]],"_",Speciality[[#This Row],[Процент]])</f>
        <v>Профессиональное обучение_90</v>
      </c>
      <c r="R5524" s="66" t="s">
        <v>10386</v>
      </c>
      <c r="S5524" t="str">
        <f>CONCATENATE(Speciality[[#This Row],[тех1]],"_",Speciality[[#This Row],[Код]])</f>
        <v>Профессиональное обучение_90_19254</v>
      </c>
      <c r="T5524" t="s">
        <v>10387</v>
      </c>
    </row>
    <row r="5525" spans="15:20" x14ac:dyDescent="0.2">
      <c r="O5525" t="s">
        <v>170</v>
      </c>
      <c r="P5525">
        <v>90</v>
      </c>
      <c r="Q5525" t="str">
        <f>CONCATENATE(Speciality[[#This Row],[Программа]],"_",Speciality[[#This Row],[Процент]])</f>
        <v>Профессиональное обучение_90</v>
      </c>
      <c r="R5525" s="66" t="s">
        <v>10388</v>
      </c>
      <c r="S5525" t="str">
        <f>CONCATENATE(Speciality[[#This Row],[тех1]],"_",Speciality[[#This Row],[Код]])</f>
        <v>Профессиональное обучение_90_19255</v>
      </c>
      <c r="T5525" t="s">
        <v>10389</v>
      </c>
    </row>
    <row r="5526" spans="15:20" x14ac:dyDescent="0.2">
      <c r="O5526" t="s">
        <v>170</v>
      </c>
      <c r="P5526">
        <v>90</v>
      </c>
      <c r="Q5526" t="str">
        <f>CONCATENATE(Speciality[[#This Row],[Программа]],"_",Speciality[[#This Row],[Процент]])</f>
        <v>Профессиональное обучение_90</v>
      </c>
      <c r="R5526" s="66" t="s">
        <v>10390</v>
      </c>
      <c r="S5526" t="str">
        <f>CONCATENATE(Speciality[[#This Row],[тех1]],"_",Speciality[[#This Row],[Код]])</f>
        <v>Профессиональное обучение_90_19257</v>
      </c>
      <c r="T5526" t="s">
        <v>10391</v>
      </c>
    </row>
    <row r="5527" spans="15:20" x14ac:dyDescent="0.2">
      <c r="O5527" t="s">
        <v>170</v>
      </c>
      <c r="P5527">
        <v>90</v>
      </c>
      <c r="Q5527" t="str">
        <f>CONCATENATE(Speciality[[#This Row],[Программа]],"_",Speciality[[#This Row],[Процент]])</f>
        <v>Профессиональное обучение_90</v>
      </c>
      <c r="R5527" s="66" t="s">
        <v>10392</v>
      </c>
      <c r="S5527" t="str">
        <f>CONCATENATE(Speciality[[#This Row],[тех1]],"_",Speciality[[#This Row],[Код]])</f>
        <v>Профессиональное обучение_90_19258</v>
      </c>
      <c r="T5527" t="s">
        <v>10393</v>
      </c>
    </row>
    <row r="5528" spans="15:20" x14ac:dyDescent="0.2">
      <c r="O5528" t="s">
        <v>170</v>
      </c>
      <c r="P5528">
        <v>90</v>
      </c>
      <c r="Q5528" t="str">
        <f>CONCATENATE(Speciality[[#This Row],[Программа]],"_",Speciality[[#This Row],[Процент]])</f>
        <v>Профессиональное обучение_90</v>
      </c>
      <c r="R5528" s="66" t="s">
        <v>10394</v>
      </c>
      <c r="S5528" t="str">
        <f>CONCATENATE(Speciality[[#This Row],[тех1]],"_",Speciality[[#This Row],[Код]])</f>
        <v>Профессиональное обучение_90_19262</v>
      </c>
      <c r="T5528" t="s">
        <v>10395</v>
      </c>
    </row>
    <row r="5529" spans="15:20" x14ac:dyDescent="0.2">
      <c r="O5529" t="s">
        <v>170</v>
      </c>
      <c r="P5529">
        <v>90</v>
      </c>
      <c r="Q5529" t="str">
        <f>CONCATENATE(Speciality[[#This Row],[Программа]],"_",Speciality[[#This Row],[Процент]])</f>
        <v>Профессиональное обучение_90</v>
      </c>
      <c r="R5529" s="66" t="s">
        <v>10396</v>
      </c>
      <c r="S5529" t="str">
        <f>CONCATENATE(Speciality[[#This Row],[тех1]],"_",Speciality[[#This Row],[Код]])</f>
        <v>Профессиональное обучение_90_19263</v>
      </c>
      <c r="T5529" t="s">
        <v>10397</v>
      </c>
    </row>
    <row r="5530" spans="15:20" x14ac:dyDescent="0.2">
      <c r="O5530" t="s">
        <v>170</v>
      </c>
      <c r="P5530">
        <v>90</v>
      </c>
      <c r="Q5530" t="str">
        <f>CONCATENATE(Speciality[[#This Row],[Программа]],"_",Speciality[[#This Row],[Процент]])</f>
        <v>Профессиональное обучение_90</v>
      </c>
      <c r="R5530" s="66" t="s">
        <v>10398</v>
      </c>
      <c r="S5530" t="str">
        <f>CONCATENATE(Speciality[[#This Row],[тех1]],"_",Speciality[[#This Row],[Код]])</f>
        <v>Профессиональное обучение_90_19265</v>
      </c>
      <c r="T5530" t="s">
        <v>10399</v>
      </c>
    </row>
    <row r="5531" spans="15:20" x14ac:dyDescent="0.2">
      <c r="O5531" t="s">
        <v>170</v>
      </c>
      <c r="P5531">
        <v>90</v>
      </c>
      <c r="Q5531" t="str">
        <f>CONCATENATE(Speciality[[#This Row],[Программа]],"_",Speciality[[#This Row],[Процент]])</f>
        <v>Профессиональное обучение_90</v>
      </c>
      <c r="R5531" s="66" t="s">
        <v>10400</v>
      </c>
      <c r="S5531" t="str">
        <f>CONCATENATE(Speciality[[#This Row],[тех1]],"_",Speciality[[#This Row],[Код]])</f>
        <v>Профессиональное обучение_90_19267</v>
      </c>
      <c r="T5531" t="s">
        <v>10401</v>
      </c>
    </row>
    <row r="5532" spans="15:20" x14ac:dyDescent="0.2">
      <c r="O5532" t="s">
        <v>170</v>
      </c>
      <c r="P5532">
        <v>90</v>
      </c>
      <c r="Q5532" t="str">
        <f>CONCATENATE(Speciality[[#This Row],[Программа]],"_",Speciality[[#This Row],[Процент]])</f>
        <v>Профессиональное обучение_90</v>
      </c>
      <c r="R5532" s="66" t="s">
        <v>10402</v>
      </c>
      <c r="S5532" t="str">
        <f>CONCATENATE(Speciality[[#This Row],[тех1]],"_",Speciality[[#This Row],[Код]])</f>
        <v>Профессиональное обучение_90_19268</v>
      </c>
      <c r="T5532" t="s">
        <v>10403</v>
      </c>
    </row>
    <row r="5533" spans="15:20" x14ac:dyDescent="0.2">
      <c r="O5533" t="s">
        <v>170</v>
      </c>
      <c r="P5533">
        <v>90</v>
      </c>
      <c r="Q5533" t="str">
        <f>CONCATENATE(Speciality[[#This Row],[Программа]],"_",Speciality[[#This Row],[Процент]])</f>
        <v>Профессиональное обучение_90</v>
      </c>
      <c r="R5533" s="66" t="s">
        <v>10404</v>
      </c>
      <c r="S5533" t="str">
        <f>CONCATENATE(Speciality[[#This Row],[тех1]],"_",Speciality[[#This Row],[Код]])</f>
        <v>Профессиональное обучение_90_19270</v>
      </c>
      <c r="T5533" t="s">
        <v>2622</v>
      </c>
    </row>
    <row r="5534" spans="15:20" x14ac:dyDescent="0.2">
      <c r="O5534" t="s">
        <v>170</v>
      </c>
      <c r="P5534">
        <v>90</v>
      </c>
      <c r="Q5534" t="str">
        <f>CONCATENATE(Speciality[[#This Row],[Программа]],"_",Speciality[[#This Row],[Процент]])</f>
        <v>Профессиональное обучение_90</v>
      </c>
      <c r="R5534" s="66" t="s">
        <v>10405</v>
      </c>
      <c r="S5534" t="str">
        <f>CONCATENATE(Speciality[[#This Row],[тех1]],"_",Speciality[[#This Row],[Код]])</f>
        <v>Профессиональное обучение_90_19272</v>
      </c>
      <c r="T5534" t="s">
        <v>10406</v>
      </c>
    </row>
    <row r="5535" spans="15:20" x14ac:dyDescent="0.2">
      <c r="O5535" t="s">
        <v>170</v>
      </c>
      <c r="P5535">
        <v>90</v>
      </c>
      <c r="Q5535" t="str">
        <f>CONCATENATE(Speciality[[#This Row],[Программа]],"_",Speciality[[#This Row],[Процент]])</f>
        <v>Профессиональное обучение_90</v>
      </c>
      <c r="R5535" s="66" t="s">
        <v>10407</v>
      </c>
      <c r="S5535" t="str">
        <f>CONCATENATE(Speciality[[#This Row],[тех1]],"_",Speciality[[#This Row],[Код]])</f>
        <v>Профессиональное обучение_90_19273</v>
      </c>
      <c r="T5535" t="s">
        <v>2623</v>
      </c>
    </row>
    <row r="5536" spans="15:20" x14ac:dyDescent="0.2">
      <c r="O5536" t="s">
        <v>170</v>
      </c>
      <c r="P5536">
        <v>90</v>
      </c>
      <c r="Q5536" t="str">
        <f>CONCATENATE(Speciality[[#This Row],[Программа]],"_",Speciality[[#This Row],[Процент]])</f>
        <v>Профессиональное обучение_90</v>
      </c>
      <c r="R5536" s="66" t="s">
        <v>10408</v>
      </c>
      <c r="S5536" t="str">
        <f>CONCATENATE(Speciality[[#This Row],[тех1]],"_",Speciality[[#This Row],[Код]])</f>
        <v>Профессиональное обучение_90_19275</v>
      </c>
      <c r="T5536" t="s">
        <v>10409</v>
      </c>
    </row>
    <row r="5537" spans="15:20" x14ac:dyDescent="0.2">
      <c r="O5537" t="s">
        <v>170</v>
      </c>
      <c r="P5537">
        <v>90</v>
      </c>
      <c r="Q5537" t="str">
        <f>CONCATENATE(Speciality[[#This Row],[Программа]],"_",Speciality[[#This Row],[Процент]])</f>
        <v>Профессиональное обучение_90</v>
      </c>
      <c r="R5537" s="66" t="s">
        <v>10410</v>
      </c>
      <c r="S5537" t="str">
        <f>CONCATENATE(Speciality[[#This Row],[тех1]],"_",Speciality[[#This Row],[Код]])</f>
        <v>Профессиональное обучение_90_19278</v>
      </c>
      <c r="T5537" t="s">
        <v>10411</v>
      </c>
    </row>
    <row r="5538" spans="15:20" x14ac:dyDescent="0.2">
      <c r="O5538" t="s">
        <v>170</v>
      </c>
      <c r="P5538">
        <v>90</v>
      </c>
      <c r="Q5538" t="str">
        <f>CONCATENATE(Speciality[[#This Row],[Программа]],"_",Speciality[[#This Row],[Процент]])</f>
        <v>Профессиональное обучение_90</v>
      </c>
      <c r="R5538" s="66" t="s">
        <v>10412</v>
      </c>
      <c r="S5538" t="str">
        <f>CONCATENATE(Speciality[[#This Row],[тех1]],"_",Speciality[[#This Row],[Код]])</f>
        <v>Профессиональное обучение_90_19280</v>
      </c>
      <c r="T5538" t="s">
        <v>10413</v>
      </c>
    </row>
    <row r="5539" spans="15:20" x14ac:dyDescent="0.2">
      <c r="O5539" t="s">
        <v>170</v>
      </c>
      <c r="P5539">
        <v>90</v>
      </c>
      <c r="Q5539" t="str">
        <f>CONCATENATE(Speciality[[#This Row],[Программа]],"_",Speciality[[#This Row],[Процент]])</f>
        <v>Профессиональное обучение_90</v>
      </c>
      <c r="R5539" s="66" t="s">
        <v>10414</v>
      </c>
      <c r="S5539" t="str">
        <f>CONCATENATE(Speciality[[#This Row],[тех1]],"_",Speciality[[#This Row],[Код]])</f>
        <v>Профессиональное обучение_90_19281</v>
      </c>
      <c r="T5539" t="s">
        <v>10415</v>
      </c>
    </row>
    <row r="5540" spans="15:20" x14ac:dyDescent="0.2">
      <c r="O5540" t="s">
        <v>170</v>
      </c>
      <c r="P5540">
        <v>90</v>
      </c>
      <c r="Q5540" t="str">
        <f>CONCATENATE(Speciality[[#This Row],[Программа]],"_",Speciality[[#This Row],[Процент]])</f>
        <v>Профессиональное обучение_90</v>
      </c>
      <c r="R5540" s="66" t="s">
        <v>10416</v>
      </c>
      <c r="S5540" t="str">
        <f>CONCATENATE(Speciality[[#This Row],[тех1]],"_",Speciality[[#This Row],[Код]])</f>
        <v>Профессиональное обучение_90_19285</v>
      </c>
      <c r="T5540" t="s">
        <v>10417</v>
      </c>
    </row>
    <row r="5541" spans="15:20" x14ac:dyDescent="0.2">
      <c r="O5541" t="s">
        <v>170</v>
      </c>
      <c r="P5541">
        <v>90</v>
      </c>
      <c r="Q5541" t="str">
        <f>CONCATENATE(Speciality[[#This Row],[Программа]],"_",Speciality[[#This Row],[Процент]])</f>
        <v>Профессиональное обучение_90</v>
      </c>
      <c r="R5541" s="66" t="s">
        <v>10418</v>
      </c>
      <c r="S5541" t="str">
        <f>CONCATENATE(Speciality[[#This Row],[тех1]],"_",Speciality[[#This Row],[Код]])</f>
        <v>Профессиональное обучение_90_19287</v>
      </c>
      <c r="T5541" t="s">
        <v>10419</v>
      </c>
    </row>
    <row r="5542" spans="15:20" x14ac:dyDescent="0.2">
      <c r="O5542" t="s">
        <v>170</v>
      </c>
      <c r="P5542">
        <v>90</v>
      </c>
      <c r="Q5542" t="str">
        <f>CONCATENATE(Speciality[[#This Row],[Программа]],"_",Speciality[[#This Row],[Процент]])</f>
        <v>Профессиональное обучение_90</v>
      </c>
      <c r="R5542" s="66" t="s">
        <v>10420</v>
      </c>
      <c r="S5542" t="str">
        <f>CONCATENATE(Speciality[[#This Row],[тех1]],"_",Speciality[[#This Row],[Код]])</f>
        <v>Профессиональное обучение_90_19288</v>
      </c>
      <c r="T5542" t="s">
        <v>10421</v>
      </c>
    </row>
    <row r="5543" spans="15:20" x14ac:dyDescent="0.2">
      <c r="O5543" t="s">
        <v>170</v>
      </c>
      <c r="P5543">
        <v>90</v>
      </c>
      <c r="Q5543" t="str">
        <f>CONCATENATE(Speciality[[#This Row],[Программа]],"_",Speciality[[#This Row],[Процент]])</f>
        <v>Профессиональное обучение_90</v>
      </c>
      <c r="R5543" s="66" t="s">
        <v>10422</v>
      </c>
      <c r="S5543" t="str">
        <f>CONCATENATE(Speciality[[#This Row],[тех1]],"_",Speciality[[#This Row],[Код]])</f>
        <v>Профессиональное обучение_90_19290</v>
      </c>
      <c r="T5543" t="s">
        <v>10423</v>
      </c>
    </row>
    <row r="5544" spans="15:20" x14ac:dyDescent="0.2">
      <c r="O5544" t="s">
        <v>170</v>
      </c>
      <c r="P5544">
        <v>90</v>
      </c>
      <c r="Q5544" t="str">
        <f>CONCATENATE(Speciality[[#This Row],[Программа]],"_",Speciality[[#This Row],[Процент]])</f>
        <v>Профессиональное обучение_90</v>
      </c>
      <c r="R5544" s="66" t="s">
        <v>10424</v>
      </c>
      <c r="S5544" t="str">
        <f>CONCATENATE(Speciality[[#This Row],[тех1]],"_",Speciality[[#This Row],[Код]])</f>
        <v>Профессиональное обучение_90_19291</v>
      </c>
      <c r="T5544" t="s">
        <v>2624</v>
      </c>
    </row>
    <row r="5545" spans="15:20" x14ac:dyDescent="0.2">
      <c r="O5545" t="s">
        <v>170</v>
      </c>
      <c r="P5545">
        <v>90</v>
      </c>
      <c r="Q5545" t="str">
        <f>CONCATENATE(Speciality[[#This Row],[Программа]],"_",Speciality[[#This Row],[Процент]])</f>
        <v>Профессиональное обучение_90</v>
      </c>
      <c r="R5545" s="66" t="s">
        <v>10425</v>
      </c>
      <c r="S5545" t="str">
        <f>CONCATENATE(Speciality[[#This Row],[тех1]],"_",Speciality[[#This Row],[Код]])</f>
        <v>Профессиональное обучение_90_19293</v>
      </c>
      <c r="T5545" t="s">
        <v>10426</v>
      </c>
    </row>
    <row r="5546" spans="15:20" x14ac:dyDescent="0.2">
      <c r="O5546" t="s">
        <v>170</v>
      </c>
      <c r="P5546">
        <v>90</v>
      </c>
      <c r="Q5546" t="str">
        <f>CONCATENATE(Speciality[[#This Row],[Программа]],"_",Speciality[[#This Row],[Процент]])</f>
        <v>Профессиональное обучение_90</v>
      </c>
      <c r="R5546" s="66" t="s">
        <v>10427</v>
      </c>
      <c r="S5546" t="str">
        <f>CONCATENATE(Speciality[[#This Row],[тех1]],"_",Speciality[[#This Row],[Код]])</f>
        <v>Профессиональное обучение_90_19294</v>
      </c>
      <c r="T5546" t="s">
        <v>2625</v>
      </c>
    </row>
    <row r="5547" spans="15:20" x14ac:dyDescent="0.2">
      <c r="O5547" t="s">
        <v>170</v>
      </c>
      <c r="P5547">
        <v>90</v>
      </c>
      <c r="Q5547" t="str">
        <f>CONCATENATE(Speciality[[#This Row],[Программа]],"_",Speciality[[#This Row],[Процент]])</f>
        <v>Профессиональное обучение_90</v>
      </c>
      <c r="R5547" s="66" t="s">
        <v>10428</v>
      </c>
      <c r="S5547" t="str">
        <f>CONCATENATE(Speciality[[#This Row],[тех1]],"_",Speciality[[#This Row],[Код]])</f>
        <v>Профессиональное обучение_90_19296</v>
      </c>
      <c r="T5547" t="s">
        <v>10429</v>
      </c>
    </row>
    <row r="5548" spans="15:20" x14ac:dyDescent="0.2">
      <c r="O5548" t="s">
        <v>170</v>
      </c>
      <c r="P5548">
        <v>90</v>
      </c>
      <c r="Q5548" t="str">
        <f>CONCATENATE(Speciality[[#This Row],[Программа]],"_",Speciality[[#This Row],[Процент]])</f>
        <v>Профессиональное обучение_90</v>
      </c>
      <c r="R5548" s="66" t="s">
        <v>10430</v>
      </c>
      <c r="S5548" t="str">
        <f>CONCATENATE(Speciality[[#This Row],[тех1]],"_",Speciality[[#This Row],[Код]])</f>
        <v>Профессиональное обучение_90_19298</v>
      </c>
      <c r="T5548" t="s">
        <v>2626</v>
      </c>
    </row>
    <row r="5549" spans="15:20" x14ac:dyDescent="0.2">
      <c r="O5549" t="s">
        <v>170</v>
      </c>
      <c r="P5549">
        <v>90</v>
      </c>
      <c r="Q5549" t="str">
        <f>CONCATENATE(Speciality[[#This Row],[Программа]],"_",Speciality[[#This Row],[Процент]])</f>
        <v>Профессиональное обучение_90</v>
      </c>
      <c r="R5549" s="66" t="s">
        <v>10431</v>
      </c>
      <c r="S5549" t="str">
        <f>CONCATENATE(Speciality[[#This Row],[тех1]],"_",Speciality[[#This Row],[Код]])</f>
        <v>Профессиональное обучение_90_19302</v>
      </c>
      <c r="T5549" t="s">
        <v>10432</v>
      </c>
    </row>
    <row r="5550" spans="15:20" x14ac:dyDescent="0.2">
      <c r="O5550" t="s">
        <v>170</v>
      </c>
      <c r="P5550">
        <v>90</v>
      </c>
      <c r="Q5550" t="str">
        <f>CONCATENATE(Speciality[[#This Row],[Программа]],"_",Speciality[[#This Row],[Процент]])</f>
        <v>Профессиональное обучение_90</v>
      </c>
      <c r="R5550" s="66" t="s">
        <v>10433</v>
      </c>
      <c r="S5550" t="str">
        <f>CONCATENATE(Speciality[[#This Row],[тех1]],"_",Speciality[[#This Row],[Код]])</f>
        <v>Профессиональное обучение_90_19304</v>
      </c>
      <c r="T5550" t="s">
        <v>10434</v>
      </c>
    </row>
    <row r="5551" spans="15:20" x14ac:dyDescent="0.2">
      <c r="O5551" t="s">
        <v>170</v>
      </c>
      <c r="P5551">
        <v>90</v>
      </c>
      <c r="Q5551" t="str">
        <f>CONCATENATE(Speciality[[#This Row],[Программа]],"_",Speciality[[#This Row],[Процент]])</f>
        <v>Профессиональное обучение_90</v>
      </c>
      <c r="R5551" s="66" t="s">
        <v>10435</v>
      </c>
      <c r="S5551" t="str">
        <f>CONCATENATE(Speciality[[#This Row],[тех1]],"_",Speciality[[#This Row],[Код]])</f>
        <v>Профессиональное обучение_90_19306</v>
      </c>
      <c r="T5551" t="s">
        <v>10436</v>
      </c>
    </row>
    <row r="5552" spans="15:20" x14ac:dyDescent="0.2">
      <c r="O5552" t="s">
        <v>170</v>
      </c>
      <c r="P5552">
        <v>90</v>
      </c>
      <c r="Q5552" t="str">
        <f>CONCATENATE(Speciality[[#This Row],[Программа]],"_",Speciality[[#This Row],[Процент]])</f>
        <v>Профессиональное обучение_90</v>
      </c>
      <c r="R5552" s="66" t="s">
        <v>10437</v>
      </c>
      <c r="S5552" t="str">
        <f>CONCATENATE(Speciality[[#This Row],[тех1]],"_",Speciality[[#This Row],[Код]])</f>
        <v>Профессиональное обучение_90_19309</v>
      </c>
      <c r="T5552" t="s">
        <v>10438</v>
      </c>
    </row>
    <row r="5553" spans="15:20" x14ac:dyDescent="0.2">
      <c r="O5553" t="s">
        <v>170</v>
      </c>
      <c r="P5553">
        <v>90</v>
      </c>
      <c r="Q5553" t="str">
        <f>CONCATENATE(Speciality[[#This Row],[Программа]],"_",Speciality[[#This Row],[Процент]])</f>
        <v>Профессиональное обучение_90</v>
      </c>
      <c r="R5553" s="66" t="s">
        <v>10439</v>
      </c>
      <c r="S5553" t="str">
        <f>CONCATENATE(Speciality[[#This Row],[тех1]],"_",Speciality[[#This Row],[Код]])</f>
        <v>Профессиональное обучение_90_19310</v>
      </c>
      <c r="T5553" t="s">
        <v>10440</v>
      </c>
    </row>
    <row r="5554" spans="15:20" x14ac:dyDescent="0.2">
      <c r="O5554" t="s">
        <v>170</v>
      </c>
      <c r="P5554">
        <v>90</v>
      </c>
      <c r="Q5554" t="str">
        <f>CONCATENATE(Speciality[[#This Row],[Программа]],"_",Speciality[[#This Row],[Процент]])</f>
        <v>Профессиональное обучение_90</v>
      </c>
      <c r="R5554" s="66" t="s">
        <v>10441</v>
      </c>
      <c r="S5554" t="str">
        <f>CONCATENATE(Speciality[[#This Row],[тех1]],"_",Speciality[[#This Row],[Код]])</f>
        <v>Профессиональное обучение_90_19312</v>
      </c>
      <c r="T5554" t="s">
        <v>10442</v>
      </c>
    </row>
    <row r="5555" spans="15:20" x14ac:dyDescent="0.2">
      <c r="O5555" t="s">
        <v>170</v>
      </c>
      <c r="P5555">
        <v>90</v>
      </c>
      <c r="Q5555" t="str">
        <f>CONCATENATE(Speciality[[#This Row],[Программа]],"_",Speciality[[#This Row],[Процент]])</f>
        <v>Профессиональное обучение_90</v>
      </c>
      <c r="R5555" s="66" t="s">
        <v>10443</v>
      </c>
      <c r="S5555" t="str">
        <f>CONCATENATE(Speciality[[#This Row],[тех1]],"_",Speciality[[#This Row],[Код]])</f>
        <v>Профессиональное обучение_90_19313</v>
      </c>
      <c r="T5555" t="s">
        <v>10444</v>
      </c>
    </row>
    <row r="5556" spans="15:20" x14ac:dyDescent="0.2">
      <c r="O5556" t="s">
        <v>170</v>
      </c>
      <c r="P5556">
        <v>90</v>
      </c>
      <c r="Q5556" t="str">
        <f>CONCATENATE(Speciality[[#This Row],[Программа]],"_",Speciality[[#This Row],[Процент]])</f>
        <v>Профессиональное обучение_90</v>
      </c>
      <c r="R5556" s="66" t="s">
        <v>10445</v>
      </c>
      <c r="S5556" t="str">
        <f>CONCATENATE(Speciality[[#This Row],[тех1]],"_",Speciality[[#This Row],[Код]])</f>
        <v>Профессиональное обучение_90_19315</v>
      </c>
      <c r="T5556" t="s">
        <v>10446</v>
      </c>
    </row>
    <row r="5557" spans="15:20" x14ac:dyDescent="0.2">
      <c r="O5557" t="s">
        <v>170</v>
      </c>
      <c r="P5557">
        <v>90</v>
      </c>
      <c r="Q5557" t="str">
        <f>CONCATENATE(Speciality[[#This Row],[Программа]],"_",Speciality[[#This Row],[Процент]])</f>
        <v>Профессиональное обучение_90</v>
      </c>
      <c r="R5557" s="66" t="s">
        <v>10447</v>
      </c>
      <c r="S5557" t="str">
        <f>CONCATENATE(Speciality[[#This Row],[тех1]],"_",Speciality[[#This Row],[Код]])</f>
        <v>Профессиональное обучение_90_19317</v>
      </c>
      <c r="T5557" t="s">
        <v>10448</v>
      </c>
    </row>
    <row r="5558" spans="15:20" x14ac:dyDescent="0.2">
      <c r="O5558" t="s">
        <v>170</v>
      </c>
      <c r="P5558">
        <v>90</v>
      </c>
      <c r="Q5558" t="str">
        <f>CONCATENATE(Speciality[[#This Row],[Программа]],"_",Speciality[[#This Row],[Процент]])</f>
        <v>Профессиональное обучение_90</v>
      </c>
      <c r="R5558" s="66" t="s">
        <v>10449</v>
      </c>
      <c r="S5558" t="str">
        <f>CONCATENATE(Speciality[[#This Row],[тех1]],"_",Speciality[[#This Row],[Код]])</f>
        <v>Профессиональное обучение_90_19319</v>
      </c>
      <c r="T5558" t="s">
        <v>10450</v>
      </c>
    </row>
    <row r="5559" spans="15:20" x14ac:dyDescent="0.2">
      <c r="O5559" t="s">
        <v>170</v>
      </c>
      <c r="P5559">
        <v>90</v>
      </c>
      <c r="Q5559" t="str">
        <f>CONCATENATE(Speciality[[#This Row],[Программа]],"_",Speciality[[#This Row],[Процент]])</f>
        <v>Профессиональное обучение_90</v>
      </c>
      <c r="R5559" s="66" t="s">
        <v>10451</v>
      </c>
      <c r="S5559" t="str">
        <f>CONCATENATE(Speciality[[#This Row],[тех1]],"_",Speciality[[#This Row],[Код]])</f>
        <v>Профессиональное обучение_90_19321</v>
      </c>
      <c r="T5559" t="s">
        <v>10452</v>
      </c>
    </row>
    <row r="5560" spans="15:20" x14ac:dyDescent="0.2">
      <c r="O5560" t="s">
        <v>170</v>
      </c>
      <c r="P5560">
        <v>90</v>
      </c>
      <c r="Q5560" t="str">
        <f>CONCATENATE(Speciality[[#This Row],[Программа]],"_",Speciality[[#This Row],[Процент]])</f>
        <v>Профессиональное обучение_90</v>
      </c>
      <c r="R5560" s="66" t="s">
        <v>10453</v>
      </c>
      <c r="S5560" t="str">
        <f>CONCATENATE(Speciality[[#This Row],[тех1]],"_",Speciality[[#This Row],[Код]])</f>
        <v>Профессиональное обучение_90_19326</v>
      </c>
      <c r="T5560" t="s">
        <v>10454</v>
      </c>
    </row>
    <row r="5561" spans="15:20" x14ac:dyDescent="0.2">
      <c r="O5561" t="s">
        <v>170</v>
      </c>
      <c r="P5561">
        <v>90</v>
      </c>
      <c r="Q5561" t="str">
        <f>CONCATENATE(Speciality[[#This Row],[Программа]],"_",Speciality[[#This Row],[Процент]])</f>
        <v>Профессиональное обучение_90</v>
      </c>
      <c r="R5561" s="66" t="s">
        <v>10455</v>
      </c>
      <c r="S5561" t="str">
        <f>CONCATENATE(Speciality[[#This Row],[тех1]],"_",Speciality[[#This Row],[Код]])</f>
        <v>Профессиональное обучение_90_19328</v>
      </c>
      <c r="T5561" t="s">
        <v>10456</v>
      </c>
    </row>
    <row r="5562" spans="15:20" x14ac:dyDescent="0.2">
      <c r="O5562" t="s">
        <v>170</v>
      </c>
      <c r="P5562">
        <v>90</v>
      </c>
      <c r="Q5562" t="str">
        <f>CONCATENATE(Speciality[[#This Row],[Программа]],"_",Speciality[[#This Row],[Процент]])</f>
        <v>Профессиональное обучение_90</v>
      </c>
      <c r="R5562" s="66" t="s">
        <v>10457</v>
      </c>
      <c r="S5562" t="str">
        <f>CONCATENATE(Speciality[[#This Row],[тех1]],"_",Speciality[[#This Row],[Код]])</f>
        <v>Профессиональное обучение_90_19331</v>
      </c>
      <c r="T5562" t="s">
        <v>10458</v>
      </c>
    </row>
    <row r="5563" spans="15:20" x14ac:dyDescent="0.2">
      <c r="O5563" t="s">
        <v>170</v>
      </c>
      <c r="P5563">
        <v>90</v>
      </c>
      <c r="Q5563" t="str">
        <f>CONCATENATE(Speciality[[#This Row],[Программа]],"_",Speciality[[#This Row],[Процент]])</f>
        <v>Профессиональное обучение_90</v>
      </c>
      <c r="R5563" s="66" t="s">
        <v>10459</v>
      </c>
      <c r="S5563" t="str">
        <f>CONCATENATE(Speciality[[#This Row],[тех1]],"_",Speciality[[#This Row],[Код]])</f>
        <v>Профессиональное обучение_90_19336</v>
      </c>
      <c r="T5563" t="s">
        <v>10460</v>
      </c>
    </row>
    <row r="5564" spans="15:20" x14ac:dyDescent="0.2">
      <c r="O5564" t="s">
        <v>170</v>
      </c>
      <c r="P5564">
        <v>90</v>
      </c>
      <c r="Q5564" t="str">
        <f>CONCATENATE(Speciality[[#This Row],[Программа]],"_",Speciality[[#This Row],[Процент]])</f>
        <v>Профессиональное обучение_90</v>
      </c>
      <c r="R5564" s="66" t="s">
        <v>10461</v>
      </c>
      <c r="S5564" t="str">
        <f>CONCATENATE(Speciality[[#This Row],[тех1]],"_",Speciality[[#This Row],[Код]])</f>
        <v>Профессиональное обучение_90_19338</v>
      </c>
      <c r="T5564" t="s">
        <v>10462</v>
      </c>
    </row>
    <row r="5565" spans="15:20" x14ac:dyDescent="0.2">
      <c r="O5565" t="s">
        <v>170</v>
      </c>
      <c r="P5565">
        <v>90</v>
      </c>
      <c r="Q5565" t="str">
        <f>CONCATENATE(Speciality[[#This Row],[Программа]],"_",Speciality[[#This Row],[Процент]])</f>
        <v>Профессиональное обучение_90</v>
      </c>
      <c r="R5565" s="66" t="s">
        <v>10463</v>
      </c>
      <c r="S5565" t="str">
        <f>CONCATENATE(Speciality[[#This Row],[тех1]],"_",Speciality[[#This Row],[Код]])</f>
        <v>Профессиональное обучение_90_19340</v>
      </c>
      <c r="T5565" t="s">
        <v>10464</v>
      </c>
    </row>
    <row r="5566" spans="15:20" x14ac:dyDescent="0.2">
      <c r="O5566" t="s">
        <v>170</v>
      </c>
      <c r="P5566">
        <v>90</v>
      </c>
      <c r="Q5566" t="str">
        <f>CONCATENATE(Speciality[[#This Row],[Программа]],"_",Speciality[[#This Row],[Процент]])</f>
        <v>Профессиональное обучение_90</v>
      </c>
      <c r="R5566" s="66" t="s">
        <v>10465</v>
      </c>
      <c r="S5566" t="str">
        <f>CONCATENATE(Speciality[[#This Row],[тех1]],"_",Speciality[[#This Row],[Код]])</f>
        <v>Профессиональное обучение_90_19342</v>
      </c>
      <c r="T5566" t="s">
        <v>2627</v>
      </c>
    </row>
    <row r="5567" spans="15:20" x14ac:dyDescent="0.2">
      <c r="O5567" t="s">
        <v>170</v>
      </c>
      <c r="P5567">
        <v>90</v>
      </c>
      <c r="Q5567" t="str">
        <f>CONCATENATE(Speciality[[#This Row],[Программа]],"_",Speciality[[#This Row],[Процент]])</f>
        <v>Профессиональное обучение_90</v>
      </c>
      <c r="R5567" s="66" t="s">
        <v>10466</v>
      </c>
      <c r="S5567" t="str">
        <f>CONCATENATE(Speciality[[#This Row],[тех1]],"_",Speciality[[#This Row],[Код]])</f>
        <v>Профессиональное обучение_90_19343</v>
      </c>
      <c r="T5567" t="s">
        <v>2628</v>
      </c>
    </row>
    <row r="5568" spans="15:20" x14ac:dyDescent="0.2">
      <c r="O5568" t="s">
        <v>170</v>
      </c>
      <c r="P5568">
        <v>90</v>
      </c>
      <c r="Q5568" t="str">
        <f>CONCATENATE(Speciality[[#This Row],[Программа]],"_",Speciality[[#This Row],[Процент]])</f>
        <v>Профессиональное обучение_90</v>
      </c>
      <c r="R5568" s="66" t="s">
        <v>10467</v>
      </c>
      <c r="S5568" t="str">
        <f>CONCATENATE(Speciality[[#This Row],[тех1]],"_",Speciality[[#This Row],[Код]])</f>
        <v>Профессиональное обучение_90_19345</v>
      </c>
      <c r="T5568" t="s">
        <v>10468</v>
      </c>
    </row>
    <row r="5569" spans="15:20" x14ac:dyDescent="0.2">
      <c r="O5569" t="s">
        <v>170</v>
      </c>
      <c r="P5569">
        <v>90</v>
      </c>
      <c r="Q5569" t="str">
        <f>CONCATENATE(Speciality[[#This Row],[Программа]],"_",Speciality[[#This Row],[Процент]])</f>
        <v>Профессиональное обучение_90</v>
      </c>
      <c r="R5569" s="66" t="s">
        <v>10469</v>
      </c>
      <c r="S5569" t="str">
        <f>CONCATENATE(Speciality[[#This Row],[тех1]],"_",Speciality[[#This Row],[Код]])</f>
        <v>Профессиональное обучение_90_19346</v>
      </c>
      <c r="T5569" t="s">
        <v>10470</v>
      </c>
    </row>
    <row r="5570" spans="15:20" x14ac:dyDescent="0.2">
      <c r="O5570" t="s">
        <v>170</v>
      </c>
      <c r="P5570">
        <v>90</v>
      </c>
      <c r="Q5570" t="str">
        <f>CONCATENATE(Speciality[[#This Row],[Программа]],"_",Speciality[[#This Row],[Процент]])</f>
        <v>Профессиональное обучение_90</v>
      </c>
      <c r="R5570" s="66" t="s">
        <v>10471</v>
      </c>
      <c r="S5570" t="str">
        <f>CONCATENATE(Speciality[[#This Row],[тех1]],"_",Speciality[[#This Row],[Код]])</f>
        <v>Профессиональное обучение_90_19348</v>
      </c>
      <c r="T5570" t="s">
        <v>10472</v>
      </c>
    </row>
    <row r="5571" spans="15:20" x14ac:dyDescent="0.2">
      <c r="O5571" t="s">
        <v>170</v>
      </c>
      <c r="P5571">
        <v>90</v>
      </c>
      <c r="Q5571" t="str">
        <f>CONCATENATE(Speciality[[#This Row],[Программа]],"_",Speciality[[#This Row],[Процент]])</f>
        <v>Профессиональное обучение_90</v>
      </c>
      <c r="R5571" s="66" t="s">
        <v>10473</v>
      </c>
      <c r="S5571" t="str">
        <f>CONCATENATE(Speciality[[#This Row],[тех1]],"_",Speciality[[#This Row],[Код]])</f>
        <v>Профессиональное обучение_90_19350</v>
      </c>
      <c r="T5571" t="s">
        <v>10474</v>
      </c>
    </row>
    <row r="5572" spans="15:20" x14ac:dyDescent="0.2">
      <c r="O5572" t="s">
        <v>170</v>
      </c>
      <c r="P5572">
        <v>90</v>
      </c>
      <c r="Q5572" t="str">
        <f>CONCATENATE(Speciality[[#This Row],[Программа]],"_",Speciality[[#This Row],[Процент]])</f>
        <v>Профессиональное обучение_90</v>
      </c>
      <c r="R5572" s="66" t="s">
        <v>10475</v>
      </c>
      <c r="S5572" t="str">
        <f>CONCATENATE(Speciality[[#This Row],[тех1]],"_",Speciality[[#This Row],[Код]])</f>
        <v>Профессиональное обучение_90_19353</v>
      </c>
      <c r="T5572" t="s">
        <v>10476</v>
      </c>
    </row>
    <row r="5573" spans="15:20" x14ac:dyDescent="0.2">
      <c r="O5573" t="s">
        <v>170</v>
      </c>
      <c r="P5573">
        <v>90</v>
      </c>
      <c r="Q5573" t="str">
        <f>CONCATENATE(Speciality[[#This Row],[Программа]],"_",Speciality[[#This Row],[Процент]])</f>
        <v>Профессиональное обучение_90</v>
      </c>
      <c r="R5573" s="66" t="s">
        <v>10477</v>
      </c>
      <c r="S5573" t="str">
        <f>CONCATENATE(Speciality[[#This Row],[тех1]],"_",Speciality[[#This Row],[Код]])</f>
        <v>Профессиональное обучение_90_19355</v>
      </c>
      <c r="T5573" t="s">
        <v>10478</v>
      </c>
    </row>
    <row r="5574" spans="15:20" x14ac:dyDescent="0.2">
      <c r="O5574" t="s">
        <v>170</v>
      </c>
      <c r="P5574">
        <v>90</v>
      </c>
      <c r="Q5574" t="str">
        <f>CONCATENATE(Speciality[[#This Row],[Программа]],"_",Speciality[[#This Row],[Процент]])</f>
        <v>Профессиональное обучение_90</v>
      </c>
      <c r="R5574" s="66" t="s">
        <v>10479</v>
      </c>
      <c r="S5574" t="str">
        <f>CONCATENATE(Speciality[[#This Row],[тех1]],"_",Speciality[[#This Row],[Код]])</f>
        <v>Профессиональное обучение_90_19356</v>
      </c>
      <c r="T5574" t="s">
        <v>10480</v>
      </c>
    </row>
    <row r="5575" spans="15:20" x14ac:dyDescent="0.2">
      <c r="O5575" t="s">
        <v>170</v>
      </c>
      <c r="P5575">
        <v>90</v>
      </c>
      <c r="Q5575" t="str">
        <f>CONCATENATE(Speciality[[#This Row],[Программа]],"_",Speciality[[#This Row],[Процент]])</f>
        <v>Профессиональное обучение_90</v>
      </c>
      <c r="R5575" s="66" t="s">
        <v>10481</v>
      </c>
      <c r="S5575" t="str">
        <f>CONCATENATE(Speciality[[#This Row],[тех1]],"_",Speciality[[#This Row],[Код]])</f>
        <v>Профессиональное обучение_90_19357</v>
      </c>
      <c r="T5575" t="s">
        <v>10482</v>
      </c>
    </row>
    <row r="5576" spans="15:20" x14ac:dyDescent="0.2">
      <c r="O5576" t="s">
        <v>170</v>
      </c>
      <c r="P5576">
        <v>90</v>
      </c>
      <c r="Q5576" t="str">
        <f>CONCATENATE(Speciality[[#This Row],[Программа]],"_",Speciality[[#This Row],[Процент]])</f>
        <v>Профессиональное обучение_90</v>
      </c>
      <c r="R5576" s="66" t="s">
        <v>10483</v>
      </c>
      <c r="S5576" t="str">
        <f>CONCATENATE(Speciality[[#This Row],[тех1]],"_",Speciality[[#This Row],[Код]])</f>
        <v>Профессиональное обучение_90_19358</v>
      </c>
      <c r="T5576" t="s">
        <v>10482</v>
      </c>
    </row>
    <row r="5577" spans="15:20" x14ac:dyDescent="0.2">
      <c r="O5577" t="s">
        <v>170</v>
      </c>
      <c r="P5577">
        <v>90</v>
      </c>
      <c r="Q5577" t="str">
        <f>CONCATENATE(Speciality[[#This Row],[Программа]],"_",Speciality[[#This Row],[Процент]])</f>
        <v>Профессиональное обучение_90</v>
      </c>
      <c r="R5577" s="66" t="s">
        <v>10484</v>
      </c>
      <c r="S5577" t="str">
        <f>CONCATENATE(Speciality[[#This Row],[тех1]],"_",Speciality[[#This Row],[Код]])</f>
        <v>Профессиональное обучение_90_19360</v>
      </c>
      <c r="T5577" t="s">
        <v>10485</v>
      </c>
    </row>
    <row r="5578" spans="15:20" x14ac:dyDescent="0.2">
      <c r="O5578" t="s">
        <v>170</v>
      </c>
      <c r="P5578">
        <v>90</v>
      </c>
      <c r="Q5578" t="str">
        <f>CONCATENATE(Speciality[[#This Row],[Программа]],"_",Speciality[[#This Row],[Процент]])</f>
        <v>Профессиональное обучение_90</v>
      </c>
      <c r="R5578" s="66" t="s">
        <v>10486</v>
      </c>
      <c r="S5578" t="str">
        <f>CONCATENATE(Speciality[[#This Row],[тех1]],"_",Speciality[[#This Row],[Код]])</f>
        <v>Профессиональное обучение_90_19362</v>
      </c>
      <c r="T5578" t="s">
        <v>10487</v>
      </c>
    </row>
    <row r="5579" spans="15:20" x14ac:dyDescent="0.2">
      <c r="O5579" t="s">
        <v>170</v>
      </c>
      <c r="P5579">
        <v>90</v>
      </c>
      <c r="Q5579" t="str">
        <f>CONCATENATE(Speciality[[#This Row],[Программа]],"_",Speciality[[#This Row],[Процент]])</f>
        <v>Профессиональное обучение_90</v>
      </c>
      <c r="R5579" s="66" t="s">
        <v>10488</v>
      </c>
      <c r="S5579" t="str">
        <f>CONCATENATE(Speciality[[#This Row],[тех1]],"_",Speciality[[#This Row],[Код]])</f>
        <v>Профессиональное обучение_90_19363</v>
      </c>
      <c r="T5579" t="s">
        <v>2629</v>
      </c>
    </row>
    <row r="5580" spans="15:20" x14ac:dyDescent="0.2">
      <c r="O5580" t="s">
        <v>170</v>
      </c>
      <c r="P5580">
        <v>90</v>
      </c>
      <c r="Q5580" t="str">
        <f>CONCATENATE(Speciality[[#This Row],[Программа]],"_",Speciality[[#This Row],[Процент]])</f>
        <v>Профессиональное обучение_90</v>
      </c>
      <c r="R5580" s="66" t="s">
        <v>10489</v>
      </c>
      <c r="S5580" t="str">
        <f>CONCATENATE(Speciality[[#This Row],[тех1]],"_",Speciality[[#This Row],[Код]])</f>
        <v>Профессиональное обучение_90_19364</v>
      </c>
      <c r="T5580" t="s">
        <v>2629</v>
      </c>
    </row>
    <row r="5581" spans="15:20" x14ac:dyDescent="0.2">
      <c r="O5581" t="s">
        <v>170</v>
      </c>
      <c r="P5581">
        <v>90</v>
      </c>
      <c r="Q5581" t="str">
        <f>CONCATENATE(Speciality[[#This Row],[Программа]],"_",Speciality[[#This Row],[Процент]])</f>
        <v>Профессиональное обучение_90</v>
      </c>
      <c r="R5581" s="66" t="s">
        <v>10490</v>
      </c>
      <c r="S5581" t="str">
        <f>CONCATENATE(Speciality[[#This Row],[тех1]],"_",Speciality[[#This Row],[Код]])</f>
        <v>Профессиональное обучение_90_19365</v>
      </c>
      <c r="T5581" t="s">
        <v>10491</v>
      </c>
    </row>
    <row r="5582" spans="15:20" x14ac:dyDescent="0.2">
      <c r="O5582" t="s">
        <v>170</v>
      </c>
      <c r="P5582">
        <v>90</v>
      </c>
      <c r="Q5582" t="str">
        <f>CONCATENATE(Speciality[[#This Row],[Программа]],"_",Speciality[[#This Row],[Процент]])</f>
        <v>Профессиональное обучение_90</v>
      </c>
      <c r="R5582" s="66" t="s">
        <v>10492</v>
      </c>
      <c r="S5582" t="str">
        <f>CONCATENATE(Speciality[[#This Row],[тех1]],"_",Speciality[[#This Row],[Код]])</f>
        <v>Профессиональное обучение_90_19366</v>
      </c>
      <c r="T5582" t="s">
        <v>10493</v>
      </c>
    </row>
    <row r="5583" spans="15:20" x14ac:dyDescent="0.2">
      <c r="O5583" t="s">
        <v>170</v>
      </c>
      <c r="P5583">
        <v>90</v>
      </c>
      <c r="Q5583" t="str">
        <f>CONCATENATE(Speciality[[#This Row],[Программа]],"_",Speciality[[#This Row],[Процент]])</f>
        <v>Профессиональное обучение_90</v>
      </c>
      <c r="R5583" s="66" t="s">
        <v>10494</v>
      </c>
      <c r="S5583" t="str">
        <f>CONCATENATE(Speciality[[#This Row],[тех1]],"_",Speciality[[#This Row],[Код]])</f>
        <v>Профессиональное обучение_90_19368</v>
      </c>
      <c r="T5583" t="s">
        <v>10495</v>
      </c>
    </row>
    <row r="5584" spans="15:20" x14ac:dyDescent="0.2">
      <c r="O5584" t="s">
        <v>170</v>
      </c>
      <c r="P5584">
        <v>90</v>
      </c>
      <c r="Q5584" t="str">
        <f>CONCATENATE(Speciality[[#This Row],[Программа]],"_",Speciality[[#This Row],[Процент]])</f>
        <v>Профессиональное обучение_90</v>
      </c>
      <c r="R5584" s="66" t="s">
        <v>10496</v>
      </c>
      <c r="S5584" t="str">
        <f>CONCATENATE(Speciality[[#This Row],[тех1]],"_",Speciality[[#This Row],[Код]])</f>
        <v>Профессиональное обучение_90_19369</v>
      </c>
      <c r="T5584" t="s">
        <v>10497</v>
      </c>
    </row>
    <row r="5585" spans="15:20" x14ac:dyDescent="0.2">
      <c r="O5585" t="s">
        <v>170</v>
      </c>
      <c r="P5585">
        <v>90</v>
      </c>
      <c r="Q5585" t="str">
        <f>CONCATENATE(Speciality[[#This Row],[Программа]],"_",Speciality[[#This Row],[Процент]])</f>
        <v>Профессиональное обучение_90</v>
      </c>
      <c r="R5585" s="66" t="s">
        <v>10498</v>
      </c>
      <c r="S5585" t="str">
        <f>CONCATENATE(Speciality[[#This Row],[тех1]],"_",Speciality[[#This Row],[Код]])</f>
        <v>Профессиональное обучение_90_19371</v>
      </c>
      <c r="T5585" t="s">
        <v>10499</v>
      </c>
    </row>
    <row r="5586" spans="15:20" x14ac:dyDescent="0.2">
      <c r="O5586" t="s">
        <v>170</v>
      </c>
      <c r="P5586">
        <v>90</v>
      </c>
      <c r="Q5586" t="str">
        <f>CONCATENATE(Speciality[[#This Row],[Программа]],"_",Speciality[[#This Row],[Процент]])</f>
        <v>Профессиональное обучение_90</v>
      </c>
      <c r="R5586" s="66" t="s">
        <v>10500</v>
      </c>
      <c r="S5586" t="str">
        <f>CONCATENATE(Speciality[[#This Row],[тех1]],"_",Speciality[[#This Row],[Код]])</f>
        <v>Профессиональное обучение_90_19373</v>
      </c>
      <c r="T5586" t="s">
        <v>10501</v>
      </c>
    </row>
    <row r="5587" spans="15:20" x14ac:dyDescent="0.2">
      <c r="O5587" t="s">
        <v>170</v>
      </c>
      <c r="P5587">
        <v>90</v>
      </c>
      <c r="Q5587" t="str">
        <f>CONCATENATE(Speciality[[#This Row],[Программа]],"_",Speciality[[#This Row],[Процент]])</f>
        <v>Профессиональное обучение_90</v>
      </c>
      <c r="R5587" s="66" t="s">
        <v>10502</v>
      </c>
      <c r="S5587" t="str">
        <f>CONCATENATE(Speciality[[#This Row],[тех1]],"_",Speciality[[#This Row],[Код]])</f>
        <v>Профессиональное обучение_90_19375</v>
      </c>
      <c r="T5587" t="s">
        <v>10503</v>
      </c>
    </row>
    <row r="5588" spans="15:20" x14ac:dyDescent="0.2">
      <c r="O5588" t="s">
        <v>170</v>
      </c>
      <c r="P5588">
        <v>90</v>
      </c>
      <c r="Q5588" t="str">
        <f>CONCATENATE(Speciality[[#This Row],[Программа]],"_",Speciality[[#This Row],[Процент]])</f>
        <v>Профессиональное обучение_90</v>
      </c>
      <c r="R5588" s="66" t="s">
        <v>10504</v>
      </c>
      <c r="S5588" t="str">
        <f>CONCATENATE(Speciality[[#This Row],[тех1]],"_",Speciality[[#This Row],[Код]])</f>
        <v>Профессиональное обучение_90_19376</v>
      </c>
      <c r="T5588" t="s">
        <v>10505</v>
      </c>
    </row>
    <row r="5589" spans="15:20" x14ac:dyDescent="0.2">
      <c r="O5589" t="s">
        <v>170</v>
      </c>
      <c r="P5589">
        <v>90</v>
      </c>
      <c r="Q5589" t="str">
        <f>CONCATENATE(Speciality[[#This Row],[Программа]],"_",Speciality[[#This Row],[Процент]])</f>
        <v>Профессиональное обучение_90</v>
      </c>
      <c r="R5589" s="66" t="s">
        <v>10506</v>
      </c>
      <c r="S5589" t="str">
        <f>CONCATENATE(Speciality[[#This Row],[тех1]],"_",Speciality[[#This Row],[Код]])</f>
        <v>Профессиональное обучение_90_19378</v>
      </c>
      <c r="T5589" t="s">
        <v>10507</v>
      </c>
    </row>
    <row r="5590" spans="15:20" x14ac:dyDescent="0.2">
      <c r="O5590" t="s">
        <v>170</v>
      </c>
      <c r="P5590">
        <v>90</v>
      </c>
      <c r="Q5590" t="str">
        <f>CONCATENATE(Speciality[[#This Row],[Программа]],"_",Speciality[[#This Row],[Процент]])</f>
        <v>Профессиональное обучение_90</v>
      </c>
      <c r="R5590" s="66" t="s">
        <v>10508</v>
      </c>
      <c r="S5590" t="str">
        <f>CONCATENATE(Speciality[[#This Row],[тех1]],"_",Speciality[[#This Row],[Код]])</f>
        <v>Профессиональное обучение_90_19386</v>
      </c>
      <c r="T5590" t="s">
        <v>10509</v>
      </c>
    </row>
    <row r="5591" spans="15:20" x14ac:dyDescent="0.2">
      <c r="O5591" t="s">
        <v>170</v>
      </c>
      <c r="P5591">
        <v>90</v>
      </c>
      <c r="Q5591" t="str">
        <f>CONCATENATE(Speciality[[#This Row],[Программа]],"_",Speciality[[#This Row],[Процент]])</f>
        <v>Профессиональное обучение_90</v>
      </c>
      <c r="R5591" s="66" t="s">
        <v>10510</v>
      </c>
      <c r="S5591" t="str">
        <f>CONCATENATE(Speciality[[#This Row],[тех1]],"_",Speciality[[#This Row],[Код]])</f>
        <v>Профессиональное обучение_90_19387</v>
      </c>
      <c r="T5591" t="s">
        <v>10511</v>
      </c>
    </row>
    <row r="5592" spans="15:20" x14ac:dyDescent="0.2">
      <c r="O5592" t="s">
        <v>170</v>
      </c>
      <c r="P5592">
        <v>90</v>
      </c>
      <c r="Q5592" t="str">
        <f>CONCATENATE(Speciality[[#This Row],[Программа]],"_",Speciality[[#This Row],[Процент]])</f>
        <v>Профессиональное обучение_90</v>
      </c>
      <c r="R5592" s="66" t="s">
        <v>10512</v>
      </c>
      <c r="S5592" t="str">
        <f>CONCATENATE(Speciality[[#This Row],[тех1]],"_",Speciality[[#This Row],[Код]])</f>
        <v>Профессиональное обучение_90_19392</v>
      </c>
      <c r="T5592" t="s">
        <v>10513</v>
      </c>
    </row>
    <row r="5593" spans="15:20" x14ac:dyDescent="0.2">
      <c r="O5593" t="s">
        <v>170</v>
      </c>
      <c r="P5593">
        <v>90</v>
      </c>
      <c r="Q5593" t="str">
        <f>CONCATENATE(Speciality[[#This Row],[Программа]],"_",Speciality[[#This Row],[Процент]])</f>
        <v>Профессиональное обучение_90</v>
      </c>
      <c r="R5593" s="66" t="s">
        <v>10514</v>
      </c>
      <c r="S5593" t="str">
        <f>CONCATENATE(Speciality[[#This Row],[тех1]],"_",Speciality[[#This Row],[Код]])</f>
        <v>Профессиональное обучение_90_19393</v>
      </c>
      <c r="T5593" t="s">
        <v>10513</v>
      </c>
    </row>
    <row r="5594" spans="15:20" x14ac:dyDescent="0.2">
      <c r="O5594" t="s">
        <v>170</v>
      </c>
      <c r="P5594">
        <v>90</v>
      </c>
      <c r="Q5594" t="str">
        <f>CONCATENATE(Speciality[[#This Row],[Программа]],"_",Speciality[[#This Row],[Процент]])</f>
        <v>Профессиональное обучение_90</v>
      </c>
      <c r="R5594" s="66" t="s">
        <v>10515</v>
      </c>
      <c r="S5594" t="str">
        <f>CONCATENATE(Speciality[[#This Row],[тех1]],"_",Speciality[[#This Row],[Код]])</f>
        <v>Профессиональное обучение_90_19394</v>
      </c>
      <c r="T5594" t="s">
        <v>10516</v>
      </c>
    </row>
    <row r="5595" spans="15:20" x14ac:dyDescent="0.2">
      <c r="O5595" t="s">
        <v>170</v>
      </c>
      <c r="P5595">
        <v>90</v>
      </c>
      <c r="Q5595" t="str">
        <f>CONCATENATE(Speciality[[#This Row],[Программа]],"_",Speciality[[#This Row],[Процент]])</f>
        <v>Профессиональное обучение_90</v>
      </c>
      <c r="R5595" s="66" t="s">
        <v>10517</v>
      </c>
      <c r="S5595" t="str">
        <f>CONCATENATE(Speciality[[#This Row],[тех1]],"_",Speciality[[#This Row],[Код]])</f>
        <v>Профессиональное обучение_90_19395</v>
      </c>
      <c r="T5595" t="s">
        <v>10518</v>
      </c>
    </row>
    <row r="5596" spans="15:20" x14ac:dyDescent="0.2">
      <c r="O5596" t="s">
        <v>170</v>
      </c>
      <c r="P5596">
        <v>90</v>
      </c>
      <c r="Q5596" t="str">
        <f>CONCATENATE(Speciality[[#This Row],[Программа]],"_",Speciality[[#This Row],[Процент]])</f>
        <v>Профессиональное обучение_90</v>
      </c>
      <c r="R5596" s="66" t="s">
        <v>10519</v>
      </c>
      <c r="S5596" t="str">
        <f>CONCATENATE(Speciality[[#This Row],[тех1]],"_",Speciality[[#This Row],[Код]])</f>
        <v>Профессиональное обучение_90_19397</v>
      </c>
      <c r="T5596" t="s">
        <v>10520</v>
      </c>
    </row>
    <row r="5597" spans="15:20" x14ac:dyDescent="0.2">
      <c r="O5597" t="s">
        <v>170</v>
      </c>
      <c r="P5597">
        <v>90</v>
      </c>
      <c r="Q5597" t="str">
        <f>CONCATENATE(Speciality[[#This Row],[Программа]],"_",Speciality[[#This Row],[Процент]])</f>
        <v>Профессиональное обучение_90</v>
      </c>
      <c r="R5597" s="66" t="s">
        <v>10521</v>
      </c>
      <c r="S5597" t="str">
        <f>CONCATENATE(Speciality[[#This Row],[тех1]],"_",Speciality[[#This Row],[Код]])</f>
        <v>Профессиональное обучение_90_19399</v>
      </c>
      <c r="T5597" t="s">
        <v>10522</v>
      </c>
    </row>
    <row r="5598" spans="15:20" x14ac:dyDescent="0.2">
      <c r="O5598" t="s">
        <v>170</v>
      </c>
      <c r="P5598">
        <v>90</v>
      </c>
      <c r="Q5598" t="str">
        <f>CONCATENATE(Speciality[[#This Row],[Программа]],"_",Speciality[[#This Row],[Процент]])</f>
        <v>Профессиональное обучение_90</v>
      </c>
      <c r="R5598" s="66" t="s">
        <v>10523</v>
      </c>
      <c r="S5598" t="str">
        <f>CONCATENATE(Speciality[[#This Row],[тех1]],"_",Speciality[[#This Row],[Код]])</f>
        <v>Профессиональное обучение_90_19402</v>
      </c>
      <c r="T5598" t="s">
        <v>10524</v>
      </c>
    </row>
    <row r="5599" spans="15:20" x14ac:dyDescent="0.2">
      <c r="O5599" t="s">
        <v>170</v>
      </c>
      <c r="P5599">
        <v>90</v>
      </c>
      <c r="Q5599" t="str">
        <f>CONCATENATE(Speciality[[#This Row],[Программа]],"_",Speciality[[#This Row],[Процент]])</f>
        <v>Профессиональное обучение_90</v>
      </c>
      <c r="R5599" s="66" t="s">
        <v>10525</v>
      </c>
      <c r="S5599" t="str">
        <f>CONCATENATE(Speciality[[#This Row],[тех1]],"_",Speciality[[#This Row],[Код]])</f>
        <v>Профессиональное обучение_90_19406</v>
      </c>
      <c r="T5599" t="s">
        <v>10526</v>
      </c>
    </row>
    <row r="5600" spans="15:20" x14ac:dyDescent="0.2">
      <c r="O5600" t="s">
        <v>170</v>
      </c>
      <c r="P5600">
        <v>90</v>
      </c>
      <c r="Q5600" t="str">
        <f>CONCATENATE(Speciality[[#This Row],[Программа]],"_",Speciality[[#This Row],[Процент]])</f>
        <v>Профессиональное обучение_90</v>
      </c>
      <c r="R5600" s="66" t="s">
        <v>10527</v>
      </c>
      <c r="S5600" t="str">
        <f>CONCATENATE(Speciality[[#This Row],[тех1]],"_",Speciality[[#This Row],[Код]])</f>
        <v>Профессиональное обучение_90_19407</v>
      </c>
      <c r="T5600" t="s">
        <v>10528</v>
      </c>
    </row>
    <row r="5601" spans="15:20" x14ac:dyDescent="0.2">
      <c r="O5601" t="s">
        <v>170</v>
      </c>
      <c r="P5601">
        <v>90</v>
      </c>
      <c r="Q5601" t="str">
        <f>CONCATENATE(Speciality[[#This Row],[Программа]],"_",Speciality[[#This Row],[Процент]])</f>
        <v>Профессиональное обучение_90</v>
      </c>
      <c r="R5601" s="66" t="s">
        <v>10529</v>
      </c>
      <c r="S5601" t="str">
        <f>CONCATENATE(Speciality[[#This Row],[тех1]],"_",Speciality[[#This Row],[Код]])</f>
        <v>Профессиональное обучение_90_19411</v>
      </c>
      <c r="T5601" t="s">
        <v>10530</v>
      </c>
    </row>
    <row r="5602" spans="15:20" x14ac:dyDescent="0.2">
      <c r="O5602" t="s">
        <v>170</v>
      </c>
      <c r="P5602">
        <v>90</v>
      </c>
      <c r="Q5602" t="str">
        <f>CONCATENATE(Speciality[[#This Row],[Программа]],"_",Speciality[[#This Row],[Процент]])</f>
        <v>Профессиональное обучение_90</v>
      </c>
      <c r="R5602" s="66" t="s">
        <v>10531</v>
      </c>
      <c r="S5602" t="str">
        <f>CONCATENATE(Speciality[[#This Row],[тех1]],"_",Speciality[[#This Row],[Код]])</f>
        <v>Профессиональное обучение_90_19413</v>
      </c>
      <c r="T5602" t="s">
        <v>10532</v>
      </c>
    </row>
    <row r="5603" spans="15:20" x14ac:dyDescent="0.2">
      <c r="O5603" t="s">
        <v>170</v>
      </c>
      <c r="P5603">
        <v>90</v>
      </c>
      <c r="Q5603" t="str">
        <f>CONCATENATE(Speciality[[#This Row],[Программа]],"_",Speciality[[#This Row],[Процент]])</f>
        <v>Профессиональное обучение_90</v>
      </c>
      <c r="R5603" s="66" t="s">
        <v>10533</v>
      </c>
      <c r="S5603" t="str">
        <f>CONCATENATE(Speciality[[#This Row],[тех1]],"_",Speciality[[#This Row],[Код]])</f>
        <v>Профессиональное обучение_90_19416</v>
      </c>
      <c r="T5603" t="s">
        <v>10534</v>
      </c>
    </row>
    <row r="5604" spans="15:20" x14ac:dyDescent="0.2">
      <c r="O5604" t="s">
        <v>170</v>
      </c>
      <c r="P5604">
        <v>90</v>
      </c>
      <c r="Q5604" t="str">
        <f>CONCATENATE(Speciality[[#This Row],[Программа]],"_",Speciality[[#This Row],[Процент]])</f>
        <v>Профессиональное обучение_90</v>
      </c>
      <c r="R5604" s="66" t="s">
        <v>10535</v>
      </c>
      <c r="S5604" t="str">
        <f>CONCATENATE(Speciality[[#This Row],[тех1]],"_",Speciality[[#This Row],[Код]])</f>
        <v>Профессиональное обучение_90_19418</v>
      </c>
      <c r="T5604" t="s">
        <v>10536</v>
      </c>
    </row>
    <row r="5605" spans="15:20" x14ac:dyDescent="0.2">
      <c r="O5605" t="s">
        <v>170</v>
      </c>
      <c r="P5605">
        <v>90</v>
      </c>
      <c r="Q5605" t="str">
        <f>CONCATENATE(Speciality[[#This Row],[Программа]],"_",Speciality[[#This Row],[Процент]])</f>
        <v>Профессиональное обучение_90</v>
      </c>
      <c r="R5605" s="66" t="s">
        <v>10537</v>
      </c>
      <c r="S5605" t="str">
        <f>CONCATENATE(Speciality[[#This Row],[тех1]],"_",Speciality[[#This Row],[Код]])</f>
        <v>Профессиональное обучение_90_19419</v>
      </c>
      <c r="T5605" t="s">
        <v>10538</v>
      </c>
    </row>
    <row r="5606" spans="15:20" x14ac:dyDescent="0.2">
      <c r="O5606" t="s">
        <v>170</v>
      </c>
      <c r="P5606">
        <v>90</v>
      </c>
      <c r="Q5606" t="str">
        <f>CONCATENATE(Speciality[[#This Row],[Программа]],"_",Speciality[[#This Row],[Процент]])</f>
        <v>Профессиональное обучение_90</v>
      </c>
      <c r="R5606" s="66" t="s">
        <v>10539</v>
      </c>
      <c r="S5606" t="str">
        <f>CONCATENATE(Speciality[[#This Row],[тех1]],"_",Speciality[[#This Row],[Код]])</f>
        <v>Профессиональное обучение_90_19421</v>
      </c>
      <c r="T5606" t="s">
        <v>10540</v>
      </c>
    </row>
    <row r="5607" spans="15:20" x14ac:dyDescent="0.2">
      <c r="O5607" t="s">
        <v>170</v>
      </c>
      <c r="P5607">
        <v>90</v>
      </c>
      <c r="Q5607" t="str">
        <f>CONCATENATE(Speciality[[#This Row],[Программа]],"_",Speciality[[#This Row],[Процент]])</f>
        <v>Профессиональное обучение_90</v>
      </c>
      <c r="R5607" s="66" t="s">
        <v>10541</v>
      </c>
      <c r="S5607" t="str">
        <f>CONCATENATE(Speciality[[#This Row],[тех1]],"_",Speciality[[#This Row],[Код]])</f>
        <v>Профессиональное обучение_90_19423</v>
      </c>
      <c r="T5607" t="s">
        <v>10542</v>
      </c>
    </row>
    <row r="5608" spans="15:20" x14ac:dyDescent="0.2">
      <c r="O5608" t="s">
        <v>170</v>
      </c>
      <c r="P5608">
        <v>90</v>
      </c>
      <c r="Q5608" t="str">
        <f>CONCATENATE(Speciality[[#This Row],[Программа]],"_",Speciality[[#This Row],[Процент]])</f>
        <v>Профессиональное обучение_90</v>
      </c>
      <c r="R5608" s="66" t="s">
        <v>10543</v>
      </c>
      <c r="S5608" t="str">
        <f>CONCATENATE(Speciality[[#This Row],[тех1]],"_",Speciality[[#This Row],[Код]])</f>
        <v>Профессиональное обучение_90_19425</v>
      </c>
      <c r="T5608" t="s">
        <v>10544</v>
      </c>
    </row>
    <row r="5609" spans="15:20" x14ac:dyDescent="0.2">
      <c r="O5609" t="s">
        <v>170</v>
      </c>
      <c r="P5609">
        <v>90</v>
      </c>
      <c r="Q5609" t="str">
        <f>CONCATENATE(Speciality[[#This Row],[Программа]],"_",Speciality[[#This Row],[Процент]])</f>
        <v>Профессиональное обучение_90</v>
      </c>
      <c r="R5609" s="66" t="s">
        <v>10545</v>
      </c>
      <c r="S5609" t="str">
        <f>CONCATENATE(Speciality[[#This Row],[тех1]],"_",Speciality[[#This Row],[Код]])</f>
        <v>Профессиональное обучение_90_19426</v>
      </c>
      <c r="T5609" t="s">
        <v>10546</v>
      </c>
    </row>
    <row r="5610" spans="15:20" x14ac:dyDescent="0.2">
      <c r="O5610" t="s">
        <v>170</v>
      </c>
      <c r="P5610">
        <v>90</v>
      </c>
      <c r="Q5610" t="str">
        <f>CONCATENATE(Speciality[[#This Row],[Программа]],"_",Speciality[[#This Row],[Процент]])</f>
        <v>Профессиональное обучение_90</v>
      </c>
      <c r="R5610" s="66" t="s">
        <v>10547</v>
      </c>
      <c r="S5610" t="str">
        <f>CONCATENATE(Speciality[[#This Row],[тех1]],"_",Speciality[[#This Row],[Код]])</f>
        <v>Профессиональное обучение_90_19428</v>
      </c>
      <c r="T5610" t="s">
        <v>10548</v>
      </c>
    </row>
    <row r="5611" spans="15:20" x14ac:dyDescent="0.2">
      <c r="O5611" t="s">
        <v>170</v>
      </c>
      <c r="P5611">
        <v>90</v>
      </c>
      <c r="Q5611" t="str">
        <f>CONCATENATE(Speciality[[#This Row],[Программа]],"_",Speciality[[#This Row],[Процент]])</f>
        <v>Профессиональное обучение_90</v>
      </c>
      <c r="R5611" s="66" t="s">
        <v>10549</v>
      </c>
      <c r="S5611" t="str">
        <f>CONCATENATE(Speciality[[#This Row],[тех1]],"_",Speciality[[#This Row],[Код]])</f>
        <v>Профессиональное обучение_90_19430</v>
      </c>
      <c r="T5611" t="s">
        <v>10550</v>
      </c>
    </row>
    <row r="5612" spans="15:20" x14ac:dyDescent="0.2">
      <c r="O5612" t="s">
        <v>170</v>
      </c>
      <c r="P5612">
        <v>90</v>
      </c>
      <c r="Q5612" t="str">
        <f>CONCATENATE(Speciality[[#This Row],[Программа]],"_",Speciality[[#This Row],[Процент]])</f>
        <v>Профессиональное обучение_90</v>
      </c>
      <c r="R5612" s="66" t="s">
        <v>10551</v>
      </c>
      <c r="S5612" t="str">
        <f>CONCATENATE(Speciality[[#This Row],[тех1]],"_",Speciality[[#This Row],[Код]])</f>
        <v>Профессиональное обучение_90_19432</v>
      </c>
      <c r="T5612" t="s">
        <v>10552</v>
      </c>
    </row>
    <row r="5613" spans="15:20" x14ac:dyDescent="0.2">
      <c r="O5613" t="s">
        <v>170</v>
      </c>
      <c r="P5613">
        <v>90</v>
      </c>
      <c r="Q5613" t="str">
        <f>CONCATENATE(Speciality[[#This Row],[Программа]],"_",Speciality[[#This Row],[Процент]])</f>
        <v>Профессиональное обучение_90</v>
      </c>
      <c r="R5613" s="66" t="s">
        <v>10553</v>
      </c>
      <c r="S5613" t="str">
        <f>CONCATENATE(Speciality[[#This Row],[тех1]],"_",Speciality[[#This Row],[Код]])</f>
        <v>Профессиональное обучение_90_19433</v>
      </c>
      <c r="T5613" t="s">
        <v>10554</v>
      </c>
    </row>
    <row r="5614" spans="15:20" x14ac:dyDescent="0.2">
      <c r="O5614" t="s">
        <v>170</v>
      </c>
      <c r="P5614">
        <v>90</v>
      </c>
      <c r="Q5614" t="str">
        <f>CONCATENATE(Speciality[[#This Row],[Программа]],"_",Speciality[[#This Row],[Процент]])</f>
        <v>Профессиональное обучение_90</v>
      </c>
      <c r="R5614" s="66" t="s">
        <v>10555</v>
      </c>
      <c r="S5614" t="str">
        <f>CONCATENATE(Speciality[[#This Row],[тех1]],"_",Speciality[[#This Row],[Код]])</f>
        <v>Профессиональное обучение_90_19435</v>
      </c>
      <c r="T5614" t="s">
        <v>2630</v>
      </c>
    </row>
    <row r="5615" spans="15:20" x14ac:dyDescent="0.2">
      <c r="O5615" t="s">
        <v>170</v>
      </c>
      <c r="P5615">
        <v>90</v>
      </c>
      <c r="Q5615" t="str">
        <f>CONCATENATE(Speciality[[#This Row],[Программа]],"_",Speciality[[#This Row],[Процент]])</f>
        <v>Профессиональное обучение_90</v>
      </c>
      <c r="R5615" s="66" t="s">
        <v>10556</v>
      </c>
      <c r="S5615" t="str">
        <f>CONCATENATE(Speciality[[#This Row],[тех1]],"_",Speciality[[#This Row],[Код]])</f>
        <v>Профессиональное обучение_90_19437</v>
      </c>
      <c r="T5615" t="s">
        <v>10557</v>
      </c>
    </row>
    <row r="5616" spans="15:20" x14ac:dyDescent="0.2">
      <c r="O5616" t="s">
        <v>170</v>
      </c>
      <c r="P5616">
        <v>90</v>
      </c>
      <c r="Q5616" t="str">
        <f>CONCATENATE(Speciality[[#This Row],[Программа]],"_",Speciality[[#This Row],[Процент]])</f>
        <v>Профессиональное обучение_90</v>
      </c>
      <c r="R5616" s="66" t="s">
        <v>10558</v>
      </c>
      <c r="S5616" t="str">
        <f>CONCATENATE(Speciality[[#This Row],[тех1]],"_",Speciality[[#This Row],[Код]])</f>
        <v>Профессиональное обучение_90_19439</v>
      </c>
      <c r="T5616" t="s">
        <v>10559</v>
      </c>
    </row>
    <row r="5617" spans="15:20" x14ac:dyDescent="0.2">
      <c r="O5617" t="s">
        <v>170</v>
      </c>
      <c r="P5617">
        <v>90</v>
      </c>
      <c r="Q5617" t="str">
        <f>CONCATENATE(Speciality[[#This Row],[Программа]],"_",Speciality[[#This Row],[Процент]])</f>
        <v>Профессиональное обучение_90</v>
      </c>
      <c r="R5617" s="66" t="s">
        <v>10560</v>
      </c>
      <c r="S5617" t="str">
        <f>CONCATENATE(Speciality[[#This Row],[тех1]],"_",Speciality[[#This Row],[Код]])</f>
        <v>Профессиональное обучение_90_19441</v>
      </c>
      <c r="T5617" t="s">
        <v>2631</v>
      </c>
    </row>
    <row r="5618" spans="15:20" x14ac:dyDescent="0.2">
      <c r="O5618" t="s">
        <v>170</v>
      </c>
      <c r="P5618">
        <v>90</v>
      </c>
      <c r="Q5618" t="str">
        <f>CONCATENATE(Speciality[[#This Row],[Программа]],"_",Speciality[[#This Row],[Процент]])</f>
        <v>Профессиональное обучение_90</v>
      </c>
      <c r="R5618" s="66" t="s">
        <v>10561</v>
      </c>
      <c r="S5618" t="str">
        <f>CONCATENATE(Speciality[[#This Row],[тех1]],"_",Speciality[[#This Row],[Код]])</f>
        <v>Профессиональное обучение_90_19442</v>
      </c>
      <c r="T5618" t="s">
        <v>10562</v>
      </c>
    </row>
    <row r="5619" spans="15:20" x14ac:dyDescent="0.2">
      <c r="O5619" t="s">
        <v>170</v>
      </c>
      <c r="P5619">
        <v>90</v>
      </c>
      <c r="Q5619" t="str">
        <f>CONCATENATE(Speciality[[#This Row],[Программа]],"_",Speciality[[#This Row],[Процент]])</f>
        <v>Профессиональное обучение_90</v>
      </c>
      <c r="R5619" s="66" t="s">
        <v>10563</v>
      </c>
      <c r="S5619" t="str">
        <f>CONCATENATE(Speciality[[#This Row],[тех1]],"_",Speciality[[#This Row],[Код]])</f>
        <v>Профессиональное обучение_90_19444</v>
      </c>
      <c r="T5619" t="s">
        <v>10564</v>
      </c>
    </row>
    <row r="5620" spans="15:20" x14ac:dyDescent="0.2">
      <c r="O5620" t="s">
        <v>170</v>
      </c>
      <c r="P5620">
        <v>90</v>
      </c>
      <c r="Q5620" t="str">
        <f>CONCATENATE(Speciality[[#This Row],[Программа]],"_",Speciality[[#This Row],[Процент]])</f>
        <v>Профессиональное обучение_90</v>
      </c>
      <c r="R5620" s="66" t="s">
        <v>10565</v>
      </c>
      <c r="S5620" t="str">
        <f>CONCATENATE(Speciality[[#This Row],[тех1]],"_",Speciality[[#This Row],[Код]])</f>
        <v>Профессиональное обучение_90_19445</v>
      </c>
      <c r="T5620" t="s">
        <v>10566</v>
      </c>
    </row>
    <row r="5621" spans="15:20" x14ac:dyDescent="0.2">
      <c r="O5621" t="s">
        <v>170</v>
      </c>
      <c r="P5621">
        <v>90</v>
      </c>
      <c r="Q5621" t="str">
        <f>CONCATENATE(Speciality[[#This Row],[Программа]],"_",Speciality[[#This Row],[Процент]])</f>
        <v>Профессиональное обучение_90</v>
      </c>
      <c r="R5621" s="66" t="s">
        <v>10567</v>
      </c>
      <c r="S5621" t="str">
        <f>CONCATENATE(Speciality[[#This Row],[тех1]],"_",Speciality[[#This Row],[Код]])</f>
        <v>Профессиональное обучение_90_19447</v>
      </c>
      <c r="T5621" t="s">
        <v>10568</v>
      </c>
    </row>
    <row r="5622" spans="15:20" x14ac:dyDescent="0.2">
      <c r="O5622" t="s">
        <v>170</v>
      </c>
      <c r="P5622">
        <v>90</v>
      </c>
      <c r="Q5622" t="str">
        <f>CONCATENATE(Speciality[[#This Row],[Программа]],"_",Speciality[[#This Row],[Процент]])</f>
        <v>Профессиональное обучение_90</v>
      </c>
      <c r="R5622" s="66" t="s">
        <v>10569</v>
      </c>
      <c r="S5622" t="str">
        <f>CONCATENATE(Speciality[[#This Row],[тех1]],"_",Speciality[[#This Row],[Код]])</f>
        <v>Профессиональное обучение_90_19449</v>
      </c>
      <c r="T5622" t="s">
        <v>10570</v>
      </c>
    </row>
    <row r="5623" spans="15:20" x14ac:dyDescent="0.2">
      <c r="O5623" t="s">
        <v>170</v>
      </c>
      <c r="P5623">
        <v>90</v>
      </c>
      <c r="Q5623" t="str">
        <f>CONCATENATE(Speciality[[#This Row],[Программа]],"_",Speciality[[#This Row],[Процент]])</f>
        <v>Профессиональное обучение_90</v>
      </c>
      <c r="R5623" s="66" t="s">
        <v>10571</v>
      </c>
      <c r="S5623" t="str">
        <f>CONCATENATE(Speciality[[#This Row],[тех1]],"_",Speciality[[#This Row],[Код]])</f>
        <v>Профессиональное обучение_90_19451</v>
      </c>
      <c r="T5623" t="s">
        <v>10572</v>
      </c>
    </row>
    <row r="5624" spans="15:20" x14ac:dyDescent="0.2">
      <c r="O5624" t="s">
        <v>170</v>
      </c>
      <c r="P5624">
        <v>90</v>
      </c>
      <c r="Q5624" t="str">
        <f>CONCATENATE(Speciality[[#This Row],[Программа]],"_",Speciality[[#This Row],[Процент]])</f>
        <v>Профессиональное обучение_90</v>
      </c>
      <c r="R5624" s="66" t="s">
        <v>10573</v>
      </c>
      <c r="S5624" t="str">
        <f>CONCATENATE(Speciality[[#This Row],[тех1]],"_",Speciality[[#This Row],[Код]])</f>
        <v>Профессиональное обучение_90_19452</v>
      </c>
      <c r="T5624" t="s">
        <v>10574</v>
      </c>
    </row>
    <row r="5625" spans="15:20" x14ac:dyDescent="0.2">
      <c r="O5625" t="s">
        <v>170</v>
      </c>
      <c r="P5625">
        <v>90</v>
      </c>
      <c r="Q5625" t="str">
        <f>CONCATENATE(Speciality[[#This Row],[Программа]],"_",Speciality[[#This Row],[Процент]])</f>
        <v>Профессиональное обучение_90</v>
      </c>
      <c r="R5625" s="66" t="s">
        <v>10575</v>
      </c>
      <c r="S5625" t="str">
        <f>CONCATENATE(Speciality[[#This Row],[тех1]],"_",Speciality[[#This Row],[Код]])</f>
        <v>Профессиональное обучение_90_19454</v>
      </c>
      <c r="T5625" t="s">
        <v>10576</v>
      </c>
    </row>
    <row r="5626" spans="15:20" x14ac:dyDescent="0.2">
      <c r="O5626" t="s">
        <v>170</v>
      </c>
      <c r="P5626">
        <v>90</v>
      </c>
      <c r="Q5626" t="str">
        <f>CONCATENATE(Speciality[[#This Row],[Программа]],"_",Speciality[[#This Row],[Процент]])</f>
        <v>Профессиональное обучение_90</v>
      </c>
      <c r="R5626" s="66" t="s">
        <v>10577</v>
      </c>
      <c r="S5626" t="str">
        <f>CONCATENATE(Speciality[[#This Row],[тех1]],"_",Speciality[[#This Row],[Код]])</f>
        <v>Профессиональное обучение_90_19455</v>
      </c>
      <c r="T5626" t="s">
        <v>10578</v>
      </c>
    </row>
    <row r="5627" spans="15:20" x14ac:dyDescent="0.2">
      <c r="O5627" t="s">
        <v>170</v>
      </c>
      <c r="P5627">
        <v>90</v>
      </c>
      <c r="Q5627" t="str">
        <f>CONCATENATE(Speciality[[#This Row],[Программа]],"_",Speciality[[#This Row],[Процент]])</f>
        <v>Профессиональное обучение_90</v>
      </c>
      <c r="R5627" s="66" t="s">
        <v>10579</v>
      </c>
      <c r="S5627" t="str">
        <f>CONCATENATE(Speciality[[#This Row],[тех1]],"_",Speciality[[#This Row],[Код]])</f>
        <v>Профессиональное обучение_90_19457</v>
      </c>
      <c r="T5627" t="s">
        <v>10580</v>
      </c>
    </row>
    <row r="5628" spans="15:20" x14ac:dyDescent="0.2">
      <c r="O5628" t="s">
        <v>170</v>
      </c>
      <c r="P5628">
        <v>90</v>
      </c>
      <c r="Q5628" t="str">
        <f>CONCATENATE(Speciality[[#This Row],[Программа]],"_",Speciality[[#This Row],[Процент]])</f>
        <v>Профессиональное обучение_90</v>
      </c>
      <c r="R5628" s="66" t="s">
        <v>10581</v>
      </c>
      <c r="S5628" t="str">
        <f>CONCATENATE(Speciality[[#This Row],[тех1]],"_",Speciality[[#This Row],[Код]])</f>
        <v>Профессиональное обучение_90_19459</v>
      </c>
      <c r="T5628" t="s">
        <v>920</v>
      </c>
    </row>
    <row r="5629" spans="15:20" x14ac:dyDescent="0.2">
      <c r="O5629" t="s">
        <v>170</v>
      </c>
      <c r="P5629">
        <v>90</v>
      </c>
      <c r="Q5629" t="str">
        <f>CONCATENATE(Speciality[[#This Row],[Программа]],"_",Speciality[[#This Row],[Процент]])</f>
        <v>Профессиональное обучение_90</v>
      </c>
      <c r="R5629" s="66" t="s">
        <v>10582</v>
      </c>
      <c r="S5629" t="str">
        <f>CONCATENATE(Speciality[[#This Row],[тех1]],"_",Speciality[[#This Row],[Код]])</f>
        <v>Профессиональное обучение_90_19460</v>
      </c>
      <c r="T5629" t="s">
        <v>920</v>
      </c>
    </row>
    <row r="5630" spans="15:20" x14ac:dyDescent="0.2">
      <c r="O5630" t="s">
        <v>170</v>
      </c>
      <c r="P5630">
        <v>90</v>
      </c>
      <c r="Q5630" t="str">
        <f>CONCATENATE(Speciality[[#This Row],[Программа]],"_",Speciality[[#This Row],[Процент]])</f>
        <v>Профессиональное обучение_90</v>
      </c>
      <c r="R5630" s="66" t="s">
        <v>10583</v>
      </c>
      <c r="S5630" t="str">
        <f>CONCATENATE(Speciality[[#This Row],[тех1]],"_",Speciality[[#This Row],[Код]])</f>
        <v>Профессиональное обучение_90_19461</v>
      </c>
      <c r="T5630" t="s">
        <v>10584</v>
      </c>
    </row>
    <row r="5631" spans="15:20" x14ac:dyDescent="0.2">
      <c r="O5631" t="s">
        <v>170</v>
      </c>
      <c r="P5631">
        <v>90</v>
      </c>
      <c r="Q5631" t="str">
        <f>CONCATENATE(Speciality[[#This Row],[Программа]],"_",Speciality[[#This Row],[Процент]])</f>
        <v>Профессиональное обучение_90</v>
      </c>
      <c r="R5631" s="66" t="s">
        <v>10585</v>
      </c>
      <c r="S5631" t="str">
        <f>CONCATENATE(Speciality[[#This Row],[тех1]],"_",Speciality[[#This Row],[Код]])</f>
        <v>Профессиональное обучение_90_19464</v>
      </c>
      <c r="T5631" t="s">
        <v>10586</v>
      </c>
    </row>
    <row r="5632" spans="15:20" x14ac:dyDescent="0.2">
      <c r="O5632" t="s">
        <v>170</v>
      </c>
      <c r="P5632">
        <v>90</v>
      </c>
      <c r="Q5632" t="str">
        <f>CONCATENATE(Speciality[[#This Row],[Программа]],"_",Speciality[[#This Row],[Процент]])</f>
        <v>Профессиональное обучение_90</v>
      </c>
      <c r="R5632" s="66" t="s">
        <v>10587</v>
      </c>
      <c r="S5632" t="str">
        <f>CONCATENATE(Speciality[[#This Row],[тех1]],"_",Speciality[[#This Row],[Код]])</f>
        <v>Профессиональное обучение_90_19465</v>
      </c>
      <c r="T5632" t="s">
        <v>10588</v>
      </c>
    </row>
    <row r="5633" spans="15:20" x14ac:dyDescent="0.2">
      <c r="O5633" t="s">
        <v>170</v>
      </c>
      <c r="P5633">
        <v>90</v>
      </c>
      <c r="Q5633" t="str">
        <f>CONCATENATE(Speciality[[#This Row],[Программа]],"_",Speciality[[#This Row],[Процент]])</f>
        <v>Профессиональное обучение_90</v>
      </c>
      <c r="R5633" s="66" t="s">
        <v>10589</v>
      </c>
      <c r="S5633" t="str">
        <f>CONCATENATE(Speciality[[#This Row],[тех1]],"_",Speciality[[#This Row],[Код]])</f>
        <v>Профессиональное обучение_90_19467</v>
      </c>
      <c r="T5633" t="s">
        <v>10590</v>
      </c>
    </row>
    <row r="5634" spans="15:20" x14ac:dyDescent="0.2">
      <c r="O5634" t="s">
        <v>170</v>
      </c>
      <c r="P5634">
        <v>90</v>
      </c>
      <c r="Q5634" t="str">
        <f>CONCATENATE(Speciality[[#This Row],[Программа]],"_",Speciality[[#This Row],[Процент]])</f>
        <v>Профессиональное обучение_90</v>
      </c>
      <c r="R5634" s="66" t="s">
        <v>10591</v>
      </c>
      <c r="S5634" t="str">
        <f>CONCATENATE(Speciality[[#This Row],[тех1]],"_",Speciality[[#This Row],[Код]])</f>
        <v>Профессиональное обучение_90_19469</v>
      </c>
      <c r="T5634" t="s">
        <v>10592</v>
      </c>
    </row>
    <row r="5635" spans="15:20" x14ac:dyDescent="0.2">
      <c r="O5635" t="s">
        <v>170</v>
      </c>
      <c r="P5635">
        <v>90</v>
      </c>
      <c r="Q5635" t="str">
        <f>CONCATENATE(Speciality[[#This Row],[Программа]],"_",Speciality[[#This Row],[Процент]])</f>
        <v>Профессиональное обучение_90</v>
      </c>
      <c r="R5635" s="66" t="s">
        <v>10593</v>
      </c>
      <c r="S5635" t="str">
        <f>CONCATENATE(Speciality[[#This Row],[тех1]],"_",Speciality[[#This Row],[Код]])</f>
        <v>Профессиональное обучение_90_19471</v>
      </c>
      <c r="T5635" t="s">
        <v>10594</v>
      </c>
    </row>
    <row r="5636" spans="15:20" x14ac:dyDescent="0.2">
      <c r="O5636" t="s">
        <v>170</v>
      </c>
      <c r="P5636">
        <v>90</v>
      </c>
      <c r="Q5636" t="str">
        <f>CONCATENATE(Speciality[[#This Row],[Программа]],"_",Speciality[[#This Row],[Процент]])</f>
        <v>Профессиональное обучение_90</v>
      </c>
      <c r="R5636" s="66" t="s">
        <v>10595</v>
      </c>
      <c r="S5636" t="str">
        <f>CONCATENATE(Speciality[[#This Row],[тех1]],"_",Speciality[[#This Row],[Код]])</f>
        <v>Профессиональное обучение_90_19472</v>
      </c>
      <c r="T5636" t="s">
        <v>10596</v>
      </c>
    </row>
    <row r="5637" spans="15:20" x14ac:dyDescent="0.2">
      <c r="O5637" t="s">
        <v>170</v>
      </c>
      <c r="P5637">
        <v>90</v>
      </c>
      <c r="Q5637" t="str">
        <f>CONCATENATE(Speciality[[#This Row],[Программа]],"_",Speciality[[#This Row],[Процент]])</f>
        <v>Профессиональное обучение_90</v>
      </c>
      <c r="R5637" s="66" t="s">
        <v>10597</v>
      </c>
      <c r="S5637" t="str">
        <f>CONCATENATE(Speciality[[#This Row],[тех1]],"_",Speciality[[#This Row],[Код]])</f>
        <v>Профессиональное обучение_90_19474</v>
      </c>
      <c r="T5637" t="s">
        <v>10598</v>
      </c>
    </row>
    <row r="5638" spans="15:20" x14ac:dyDescent="0.2">
      <c r="O5638" t="s">
        <v>170</v>
      </c>
      <c r="P5638">
        <v>90</v>
      </c>
      <c r="Q5638" t="str">
        <f>CONCATENATE(Speciality[[#This Row],[Программа]],"_",Speciality[[#This Row],[Процент]])</f>
        <v>Профессиональное обучение_90</v>
      </c>
      <c r="R5638" s="66" t="s">
        <v>10599</v>
      </c>
      <c r="S5638" t="str">
        <f>CONCATENATE(Speciality[[#This Row],[тех1]],"_",Speciality[[#This Row],[Код]])</f>
        <v>Профессиональное обучение_90_19476</v>
      </c>
      <c r="T5638" t="s">
        <v>10600</v>
      </c>
    </row>
    <row r="5639" spans="15:20" x14ac:dyDescent="0.2">
      <c r="O5639" t="s">
        <v>170</v>
      </c>
      <c r="P5639">
        <v>90</v>
      </c>
      <c r="Q5639" t="str">
        <f>CONCATENATE(Speciality[[#This Row],[Программа]],"_",Speciality[[#This Row],[Процент]])</f>
        <v>Профессиональное обучение_90</v>
      </c>
      <c r="R5639" s="66" t="s">
        <v>10601</v>
      </c>
      <c r="S5639" t="str">
        <f>CONCATENATE(Speciality[[#This Row],[тех1]],"_",Speciality[[#This Row],[Код]])</f>
        <v>Профессиональное обучение_90_19477</v>
      </c>
      <c r="T5639" t="s">
        <v>10602</v>
      </c>
    </row>
    <row r="5640" spans="15:20" x14ac:dyDescent="0.2">
      <c r="O5640" t="s">
        <v>170</v>
      </c>
      <c r="P5640">
        <v>90</v>
      </c>
      <c r="Q5640" t="str">
        <f>CONCATENATE(Speciality[[#This Row],[Программа]],"_",Speciality[[#This Row],[Процент]])</f>
        <v>Профессиональное обучение_90</v>
      </c>
      <c r="R5640" s="66" t="s">
        <v>10603</v>
      </c>
      <c r="S5640" t="str">
        <f>CONCATENATE(Speciality[[#This Row],[тех1]],"_",Speciality[[#This Row],[Код]])</f>
        <v>Профессиональное обучение_90_19479</v>
      </c>
      <c r="T5640" t="s">
        <v>10604</v>
      </c>
    </row>
    <row r="5641" spans="15:20" x14ac:dyDescent="0.2">
      <c r="O5641" t="s">
        <v>170</v>
      </c>
      <c r="P5641">
        <v>90</v>
      </c>
      <c r="Q5641" t="str">
        <f>CONCATENATE(Speciality[[#This Row],[Программа]],"_",Speciality[[#This Row],[Процент]])</f>
        <v>Профессиональное обучение_90</v>
      </c>
      <c r="R5641" s="66" t="s">
        <v>10605</v>
      </c>
      <c r="S5641" t="str">
        <f>CONCATENATE(Speciality[[#This Row],[тех1]],"_",Speciality[[#This Row],[Код]])</f>
        <v>Профессиональное обучение_90_19481</v>
      </c>
      <c r="T5641" t="s">
        <v>10606</v>
      </c>
    </row>
    <row r="5642" spans="15:20" x14ac:dyDescent="0.2">
      <c r="O5642" t="s">
        <v>170</v>
      </c>
      <c r="P5642">
        <v>90</v>
      </c>
      <c r="Q5642" t="str">
        <f>CONCATENATE(Speciality[[#This Row],[Программа]],"_",Speciality[[#This Row],[Процент]])</f>
        <v>Профессиональное обучение_90</v>
      </c>
      <c r="R5642" s="66" t="s">
        <v>10607</v>
      </c>
      <c r="S5642" t="str">
        <f>CONCATENATE(Speciality[[#This Row],[тех1]],"_",Speciality[[#This Row],[Код]])</f>
        <v>Профессиональное обучение_90_19483</v>
      </c>
      <c r="T5642" t="s">
        <v>10608</v>
      </c>
    </row>
    <row r="5643" spans="15:20" x14ac:dyDescent="0.2">
      <c r="O5643" t="s">
        <v>170</v>
      </c>
      <c r="P5643">
        <v>90</v>
      </c>
      <c r="Q5643" t="str">
        <f>CONCATENATE(Speciality[[#This Row],[Программа]],"_",Speciality[[#This Row],[Процент]])</f>
        <v>Профессиональное обучение_90</v>
      </c>
      <c r="R5643" s="66" t="s">
        <v>10609</v>
      </c>
      <c r="S5643" t="str">
        <f>CONCATENATE(Speciality[[#This Row],[тех1]],"_",Speciality[[#This Row],[Код]])</f>
        <v>Профессиональное обучение_90_19486</v>
      </c>
      <c r="T5643" t="s">
        <v>10610</v>
      </c>
    </row>
    <row r="5644" spans="15:20" x14ac:dyDescent="0.2">
      <c r="O5644" t="s">
        <v>170</v>
      </c>
      <c r="P5644">
        <v>90</v>
      </c>
      <c r="Q5644" t="str">
        <f>CONCATENATE(Speciality[[#This Row],[Программа]],"_",Speciality[[#This Row],[Процент]])</f>
        <v>Профессиональное обучение_90</v>
      </c>
      <c r="R5644" s="66" t="s">
        <v>10611</v>
      </c>
      <c r="S5644" t="str">
        <f>CONCATENATE(Speciality[[#This Row],[тех1]],"_",Speciality[[#This Row],[Код]])</f>
        <v>Профессиональное обучение_90_19488</v>
      </c>
      <c r="T5644" t="s">
        <v>10612</v>
      </c>
    </row>
    <row r="5645" spans="15:20" x14ac:dyDescent="0.2">
      <c r="O5645" t="s">
        <v>170</v>
      </c>
      <c r="P5645">
        <v>90</v>
      </c>
      <c r="Q5645" t="str">
        <f>CONCATENATE(Speciality[[#This Row],[Программа]],"_",Speciality[[#This Row],[Процент]])</f>
        <v>Профессиональное обучение_90</v>
      </c>
      <c r="R5645" s="66" t="s">
        <v>10613</v>
      </c>
      <c r="S5645" t="str">
        <f>CONCATENATE(Speciality[[#This Row],[тех1]],"_",Speciality[[#This Row],[Код]])</f>
        <v>Профессиональное обучение_90_19489</v>
      </c>
      <c r="T5645" t="s">
        <v>2632</v>
      </c>
    </row>
    <row r="5646" spans="15:20" x14ac:dyDescent="0.2">
      <c r="O5646" t="s">
        <v>170</v>
      </c>
      <c r="P5646">
        <v>90</v>
      </c>
      <c r="Q5646" t="str">
        <f>CONCATENATE(Speciality[[#This Row],[Программа]],"_",Speciality[[#This Row],[Процент]])</f>
        <v>Профессиональное обучение_90</v>
      </c>
      <c r="R5646" s="66" t="s">
        <v>10614</v>
      </c>
      <c r="S5646" t="str">
        <f>CONCATENATE(Speciality[[#This Row],[тех1]],"_",Speciality[[#This Row],[Код]])</f>
        <v>Профессиональное обучение_90_19490</v>
      </c>
      <c r="T5646" t="s">
        <v>2632</v>
      </c>
    </row>
    <row r="5647" spans="15:20" x14ac:dyDescent="0.2">
      <c r="O5647" t="s">
        <v>170</v>
      </c>
      <c r="P5647">
        <v>90</v>
      </c>
      <c r="Q5647" t="str">
        <f>CONCATENATE(Speciality[[#This Row],[Программа]],"_",Speciality[[#This Row],[Процент]])</f>
        <v>Профессиональное обучение_90</v>
      </c>
      <c r="R5647" s="66" t="s">
        <v>10615</v>
      </c>
      <c r="S5647" t="str">
        <f>CONCATENATE(Speciality[[#This Row],[тех1]],"_",Speciality[[#This Row],[Код]])</f>
        <v>Профессиональное обучение_90_19491</v>
      </c>
      <c r="T5647" t="s">
        <v>10616</v>
      </c>
    </row>
    <row r="5648" spans="15:20" x14ac:dyDescent="0.2">
      <c r="O5648" t="s">
        <v>170</v>
      </c>
      <c r="P5648">
        <v>90</v>
      </c>
      <c r="Q5648" t="str">
        <f>CONCATENATE(Speciality[[#This Row],[Программа]],"_",Speciality[[#This Row],[Процент]])</f>
        <v>Профессиональное обучение_90</v>
      </c>
      <c r="R5648" s="66" t="s">
        <v>10617</v>
      </c>
      <c r="S5648" t="str">
        <f>CONCATENATE(Speciality[[#This Row],[тех1]],"_",Speciality[[#This Row],[Код]])</f>
        <v>Профессиональное обучение_90_19492</v>
      </c>
      <c r="T5648" t="s">
        <v>10616</v>
      </c>
    </row>
    <row r="5649" spans="15:20" x14ac:dyDescent="0.2">
      <c r="O5649" t="s">
        <v>170</v>
      </c>
      <c r="P5649">
        <v>90</v>
      </c>
      <c r="Q5649" t="str">
        <f>CONCATENATE(Speciality[[#This Row],[Программа]],"_",Speciality[[#This Row],[Процент]])</f>
        <v>Профессиональное обучение_90</v>
      </c>
      <c r="R5649" s="66" t="s">
        <v>10618</v>
      </c>
      <c r="S5649" t="str">
        <f>CONCATENATE(Speciality[[#This Row],[тех1]],"_",Speciality[[#This Row],[Код]])</f>
        <v>Профессиональное обучение_90_19493</v>
      </c>
      <c r="T5649" t="s">
        <v>10619</v>
      </c>
    </row>
    <row r="5650" spans="15:20" x14ac:dyDescent="0.2">
      <c r="O5650" t="s">
        <v>170</v>
      </c>
      <c r="P5650">
        <v>90</v>
      </c>
      <c r="Q5650" t="str">
        <f>CONCATENATE(Speciality[[#This Row],[Программа]],"_",Speciality[[#This Row],[Процент]])</f>
        <v>Профессиональное обучение_90</v>
      </c>
      <c r="R5650" s="66" t="s">
        <v>10620</v>
      </c>
      <c r="S5650" t="str">
        <f>CONCATENATE(Speciality[[#This Row],[тех1]],"_",Speciality[[#This Row],[Код]])</f>
        <v>Профессиональное обучение_90_19496</v>
      </c>
      <c r="T5650" t="s">
        <v>10621</v>
      </c>
    </row>
    <row r="5651" spans="15:20" x14ac:dyDescent="0.2">
      <c r="O5651" t="s">
        <v>170</v>
      </c>
      <c r="P5651">
        <v>90</v>
      </c>
      <c r="Q5651" t="str">
        <f>CONCATENATE(Speciality[[#This Row],[Программа]],"_",Speciality[[#This Row],[Процент]])</f>
        <v>Профессиональное обучение_90</v>
      </c>
      <c r="R5651" s="66" t="s">
        <v>10622</v>
      </c>
      <c r="S5651" t="str">
        <f>CONCATENATE(Speciality[[#This Row],[тех1]],"_",Speciality[[#This Row],[Код]])</f>
        <v>Профессиональное обучение_90_19497</v>
      </c>
      <c r="T5651" t="s">
        <v>10623</v>
      </c>
    </row>
    <row r="5652" spans="15:20" x14ac:dyDescent="0.2">
      <c r="O5652" t="s">
        <v>170</v>
      </c>
      <c r="P5652">
        <v>90</v>
      </c>
      <c r="Q5652" t="str">
        <f>CONCATENATE(Speciality[[#This Row],[Программа]],"_",Speciality[[#This Row],[Процент]])</f>
        <v>Профессиональное обучение_90</v>
      </c>
      <c r="R5652" s="66" t="s">
        <v>10624</v>
      </c>
      <c r="S5652" t="str">
        <f>CONCATENATE(Speciality[[#This Row],[тех1]],"_",Speciality[[#This Row],[Код]])</f>
        <v>Профессиональное обучение_90_19499</v>
      </c>
      <c r="T5652" t="s">
        <v>10625</v>
      </c>
    </row>
    <row r="5653" spans="15:20" x14ac:dyDescent="0.2">
      <c r="O5653" t="s">
        <v>170</v>
      </c>
      <c r="P5653">
        <v>90</v>
      </c>
      <c r="Q5653" t="str">
        <f>CONCATENATE(Speciality[[#This Row],[Программа]],"_",Speciality[[#This Row],[Процент]])</f>
        <v>Профессиональное обучение_90</v>
      </c>
      <c r="R5653" s="66" t="s">
        <v>10626</v>
      </c>
      <c r="S5653" t="str">
        <f>CONCATENATE(Speciality[[#This Row],[тех1]],"_",Speciality[[#This Row],[Код]])</f>
        <v>Профессиональное обучение_90_19502</v>
      </c>
      <c r="T5653" t="s">
        <v>2633</v>
      </c>
    </row>
    <row r="5654" spans="15:20" x14ac:dyDescent="0.2">
      <c r="O5654" t="s">
        <v>170</v>
      </c>
      <c r="P5654">
        <v>90</v>
      </c>
      <c r="Q5654" t="str">
        <f>CONCATENATE(Speciality[[#This Row],[Программа]],"_",Speciality[[#This Row],[Процент]])</f>
        <v>Профессиональное обучение_90</v>
      </c>
      <c r="R5654" s="66" t="s">
        <v>10627</v>
      </c>
      <c r="S5654" t="str">
        <f>CONCATENATE(Speciality[[#This Row],[тех1]],"_",Speciality[[#This Row],[Код]])</f>
        <v>Профессиональное обучение_90_19505</v>
      </c>
      <c r="T5654" t="s">
        <v>10628</v>
      </c>
    </row>
    <row r="5655" spans="15:20" x14ac:dyDescent="0.2">
      <c r="O5655" t="s">
        <v>170</v>
      </c>
      <c r="P5655">
        <v>90</v>
      </c>
      <c r="Q5655" t="str">
        <f>CONCATENATE(Speciality[[#This Row],[Программа]],"_",Speciality[[#This Row],[Процент]])</f>
        <v>Профессиональное обучение_90</v>
      </c>
      <c r="R5655" s="66" t="s">
        <v>10629</v>
      </c>
      <c r="S5655" t="str">
        <f>CONCATENATE(Speciality[[#This Row],[тех1]],"_",Speciality[[#This Row],[Код]])</f>
        <v>Профессиональное обучение_90_19506</v>
      </c>
      <c r="T5655" t="s">
        <v>10630</v>
      </c>
    </row>
    <row r="5656" spans="15:20" x14ac:dyDescent="0.2">
      <c r="O5656" t="s">
        <v>170</v>
      </c>
      <c r="P5656">
        <v>90</v>
      </c>
      <c r="Q5656" t="str">
        <f>CONCATENATE(Speciality[[#This Row],[Программа]],"_",Speciality[[#This Row],[Процент]])</f>
        <v>Профессиональное обучение_90</v>
      </c>
      <c r="R5656" s="66" t="s">
        <v>10631</v>
      </c>
      <c r="S5656" t="str">
        <f>CONCATENATE(Speciality[[#This Row],[тех1]],"_",Speciality[[#This Row],[Код]])</f>
        <v>Профессиональное обучение_90_19508</v>
      </c>
      <c r="T5656" t="s">
        <v>10632</v>
      </c>
    </row>
    <row r="5657" spans="15:20" x14ac:dyDescent="0.2">
      <c r="O5657" t="s">
        <v>170</v>
      </c>
      <c r="P5657">
        <v>90</v>
      </c>
      <c r="Q5657" t="str">
        <f>CONCATENATE(Speciality[[#This Row],[Программа]],"_",Speciality[[#This Row],[Процент]])</f>
        <v>Профессиональное обучение_90</v>
      </c>
      <c r="R5657" s="66" t="s">
        <v>10633</v>
      </c>
      <c r="S5657" t="str">
        <f>CONCATENATE(Speciality[[#This Row],[тех1]],"_",Speciality[[#This Row],[Код]])</f>
        <v>Профессиональное обучение_90_19509</v>
      </c>
      <c r="T5657" t="s">
        <v>10634</v>
      </c>
    </row>
    <row r="5658" spans="15:20" x14ac:dyDescent="0.2">
      <c r="O5658" t="s">
        <v>170</v>
      </c>
      <c r="P5658">
        <v>90</v>
      </c>
      <c r="Q5658" t="str">
        <f>CONCATENATE(Speciality[[#This Row],[Программа]],"_",Speciality[[#This Row],[Процент]])</f>
        <v>Профессиональное обучение_90</v>
      </c>
      <c r="R5658" s="66" t="s">
        <v>10635</v>
      </c>
      <c r="S5658" t="str">
        <f>CONCATENATE(Speciality[[#This Row],[тех1]],"_",Speciality[[#This Row],[Код]])</f>
        <v>Профессиональное обучение_90_19511</v>
      </c>
      <c r="T5658" t="s">
        <v>10636</v>
      </c>
    </row>
    <row r="5659" spans="15:20" x14ac:dyDescent="0.2">
      <c r="O5659" t="s">
        <v>170</v>
      </c>
      <c r="P5659">
        <v>90</v>
      </c>
      <c r="Q5659" t="str">
        <f>CONCATENATE(Speciality[[#This Row],[Программа]],"_",Speciality[[#This Row],[Процент]])</f>
        <v>Профессиональное обучение_90</v>
      </c>
      <c r="R5659" s="66" t="s">
        <v>10637</v>
      </c>
      <c r="S5659" t="str">
        <f>CONCATENATE(Speciality[[#This Row],[тех1]],"_",Speciality[[#This Row],[Код]])</f>
        <v>Профессиональное обучение_90_19513</v>
      </c>
      <c r="T5659" t="s">
        <v>2634</v>
      </c>
    </row>
    <row r="5660" spans="15:20" x14ac:dyDescent="0.2">
      <c r="O5660" t="s">
        <v>170</v>
      </c>
      <c r="P5660">
        <v>90</v>
      </c>
      <c r="Q5660" t="str">
        <f>CONCATENATE(Speciality[[#This Row],[Программа]],"_",Speciality[[#This Row],[Процент]])</f>
        <v>Профессиональное обучение_90</v>
      </c>
      <c r="R5660" s="66" t="s">
        <v>10638</v>
      </c>
      <c r="S5660" t="str">
        <f>CONCATENATE(Speciality[[#This Row],[тех1]],"_",Speciality[[#This Row],[Код]])</f>
        <v>Профессиональное обучение_90_19514</v>
      </c>
      <c r="T5660" t="s">
        <v>10639</v>
      </c>
    </row>
    <row r="5661" spans="15:20" x14ac:dyDescent="0.2">
      <c r="O5661" t="s">
        <v>170</v>
      </c>
      <c r="P5661">
        <v>90</v>
      </c>
      <c r="Q5661" t="str">
        <f>CONCATENATE(Speciality[[#This Row],[Программа]],"_",Speciality[[#This Row],[Процент]])</f>
        <v>Профессиональное обучение_90</v>
      </c>
      <c r="R5661" s="66" t="s">
        <v>10640</v>
      </c>
      <c r="S5661" t="str">
        <f>CONCATENATE(Speciality[[#This Row],[тех1]],"_",Speciality[[#This Row],[Код]])</f>
        <v>Профессиональное обучение_90_19515</v>
      </c>
      <c r="T5661" t="s">
        <v>10641</v>
      </c>
    </row>
    <row r="5662" spans="15:20" x14ac:dyDescent="0.2">
      <c r="O5662" t="s">
        <v>170</v>
      </c>
      <c r="P5662">
        <v>90</v>
      </c>
      <c r="Q5662" t="str">
        <f>CONCATENATE(Speciality[[#This Row],[Программа]],"_",Speciality[[#This Row],[Процент]])</f>
        <v>Профессиональное обучение_90</v>
      </c>
      <c r="R5662" s="66" t="s">
        <v>10642</v>
      </c>
      <c r="S5662" t="str">
        <f>CONCATENATE(Speciality[[#This Row],[тех1]],"_",Speciality[[#This Row],[Код]])</f>
        <v>Профессиональное обучение_90_19517</v>
      </c>
      <c r="T5662" t="s">
        <v>10643</v>
      </c>
    </row>
    <row r="5663" spans="15:20" x14ac:dyDescent="0.2">
      <c r="O5663" t="s">
        <v>170</v>
      </c>
      <c r="P5663">
        <v>90</v>
      </c>
      <c r="Q5663" t="str">
        <f>CONCATENATE(Speciality[[#This Row],[Программа]],"_",Speciality[[#This Row],[Процент]])</f>
        <v>Профессиональное обучение_90</v>
      </c>
      <c r="R5663" s="66" t="s">
        <v>10644</v>
      </c>
      <c r="S5663" t="str">
        <f>CONCATENATE(Speciality[[#This Row],[тех1]],"_",Speciality[[#This Row],[Код]])</f>
        <v>Профессиональное обучение_90_19519</v>
      </c>
      <c r="T5663" t="s">
        <v>798</v>
      </c>
    </row>
    <row r="5664" spans="15:20" x14ac:dyDescent="0.2">
      <c r="O5664" t="s">
        <v>170</v>
      </c>
      <c r="P5664">
        <v>90</v>
      </c>
      <c r="Q5664" t="str">
        <f>CONCATENATE(Speciality[[#This Row],[Программа]],"_",Speciality[[#This Row],[Процент]])</f>
        <v>Профессиональное обучение_90</v>
      </c>
      <c r="R5664" s="66" t="s">
        <v>10645</v>
      </c>
      <c r="S5664" t="str">
        <f>CONCATENATE(Speciality[[#This Row],[тех1]],"_",Speciality[[#This Row],[Код]])</f>
        <v>Профессиональное обучение_90_19520</v>
      </c>
      <c r="T5664" t="s">
        <v>794</v>
      </c>
    </row>
    <row r="5665" spans="15:20" x14ac:dyDescent="0.2">
      <c r="O5665" t="s">
        <v>170</v>
      </c>
      <c r="P5665">
        <v>90</v>
      </c>
      <c r="Q5665" t="str">
        <f>CONCATENATE(Speciality[[#This Row],[Программа]],"_",Speciality[[#This Row],[Процент]])</f>
        <v>Профессиональное обучение_90</v>
      </c>
      <c r="R5665" s="66" t="s">
        <v>10646</v>
      </c>
      <c r="S5665" t="str">
        <f>CONCATENATE(Speciality[[#This Row],[тех1]],"_",Speciality[[#This Row],[Код]])</f>
        <v>Профессиональное обучение_90_19522</v>
      </c>
      <c r="T5665" t="s">
        <v>10647</v>
      </c>
    </row>
    <row r="5666" spans="15:20" x14ac:dyDescent="0.2">
      <c r="O5666" t="s">
        <v>170</v>
      </c>
      <c r="P5666">
        <v>90</v>
      </c>
      <c r="Q5666" t="str">
        <f>CONCATENATE(Speciality[[#This Row],[Программа]],"_",Speciality[[#This Row],[Процент]])</f>
        <v>Профессиональное обучение_90</v>
      </c>
      <c r="R5666" s="66" t="s">
        <v>10648</v>
      </c>
      <c r="S5666" t="str">
        <f>CONCATENATE(Speciality[[#This Row],[тех1]],"_",Speciality[[#This Row],[Код]])</f>
        <v>Профессиональное обучение_90_19525</v>
      </c>
      <c r="T5666" t="s">
        <v>10649</v>
      </c>
    </row>
    <row r="5667" spans="15:20" x14ac:dyDescent="0.2">
      <c r="O5667" t="s">
        <v>170</v>
      </c>
      <c r="P5667">
        <v>90</v>
      </c>
      <c r="Q5667" t="str">
        <f>CONCATENATE(Speciality[[#This Row],[Программа]],"_",Speciality[[#This Row],[Процент]])</f>
        <v>Профессиональное обучение_90</v>
      </c>
      <c r="R5667" s="66" t="s">
        <v>10650</v>
      </c>
      <c r="S5667" t="str">
        <f>CONCATENATE(Speciality[[#This Row],[тех1]],"_",Speciality[[#This Row],[Код]])</f>
        <v>Профессиональное обучение_90_19526</v>
      </c>
      <c r="T5667" t="s">
        <v>10651</v>
      </c>
    </row>
    <row r="5668" spans="15:20" x14ac:dyDescent="0.2">
      <c r="O5668" t="s">
        <v>170</v>
      </c>
      <c r="P5668">
        <v>90</v>
      </c>
      <c r="Q5668" t="str">
        <f>CONCATENATE(Speciality[[#This Row],[Программа]],"_",Speciality[[#This Row],[Процент]])</f>
        <v>Профессиональное обучение_90</v>
      </c>
      <c r="R5668" s="66" t="s">
        <v>10652</v>
      </c>
      <c r="S5668" t="str">
        <f>CONCATENATE(Speciality[[#This Row],[тех1]],"_",Speciality[[#This Row],[Код]])</f>
        <v>Профессиональное обучение_90_19528</v>
      </c>
      <c r="T5668" t="s">
        <v>10653</v>
      </c>
    </row>
    <row r="5669" spans="15:20" x14ac:dyDescent="0.2">
      <c r="O5669" t="s">
        <v>170</v>
      </c>
      <c r="P5669">
        <v>90</v>
      </c>
      <c r="Q5669" t="str">
        <f>CONCATENATE(Speciality[[#This Row],[Программа]],"_",Speciality[[#This Row],[Процент]])</f>
        <v>Профессиональное обучение_90</v>
      </c>
      <c r="R5669" s="66" t="s">
        <v>10654</v>
      </c>
      <c r="S5669" t="str">
        <f>CONCATENATE(Speciality[[#This Row],[тех1]],"_",Speciality[[#This Row],[Код]])</f>
        <v>Профессиональное обучение_90_19529</v>
      </c>
      <c r="T5669" t="s">
        <v>10655</v>
      </c>
    </row>
    <row r="5670" spans="15:20" x14ac:dyDescent="0.2">
      <c r="O5670" t="s">
        <v>170</v>
      </c>
      <c r="P5670">
        <v>90</v>
      </c>
      <c r="Q5670" t="str">
        <f>CONCATENATE(Speciality[[#This Row],[Программа]],"_",Speciality[[#This Row],[Процент]])</f>
        <v>Профессиональное обучение_90</v>
      </c>
      <c r="R5670" s="66" t="s">
        <v>10656</v>
      </c>
      <c r="S5670" t="str">
        <f>CONCATENATE(Speciality[[#This Row],[тех1]],"_",Speciality[[#This Row],[Код]])</f>
        <v>Профессиональное обучение_90_19531</v>
      </c>
      <c r="T5670" t="s">
        <v>10657</v>
      </c>
    </row>
    <row r="5671" spans="15:20" x14ac:dyDescent="0.2">
      <c r="O5671" t="s">
        <v>170</v>
      </c>
      <c r="P5671">
        <v>90</v>
      </c>
      <c r="Q5671" t="str">
        <f>CONCATENATE(Speciality[[#This Row],[Программа]],"_",Speciality[[#This Row],[Процент]])</f>
        <v>Профессиональное обучение_90</v>
      </c>
      <c r="R5671" s="66" t="s">
        <v>10658</v>
      </c>
      <c r="S5671" t="str">
        <f>CONCATENATE(Speciality[[#This Row],[тех1]],"_",Speciality[[#This Row],[Код]])</f>
        <v>Профессиональное обучение_90_19532</v>
      </c>
      <c r="T5671" t="s">
        <v>10659</v>
      </c>
    </row>
    <row r="5672" spans="15:20" x14ac:dyDescent="0.2">
      <c r="O5672" t="s">
        <v>170</v>
      </c>
      <c r="P5672">
        <v>90</v>
      </c>
      <c r="Q5672" t="str">
        <f>CONCATENATE(Speciality[[#This Row],[Программа]],"_",Speciality[[#This Row],[Процент]])</f>
        <v>Профессиональное обучение_90</v>
      </c>
      <c r="R5672" s="66" t="s">
        <v>10660</v>
      </c>
      <c r="S5672" t="str">
        <f>CONCATENATE(Speciality[[#This Row],[тех1]],"_",Speciality[[#This Row],[Код]])</f>
        <v>Профессиональное обучение_90_19533</v>
      </c>
      <c r="T5672" t="s">
        <v>10659</v>
      </c>
    </row>
    <row r="5673" spans="15:20" x14ac:dyDescent="0.2">
      <c r="O5673" t="s">
        <v>170</v>
      </c>
      <c r="P5673">
        <v>90</v>
      </c>
      <c r="Q5673" t="str">
        <f>CONCATENATE(Speciality[[#This Row],[Программа]],"_",Speciality[[#This Row],[Процент]])</f>
        <v>Профессиональное обучение_90</v>
      </c>
      <c r="R5673" s="66" t="s">
        <v>10661</v>
      </c>
      <c r="S5673" t="str">
        <f>CONCATENATE(Speciality[[#This Row],[тех1]],"_",Speciality[[#This Row],[Код]])</f>
        <v>Профессиональное обучение_90_19534</v>
      </c>
      <c r="T5673" t="s">
        <v>10659</v>
      </c>
    </row>
    <row r="5674" spans="15:20" x14ac:dyDescent="0.2">
      <c r="O5674" t="s">
        <v>170</v>
      </c>
      <c r="P5674">
        <v>90</v>
      </c>
      <c r="Q5674" t="str">
        <f>CONCATENATE(Speciality[[#This Row],[Программа]],"_",Speciality[[#This Row],[Процент]])</f>
        <v>Профессиональное обучение_90</v>
      </c>
      <c r="R5674" s="66" t="s">
        <v>10662</v>
      </c>
      <c r="S5674" t="str">
        <f>CONCATENATE(Speciality[[#This Row],[тех1]],"_",Speciality[[#This Row],[Код]])</f>
        <v>Профессиональное обучение_90_19537</v>
      </c>
      <c r="T5674" t="s">
        <v>10663</v>
      </c>
    </row>
    <row r="5675" spans="15:20" x14ac:dyDescent="0.2">
      <c r="O5675" t="s">
        <v>170</v>
      </c>
      <c r="P5675">
        <v>90</v>
      </c>
      <c r="Q5675" t="str">
        <f>CONCATENATE(Speciality[[#This Row],[Программа]],"_",Speciality[[#This Row],[Процент]])</f>
        <v>Профессиональное обучение_90</v>
      </c>
      <c r="R5675" s="66" t="s">
        <v>10664</v>
      </c>
      <c r="S5675" t="str">
        <f>CONCATENATE(Speciality[[#This Row],[тех1]],"_",Speciality[[#This Row],[Код]])</f>
        <v>Профессиональное обучение_90_19539</v>
      </c>
      <c r="T5675" t="s">
        <v>10665</v>
      </c>
    </row>
    <row r="5676" spans="15:20" x14ac:dyDescent="0.2">
      <c r="O5676" t="s">
        <v>170</v>
      </c>
      <c r="P5676">
        <v>90</v>
      </c>
      <c r="Q5676" t="str">
        <f>CONCATENATE(Speciality[[#This Row],[Программа]],"_",Speciality[[#This Row],[Процент]])</f>
        <v>Профессиональное обучение_90</v>
      </c>
      <c r="R5676" s="66" t="s">
        <v>10666</v>
      </c>
      <c r="S5676" t="str">
        <f>CONCATENATE(Speciality[[#This Row],[тех1]],"_",Speciality[[#This Row],[Код]])</f>
        <v>Профессиональное обучение_90_19542</v>
      </c>
      <c r="T5676" t="s">
        <v>2635</v>
      </c>
    </row>
    <row r="5677" spans="15:20" x14ac:dyDescent="0.2">
      <c r="O5677" t="s">
        <v>170</v>
      </c>
      <c r="P5677">
        <v>90</v>
      </c>
      <c r="Q5677" t="str">
        <f>CONCATENATE(Speciality[[#This Row],[Программа]],"_",Speciality[[#This Row],[Процент]])</f>
        <v>Профессиональное обучение_90</v>
      </c>
      <c r="R5677" s="66" t="s">
        <v>10667</v>
      </c>
      <c r="S5677" t="str">
        <f>CONCATENATE(Speciality[[#This Row],[тех1]],"_",Speciality[[#This Row],[Код]])</f>
        <v>Профессиональное обучение_90_19545</v>
      </c>
      <c r="T5677" t="s">
        <v>10668</v>
      </c>
    </row>
    <row r="5678" spans="15:20" x14ac:dyDescent="0.2">
      <c r="O5678" t="s">
        <v>170</v>
      </c>
      <c r="P5678">
        <v>90</v>
      </c>
      <c r="Q5678" t="str">
        <f>CONCATENATE(Speciality[[#This Row],[Программа]],"_",Speciality[[#This Row],[Процент]])</f>
        <v>Профессиональное обучение_90</v>
      </c>
      <c r="R5678" s="66" t="s">
        <v>10669</v>
      </c>
      <c r="S5678" t="str">
        <f>CONCATENATE(Speciality[[#This Row],[тех1]],"_",Speciality[[#This Row],[Код]])</f>
        <v>Профессиональное обучение_90_19546</v>
      </c>
      <c r="T5678" t="s">
        <v>10670</v>
      </c>
    </row>
    <row r="5679" spans="15:20" x14ac:dyDescent="0.2">
      <c r="O5679" t="s">
        <v>170</v>
      </c>
      <c r="P5679">
        <v>90</v>
      </c>
      <c r="Q5679" t="str">
        <f>CONCATENATE(Speciality[[#This Row],[Программа]],"_",Speciality[[#This Row],[Процент]])</f>
        <v>Профессиональное обучение_90</v>
      </c>
      <c r="R5679" s="66" t="s">
        <v>10671</v>
      </c>
      <c r="S5679" t="str">
        <f>CONCATENATE(Speciality[[#This Row],[тех1]],"_",Speciality[[#This Row],[Код]])</f>
        <v>Профессиональное обучение_90_19547</v>
      </c>
      <c r="T5679" t="s">
        <v>10672</v>
      </c>
    </row>
    <row r="5680" spans="15:20" x14ac:dyDescent="0.2">
      <c r="O5680" t="s">
        <v>170</v>
      </c>
      <c r="P5680">
        <v>90</v>
      </c>
      <c r="Q5680" t="str">
        <f>CONCATENATE(Speciality[[#This Row],[Программа]],"_",Speciality[[#This Row],[Процент]])</f>
        <v>Профессиональное обучение_90</v>
      </c>
      <c r="R5680" s="66" t="s">
        <v>10673</v>
      </c>
      <c r="S5680" t="str">
        <f>CONCATENATE(Speciality[[#This Row],[тех1]],"_",Speciality[[#This Row],[Код]])</f>
        <v>Профессиональное обучение_90_19549</v>
      </c>
      <c r="T5680" t="s">
        <v>10674</v>
      </c>
    </row>
    <row r="5681" spans="15:20" x14ac:dyDescent="0.2">
      <c r="O5681" t="s">
        <v>170</v>
      </c>
      <c r="P5681">
        <v>90</v>
      </c>
      <c r="Q5681" t="str">
        <f>CONCATENATE(Speciality[[#This Row],[Программа]],"_",Speciality[[#This Row],[Процент]])</f>
        <v>Профессиональное обучение_90</v>
      </c>
      <c r="R5681" s="66" t="s">
        <v>10675</v>
      </c>
      <c r="S5681" t="str">
        <f>CONCATENATE(Speciality[[#This Row],[тех1]],"_",Speciality[[#This Row],[Код]])</f>
        <v>Профессиональное обучение_90_19550</v>
      </c>
      <c r="T5681" t="s">
        <v>10676</v>
      </c>
    </row>
    <row r="5682" spans="15:20" x14ac:dyDescent="0.2">
      <c r="O5682" t="s">
        <v>170</v>
      </c>
      <c r="P5682">
        <v>90</v>
      </c>
      <c r="Q5682" t="str">
        <f>CONCATENATE(Speciality[[#This Row],[Программа]],"_",Speciality[[#This Row],[Процент]])</f>
        <v>Профессиональное обучение_90</v>
      </c>
      <c r="R5682" s="66" t="s">
        <v>10677</v>
      </c>
      <c r="S5682" t="str">
        <f>CONCATENATE(Speciality[[#This Row],[тех1]],"_",Speciality[[#This Row],[Код]])</f>
        <v>Профессиональное обучение_90_19552</v>
      </c>
      <c r="T5682" t="s">
        <v>10678</v>
      </c>
    </row>
    <row r="5683" spans="15:20" x14ac:dyDescent="0.2">
      <c r="O5683" t="s">
        <v>170</v>
      </c>
      <c r="P5683">
        <v>90</v>
      </c>
      <c r="Q5683" t="str">
        <f>CONCATENATE(Speciality[[#This Row],[Программа]],"_",Speciality[[#This Row],[Процент]])</f>
        <v>Профессиональное обучение_90</v>
      </c>
      <c r="R5683" s="66" t="s">
        <v>10679</v>
      </c>
      <c r="S5683" t="str">
        <f>CONCATENATE(Speciality[[#This Row],[тех1]],"_",Speciality[[#This Row],[Код]])</f>
        <v>Профессиональное обучение_90_19553</v>
      </c>
      <c r="T5683" t="s">
        <v>10680</v>
      </c>
    </row>
    <row r="5684" spans="15:20" x14ac:dyDescent="0.2">
      <c r="O5684" t="s">
        <v>170</v>
      </c>
      <c r="P5684">
        <v>90</v>
      </c>
      <c r="Q5684" t="str">
        <f>CONCATENATE(Speciality[[#This Row],[Программа]],"_",Speciality[[#This Row],[Процент]])</f>
        <v>Профессиональное обучение_90</v>
      </c>
      <c r="R5684" s="66" t="s">
        <v>10681</v>
      </c>
      <c r="S5684" t="str">
        <f>CONCATENATE(Speciality[[#This Row],[тех1]],"_",Speciality[[#This Row],[Код]])</f>
        <v>Профессиональное обучение_90_19555</v>
      </c>
      <c r="T5684" t="s">
        <v>10682</v>
      </c>
    </row>
    <row r="5685" spans="15:20" x14ac:dyDescent="0.2">
      <c r="O5685" t="s">
        <v>170</v>
      </c>
      <c r="P5685">
        <v>90</v>
      </c>
      <c r="Q5685" t="str">
        <f>CONCATENATE(Speciality[[#This Row],[Программа]],"_",Speciality[[#This Row],[Процент]])</f>
        <v>Профессиональное обучение_90</v>
      </c>
      <c r="R5685" s="66" t="s">
        <v>10683</v>
      </c>
      <c r="S5685" t="str">
        <f>CONCATENATE(Speciality[[#This Row],[тех1]],"_",Speciality[[#This Row],[Код]])</f>
        <v>Профессиональное обучение_90_19557</v>
      </c>
      <c r="T5685" t="s">
        <v>10684</v>
      </c>
    </row>
    <row r="5686" spans="15:20" x14ac:dyDescent="0.2">
      <c r="O5686" t="s">
        <v>170</v>
      </c>
      <c r="P5686">
        <v>90</v>
      </c>
      <c r="Q5686" t="str">
        <f>CONCATENATE(Speciality[[#This Row],[Программа]],"_",Speciality[[#This Row],[Процент]])</f>
        <v>Профессиональное обучение_90</v>
      </c>
      <c r="R5686" s="66" t="s">
        <v>10685</v>
      </c>
      <c r="S5686" t="str">
        <f>CONCATENATE(Speciality[[#This Row],[тех1]],"_",Speciality[[#This Row],[Код]])</f>
        <v>Профессиональное обучение_90_19558</v>
      </c>
      <c r="T5686" t="s">
        <v>10686</v>
      </c>
    </row>
    <row r="5687" spans="15:20" x14ac:dyDescent="0.2">
      <c r="O5687" t="s">
        <v>170</v>
      </c>
      <c r="P5687">
        <v>90</v>
      </c>
      <c r="Q5687" t="str">
        <f>CONCATENATE(Speciality[[#This Row],[Программа]],"_",Speciality[[#This Row],[Процент]])</f>
        <v>Профессиональное обучение_90</v>
      </c>
      <c r="R5687" s="66" t="s">
        <v>10687</v>
      </c>
      <c r="S5687" t="str">
        <f>CONCATENATE(Speciality[[#This Row],[тех1]],"_",Speciality[[#This Row],[Код]])</f>
        <v>Профессиональное обучение_90_19560</v>
      </c>
      <c r="T5687" t="s">
        <v>10688</v>
      </c>
    </row>
    <row r="5688" spans="15:20" x14ac:dyDescent="0.2">
      <c r="O5688" t="s">
        <v>170</v>
      </c>
      <c r="P5688">
        <v>90</v>
      </c>
      <c r="Q5688" t="str">
        <f>CONCATENATE(Speciality[[#This Row],[Программа]],"_",Speciality[[#This Row],[Процент]])</f>
        <v>Профессиональное обучение_90</v>
      </c>
      <c r="R5688" s="66" t="s">
        <v>10689</v>
      </c>
      <c r="S5688" t="str">
        <f>CONCATENATE(Speciality[[#This Row],[тех1]],"_",Speciality[[#This Row],[Код]])</f>
        <v>Профессиональное обучение_90_19561</v>
      </c>
      <c r="T5688" t="s">
        <v>10690</v>
      </c>
    </row>
    <row r="5689" spans="15:20" x14ac:dyDescent="0.2">
      <c r="O5689" t="s">
        <v>170</v>
      </c>
      <c r="P5689">
        <v>90</v>
      </c>
      <c r="Q5689" t="str">
        <f>CONCATENATE(Speciality[[#This Row],[Программа]],"_",Speciality[[#This Row],[Процент]])</f>
        <v>Профессиональное обучение_90</v>
      </c>
      <c r="R5689" s="66" t="s">
        <v>10691</v>
      </c>
      <c r="S5689" t="str">
        <f>CONCATENATE(Speciality[[#This Row],[тех1]],"_",Speciality[[#This Row],[Код]])</f>
        <v>Профессиональное обучение_90_19563</v>
      </c>
      <c r="T5689" t="s">
        <v>10692</v>
      </c>
    </row>
    <row r="5690" spans="15:20" x14ac:dyDescent="0.2">
      <c r="O5690" t="s">
        <v>170</v>
      </c>
      <c r="P5690">
        <v>90</v>
      </c>
      <c r="Q5690" t="str">
        <f>CONCATENATE(Speciality[[#This Row],[Программа]],"_",Speciality[[#This Row],[Процент]])</f>
        <v>Профессиональное обучение_90</v>
      </c>
      <c r="R5690" s="66" t="s">
        <v>10693</v>
      </c>
      <c r="S5690" t="str">
        <f>CONCATENATE(Speciality[[#This Row],[тех1]],"_",Speciality[[#This Row],[Код]])</f>
        <v>Профессиональное обучение_90_19565</v>
      </c>
      <c r="T5690" t="s">
        <v>10694</v>
      </c>
    </row>
    <row r="5691" spans="15:20" x14ac:dyDescent="0.2">
      <c r="O5691" t="s">
        <v>170</v>
      </c>
      <c r="P5691">
        <v>90</v>
      </c>
      <c r="Q5691" t="str">
        <f>CONCATENATE(Speciality[[#This Row],[Программа]],"_",Speciality[[#This Row],[Процент]])</f>
        <v>Профессиональное обучение_90</v>
      </c>
      <c r="R5691" s="66" t="s">
        <v>10695</v>
      </c>
      <c r="S5691" t="str">
        <f>CONCATENATE(Speciality[[#This Row],[тех1]],"_",Speciality[[#This Row],[Код]])</f>
        <v>Профессиональное обучение_90_19566</v>
      </c>
      <c r="T5691" t="s">
        <v>10696</v>
      </c>
    </row>
    <row r="5692" spans="15:20" x14ac:dyDescent="0.2">
      <c r="O5692" t="s">
        <v>170</v>
      </c>
      <c r="P5692">
        <v>90</v>
      </c>
      <c r="Q5692" t="str">
        <f>CONCATENATE(Speciality[[#This Row],[Программа]],"_",Speciality[[#This Row],[Процент]])</f>
        <v>Профессиональное обучение_90</v>
      </c>
      <c r="R5692" s="66" t="s">
        <v>10697</v>
      </c>
      <c r="S5692" t="str">
        <f>CONCATENATE(Speciality[[#This Row],[тех1]],"_",Speciality[[#This Row],[Код]])</f>
        <v>Профессиональное обучение_90_19567</v>
      </c>
      <c r="T5692" t="s">
        <v>10698</v>
      </c>
    </row>
    <row r="5693" spans="15:20" x14ac:dyDescent="0.2">
      <c r="O5693" t="s">
        <v>170</v>
      </c>
      <c r="P5693">
        <v>90</v>
      </c>
      <c r="Q5693" t="str">
        <f>CONCATENATE(Speciality[[#This Row],[Программа]],"_",Speciality[[#This Row],[Процент]])</f>
        <v>Профессиональное обучение_90</v>
      </c>
      <c r="R5693" s="66" t="s">
        <v>10699</v>
      </c>
      <c r="S5693" t="str">
        <f>CONCATENATE(Speciality[[#This Row],[тех1]],"_",Speciality[[#This Row],[Код]])</f>
        <v>Профессиональное обучение_90_19568</v>
      </c>
      <c r="T5693" t="s">
        <v>10700</v>
      </c>
    </row>
    <row r="5694" spans="15:20" x14ac:dyDescent="0.2">
      <c r="O5694" t="s">
        <v>170</v>
      </c>
      <c r="P5694">
        <v>90</v>
      </c>
      <c r="Q5694" t="str">
        <f>CONCATENATE(Speciality[[#This Row],[Программа]],"_",Speciality[[#This Row],[Процент]])</f>
        <v>Профессиональное обучение_90</v>
      </c>
      <c r="R5694" s="66" t="s">
        <v>10701</v>
      </c>
      <c r="S5694" t="str">
        <f>CONCATENATE(Speciality[[#This Row],[тех1]],"_",Speciality[[#This Row],[Код]])</f>
        <v>Профессиональное обучение_90_19570</v>
      </c>
      <c r="T5694" t="s">
        <v>10702</v>
      </c>
    </row>
    <row r="5695" spans="15:20" x14ac:dyDescent="0.2">
      <c r="O5695" t="s">
        <v>170</v>
      </c>
      <c r="P5695">
        <v>90</v>
      </c>
      <c r="Q5695" t="str">
        <f>CONCATENATE(Speciality[[#This Row],[Программа]],"_",Speciality[[#This Row],[Процент]])</f>
        <v>Профессиональное обучение_90</v>
      </c>
      <c r="R5695" s="66" t="s">
        <v>10703</v>
      </c>
      <c r="S5695" t="str">
        <f>CONCATENATE(Speciality[[#This Row],[тех1]],"_",Speciality[[#This Row],[Код]])</f>
        <v>Профессиональное обучение_90_19571</v>
      </c>
      <c r="T5695" t="s">
        <v>10704</v>
      </c>
    </row>
    <row r="5696" spans="15:20" x14ac:dyDescent="0.2">
      <c r="O5696" t="s">
        <v>170</v>
      </c>
      <c r="P5696">
        <v>90</v>
      </c>
      <c r="Q5696" t="str">
        <f>CONCATENATE(Speciality[[#This Row],[Программа]],"_",Speciality[[#This Row],[Процент]])</f>
        <v>Профессиональное обучение_90</v>
      </c>
      <c r="R5696" s="66" t="s">
        <v>10705</v>
      </c>
      <c r="S5696" t="str">
        <f>CONCATENATE(Speciality[[#This Row],[тех1]],"_",Speciality[[#This Row],[Код]])</f>
        <v>Профессиональное обучение_90_19572</v>
      </c>
      <c r="T5696" t="s">
        <v>2636</v>
      </c>
    </row>
    <row r="5697" spans="15:20" x14ac:dyDescent="0.2">
      <c r="O5697" t="s">
        <v>170</v>
      </c>
      <c r="P5697">
        <v>90</v>
      </c>
      <c r="Q5697" t="str">
        <f>CONCATENATE(Speciality[[#This Row],[Программа]],"_",Speciality[[#This Row],[Процент]])</f>
        <v>Профессиональное обучение_90</v>
      </c>
      <c r="R5697" s="66" t="s">
        <v>10706</v>
      </c>
      <c r="S5697" t="str">
        <f>CONCATENATE(Speciality[[#This Row],[тех1]],"_",Speciality[[#This Row],[Код]])</f>
        <v>Профессиональное обучение_90_19573</v>
      </c>
      <c r="T5697" t="s">
        <v>2636</v>
      </c>
    </row>
    <row r="5698" spans="15:20" x14ac:dyDescent="0.2">
      <c r="O5698" t="s">
        <v>170</v>
      </c>
      <c r="P5698">
        <v>90</v>
      </c>
      <c r="Q5698" t="str">
        <f>CONCATENATE(Speciality[[#This Row],[Программа]],"_",Speciality[[#This Row],[Процент]])</f>
        <v>Профессиональное обучение_90</v>
      </c>
      <c r="R5698" s="66" t="s">
        <v>10707</v>
      </c>
      <c r="S5698" t="str">
        <f>CONCATENATE(Speciality[[#This Row],[тех1]],"_",Speciality[[#This Row],[Код]])</f>
        <v>Профессиональное обучение_90_19574</v>
      </c>
      <c r="T5698" t="s">
        <v>2636</v>
      </c>
    </row>
    <row r="5699" spans="15:20" x14ac:dyDescent="0.2">
      <c r="O5699" t="s">
        <v>170</v>
      </c>
      <c r="P5699">
        <v>90</v>
      </c>
      <c r="Q5699" t="str">
        <f>CONCATENATE(Speciality[[#This Row],[Программа]],"_",Speciality[[#This Row],[Процент]])</f>
        <v>Профессиональное обучение_90</v>
      </c>
      <c r="R5699" s="66" t="s">
        <v>10708</v>
      </c>
      <c r="S5699" t="str">
        <f>CONCATENATE(Speciality[[#This Row],[тех1]],"_",Speciality[[#This Row],[Код]])</f>
        <v>Профессиональное обучение_90_19575</v>
      </c>
      <c r="T5699" t="s">
        <v>10709</v>
      </c>
    </row>
    <row r="5700" spans="15:20" x14ac:dyDescent="0.2">
      <c r="O5700" t="s">
        <v>170</v>
      </c>
      <c r="P5700">
        <v>90</v>
      </c>
      <c r="Q5700" t="str">
        <f>CONCATENATE(Speciality[[#This Row],[Программа]],"_",Speciality[[#This Row],[Процент]])</f>
        <v>Профессиональное обучение_90</v>
      </c>
      <c r="R5700" s="66" t="s">
        <v>10710</v>
      </c>
      <c r="S5700" t="str">
        <f>CONCATENATE(Speciality[[#This Row],[тех1]],"_",Speciality[[#This Row],[Код]])</f>
        <v>Профессиональное обучение_90_19576</v>
      </c>
      <c r="T5700" t="s">
        <v>10711</v>
      </c>
    </row>
    <row r="5701" spans="15:20" x14ac:dyDescent="0.2">
      <c r="O5701" t="s">
        <v>170</v>
      </c>
      <c r="P5701">
        <v>90</v>
      </c>
      <c r="Q5701" t="str">
        <f>CONCATENATE(Speciality[[#This Row],[Программа]],"_",Speciality[[#This Row],[Процент]])</f>
        <v>Профессиональное обучение_90</v>
      </c>
      <c r="R5701" s="66" t="s">
        <v>10712</v>
      </c>
      <c r="S5701" t="str">
        <f>CONCATENATE(Speciality[[#This Row],[тех1]],"_",Speciality[[#This Row],[Код]])</f>
        <v>Профессиональное обучение_90_19577</v>
      </c>
      <c r="T5701" t="s">
        <v>10713</v>
      </c>
    </row>
    <row r="5702" spans="15:20" x14ac:dyDescent="0.2">
      <c r="O5702" t="s">
        <v>170</v>
      </c>
      <c r="P5702">
        <v>90</v>
      </c>
      <c r="Q5702" t="str">
        <f>CONCATENATE(Speciality[[#This Row],[Программа]],"_",Speciality[[#This Row],[Процент]])</f>
        <v>Профессиональное обучение_90</v>
      </c>
      <c r="R5702" s="66" t="s">
        <v>10714</v>
      </c>
      <c r="S5702" t="str">
        <f>CONCATENATE(Speciality[[#This Row],[тех1]],"_",Speciality[[#This Row],[Код]])</f>
        <v>Профессиональное обучение_90_19579</v>
      </c>
      <c r="T5702" t="s">
        <v>10715</v>
      </c>
    </row>
    <row r="5703" spans="15:20" x14ac:dyDescent="0.2">
      <c r="O5703" t="s">
        <v>170</v>
      </c>
      <c r="P5703">
        <v>90</v>
      </c>
      <c r="Q5703" t="str">
        <f>CONCATENATE(Speciality[[#This Row],[Программа]],"_",Speciality[[#This Row],[Процент]])</f>
        <v>Профессиональное обучение_90</v>
      </c>
      <c r="R5703" s="66" t="s">
        <v>10716</v>
      </c>
      <c r="S5703" t="str">
        <f>CONCATENATE(Speciality[[#This Row],[тех1]],"_",Speciality[[#This Row],[Код]])</f>
        <v>Профессиональное обучение_90_19580</v>
      </c>
      <c r="T5703" t="s">
        <v>10717</v>
      </c>
    </row>
    <row r="5704" spans="15:20" x14ac:dyDescent="0.2">
      <c r="O5704" t="s">
        <v>170</v>
      </c>
      <c r="P5704">
        <v>90</v>
      </c>
      <c r="Q5704" t="str">
        <f>CONCATENATE(Speciality[[#This Row],[Программа]],"_",Speciality[[#This Row],[Процент]])</f>
        <v>Профессиональное обучение_90</v>
      </c>
      <c r="R5704" s="66" t="s">
        <v>10718</v>
      </c>
      <c r="S5704" t="str">
        <f>CONCATENATE(Speciality[[#This Row],[тех1]],"_",Speciality[[#This Row],[Код]])</f>
        <v>Профессиональное обучение_90_19582</v>
      </c>
      <c r="T5704" t="s">
        <v>10719</v>
      </c>
    </row>
    <row r="5705" spans="15:20" x14ac:dyDescent="0.2">
      <c r="O5705" t="s">
        <v>170</v>
      </c>
      <c r="P5705">
        <v>90</v>
      </c>
      <c r="Q5705" t="str">
        <f>CONCATENATE(Speciality[[#This Row],[Программа]],"_",Speciality[[#This Row],[Процент]])</f>
        <v>Профессиональное обучение_90</v>
      </c>
      <c r="R5705" s="66" t="s">
        <v>10720</v>
      </c>
      <c r="S5705" t="str">
        <f>CONCATENATE(Speciality[[#This Row],[тех1]],"_",Speciality[[#This Row],[Код]])</f>
        <v>Профессиональное обучение_90_19585</v>
      </c>
      <c r="T5705" t="s">
        <v>10721</v>
      </c>
    </row>
    <row r="5706" spans="15:20" x14ac:dyDescent="0.2">
      <c r="O5706" t="s">
        <v>170</v>
      </c>
      <c r="P5706">
        <v>90</v>
      </c>
      <c r="Q5706" t="str">
        <f>CONCATENATE(Speciality[[#This Row],[Программа]],"_",Speciality[[#This Row],[Процент]])</f>
        <v>Профессиональное обучение_90</v>
      </c>
      <c r="R5706" s="66" t="s">
        <v>10722</v>
      </c>
      <c r="S5706" t="str">
        <f>CONCATENATE(Speciality[[#This Row],[тех1]],"_",Speciality[[#This Row],[Код]])</f>
        <v>Профессиональное обучение_90_19586</v>
      </c>
      <c r="T5706" t="s">
        <v>10723</v>
      </c>
    </row>
    <row r="5707" spans="15:20" x14ac:dyDescent="0.2">
      <c r="O5707" t="s">
        <v>170</v>
      </c>
      <c r="P5707">
        <v>90</v>
      </c>
      <c r="Q5707" t="str">
        <f>CONCATENATE(Speciality[[#This Row],[Программа]],"_",Speciality[[#This Row],[Процент]])</f>
        <v>Профессиональное обучение_90</v>
      </c>
      <c r="R5707" s="66" t="s">
        <v>10724</v>
      </c>
      <c r="S5707" t="str">
        <f>CONCATENATE(Speciality[[#This Row],[тех1]],"_",Speciality[[#This Row],[Код]])</f>
        <v>Профессиональное обучение_90_19588</v>
      </c>
      <c r="T5707" t="s">
        <v>10725</v>
      </c>
    </row>
    <row r="5708" spans="15:20" x14ac:dyDescent="0.2">
      <c r="O5708" t="s">
        <v>170</v>
      </c>
      <c r="P5708">
        <v>90</v>
      </c>
      <c r="Q5708" t="str">
        <f>CONCATENATE(Speciality[[#This Row],[Программа]],"_",Speciality[[#This Row],[Процент]])</f>
        <v>Профессиональное обучение_90</v>
      </c>
      <c r="R5708" s="66" t="s">
        <v>10726</v>
      </c>
      <c r="S5708" t="str">
        <f>CONCATENATE(Speciality[[#This Row],[тех1]],"_",Speciality[[#This Row],[Код]])</f>
        <v>Профессиональное обучение_90_19589</v>
      </c>
      <c r="T5708" t="s">
        <v>10727</v>
      </c>
    </row>
    <row r="5709" spans="15:20" x14ac:dyDescent="0.2">
      <c r="O5709" t="s">
        <v>170</v>
      </c>
      <c r="P5709">
        <v>90</v>
      </c>
      <c r="Q5709" t="str">
        <f>CONCATENATE(Speciality[[#This Row],[Программа]],"_",Speciality[[#This Row],[Процент]])</f>
        <v>Профессиональное обучение_90</v>
      </c>
      <c r="R5709" s="66" t="s">
        <v>10728</v>
      </c>
      <c r="S5709" t="str">
        <f>CONCATENATE(Speciality[[#This Row],[тех1]],"_",Speciality[[#This Row],[Код]])</f>
        <v>Профессиональное обучение_90_19591</v>
      </c>
      <c r="T5709" t="s">
        <v>10729</v>
      </c>
    </row>
    <row r="5710" spans="15:20" x14ac:dyDescent="0.2">
      <c r="O5710" t="s">
        <v>170</v>
      </c>
      <c r="P5710">
        <v>90</v>
      </c>
      <c r="Q5710" t="str">
        <f>CONCATENATE(Speciality[[#This Row],[Программа]],"_",Speciality[[#This Row],[Процент]])</f>
        <v>Профессиональное обучение_90</v>
      </c>
      <c r="R5710" s="66" t="s">
        <v>10730</v>
      </c>
      <c r="S5710" t="str">
        <f>CONCATENATE(Speciality[[#This Row],[тех1]],"_",Speciality[[#This Row],[Код]])</f>
        <v>Профессиональное обучение_90_19593</v>
      </c>
      <c r="T5710" t="s">
        <v>10731</v>
      </c>
    </row>
    <row r="5711" spans="15:20" x14ac:dyDescent="0.2">
      <c r="O5711" t="s">
        <v>170</v>
      </c>
      <c r="P5711">
        <v>90</v>
      </c>
      <c r="Q5711" t="str">
        <f>CONCATENATE(Speciality[[#This Row],[Программа]],"_",Speciality[[#This Row],[Процент]])</f>
        <v>Профессиональное обучение_90</v>
      </c>
      <c r="R5711" s="66" t="s">
        <v>10732</v>
      </c>
      <c r="S5711" t="str">
        <f>CONCATENATE(Speciality[[#This Row],[тех1]],"_",Speciality[[#This Row],[Код]])</f>
        <v>Профессиональное обучение_90_19596</v>
      </c>
      <c r="T5711" t="s">
        <v>10733</v>
      </c>
    </row>
    <row r="5712" spans="15:20" x14ac:dyDescent="0.2">
      <c r="O5712" t="s">
        <v>170</v>
      </c>
      <c r="P5712">
        <v>90</v>
      </c>
      <c r="Q5712" t="str">
        <f>CONCATENATE(Speciality[[#This Row],[Программа]],"_",Speciality[[#This Row],[Процент]])</f>
        <v>Профессиональное обучение_90</v>
      </c>
      <c r="R5712" s="66" t="s">
        <v>10734</v>
      </c>
      <c r="S5712" t="str">
        <f>CONCATENATE(Speciality[[#This Row],[тех1]],"_",Speciality[[#This Row],[Код]])</f>
        <v>Профессиональное обучение_90_19598</v>
      </c>
      <c r="T5712" t="s">
        <v>10735</v>
      </c>
    </row>
    <row r="5713" spans="15:20" x14ac:dyDescent="0.2">
      <c r="O5713" t="s">
        <v>170</v>
      </c>
      <c r="P5713">
        <v>90</v>
      </c>
      <c r="Q5713" t="str">
        <f>CONCATENATE(Speciality[[#This Row],[Программа]],"_",Speciality[[#This Row],[Процент]])</f>
        <v>Профессиональное обучение_90</v>
      </c>
      <c r="R5713" s="66" t="s">
        <v>10736</v>
      </c>
      <c r="S5713" t="str">
        <f>CONCATENATE(Speciality[[#This Row],[тех1]],"_",Speciality[[#This Row],[Код]])</f>
        <v>Профессиональное обучение_90_19599</v>
      </c>
      <c r="T5713" t="s">
        <v>10737</v>
      </c>
    </row>
    <row r="5714" spans="15:20" x14ac:dyDescent="0.2">
      <c r="O5714" t="s">
        <v>170</v>
      </c>
      <c r="P5714">
        <v>90</v>
      </c>
      <c r="Q5714" t="str">
        <f>CONCATENATE(Speciality[[#This Row],[Программа]],"_",Speciality[[#This Row],[Процент]])</f>
        <v>Профессиональное обучение_90</v>
      </c>
      <c r="R5714" s="66" t="s">
        <v>10738</v>
      </c>
      <c r="S5714" t="str">
        <f>CONCATENATE(Speciality[[#This Row],[тех1]],"_",Speciality[[#This Row],[Код]])</f>
        <v>Профессиональное обучение_90_19601</v>
      </c>
      <c r="T5714" t="s">
        <v>10739</v>
      </c>
    </row>
    <row r="5715" spans="15:20" x14ac:dyDescent="0.2">
      <c r="O5715" t="s">
        <v>170</v>
      </c>
      <c r="P5715">
        <v>90</v>
      </c>
      <c r="Q5715" t="str">
        <f>CONCATENATE(Speciality[[#This Row],[Программа]],"_",Speciality[[#This Row],[Процент]])</f>
        <v>Профессиональное обучение_90</v>
      </c>
      <c r="R5715" s="66" t="s">
        <v>10740</v>
      </c>
      <c r="S5715" t="str">
        <f>CONCATENATE(Speciality[[#This Row],[тех1]],"_",Speciality[[#This Row],[Код]])</f>
        <v>Профессиональное обучение_90_19603</v>
      </c>
      <c r="T5715" t="s">
        <v>10741</v>
      </c>
    </row>
    <row r="5716" spans="15:20" x14ac:dyDescent="0.2">
      <c r="O5716" t="s">
        <v>170</v>
      </c>
      <c r="P5716">
        <v>90</v>
      </c>
      <c r="Q5716" t="str">
        <f>CONCATENATE(Speciality[[#This Row],[Программа]],"_",Speciality[[#This Row],[Процент]])</f>
        <v>Профессиональное обучение_90</v>
      </c>
      <c r="R5716" s="66" t="s">
        <v>10742</v>
      </c>
      <c r="S5716" t="str">
        <f>CONCATENATE(Speciality[[#This Row],[тех1]],"_",Speciality[[#This Row],[Код]])</f>
        <v>Профессиональное обучение_90_19606</v>
      </c>
      <c r="T5716" t="s">
        <v>10743</v>
      </c>
    </row>
    <row r="5717" spans="15:20" x14ac:dyDescent="0.2">
      <c r="O5717" t="s">
        <v>170</v>
      </c>
      <c r="P5717">
        <v>90</v>
      </c>
      <c r="Q5717" t="str">
        <f>CONCATENATE(Speciality[[#This Row],[Программа]],"_",Speciality[[#This Row],[Процент]])</f>
        <v>Профессиональное обучение_90</v>
      </c>
      <c r="R5717" s="66" t="s">
        <v>10744</v>
      </c>
      <c r="S5717" t="str">
        <f>CONCATENATE(Speciality[[#This Row],[тех1]],"_",Speciality[[#This Row],[Код]])</f>
        <v>Профессиональное обучение_90_19608</v>
      </c>
      <c r="T5717" t="s">
        <v>2637</v>
      </c>
    </row>
    <row r="5718" spans="15:20" x14ac:dyDescent="0.2">
      <c r="O5718" t="s">
        <v>170</v>
      </c>
      <c r="P5718">
        <v>90</v>
      </c>
      <c r="Q5718" t="str">
        <f>CONCATENATE(Speciality[[#This Row],[Программа]],"_",Speciality[[#This Row],[Процент]])</f>
        <v>Профессиональное обучение_90</v>
      </c>
      <c r="R5718" s="66" t="s">
        <v>10745</v>
      </c>
      <c r="S5718" t="str">
        <f>CONCATENATE(Speciality[[#This Row],[тех1]],"_",Speciality[[#This Row],[Код]])</f>
        <v>Профессиональное обучение_90_19609</v>
      </c>
      <c r="T5718" t="s">
        <v>10746</v>
      </c>
    </row>
    <row r="5719" spans="15:20" x14ac:dyDescent="0.2">
      <c r="O5719" t="s">
        <v>170</v>
      </c>
      <c r="P5719">
        <v>90</v>
      </c>
      <c r="Q5719" t="str">
        <f>CONCATENATE(Speciality[[#This Row],[Программа]],"_",Speciality[[#This Row],[Процент]])</f>
        <v>Профессиональное обучение_90</v>
      </c>
      <c r="R5719" s="66" t="s">
        <v>10747</v>
      </c>
      <c r="S5719" t="str">
        <f>CONCATENATE(Speciality[[#This Row],[тех1]],"_",Speciality[[#This Row],[Код]])</f>
        <v>Профессиональное обучение_90_19611</v>
      </c>
      <c r="T5719" t="s">
        <v>10748</v>
      </c>
    </row>
    <row r="5720" spans="15:20" x14ac:dyDescent="0.2">
      <c r="O5720" t="s">
        <v>170</v>
      </c>
      <c r="P5720">
        <v>90</v>
      </c>
      <c r="Q5720" t="str">
        <f>CONCATENATE(Speciality[[#This Row],[Программа]],"_",Speciality[[#This Row],[Процент]])</f>
        <v>Профессиональное обучение_90</v>
      </c>
      <c r="R5720" s="66" t="s">
        <v>10749</v>
      </c>
      <c r="S5720" t="str">
        <f>CONCATENATE(Speciality[[#This Row],[тех1]],"_",Speciality[[#This Row],[Код]])</f>
        <v>Профессиональное обучение_90_19612</v>
      </c>
      <c r="T5720" t="s">
        <v>10750</v>
      </c>
    </row>
    <row r="5721" spans="15:20" x14ac:dyDescent="0.2">
      <c r="O5721" t="s">
        <v>170</v>
      </c>
      <c r="P5721">
        <v>90</v>
      </c>
      <c r="Q5721" t="str">
        <f>CONCATENATE(Speciality[[#This Row],[Программа]],"_",Speciality[[#This Row],[Процент]])</f>
        <v>Профессиональное обучение_90</v>
      </c>
      <c r="R5721" s="66" t="s">
        <v>10751</v>
      </c>
      <c r="S5721" t="str">
        <f>CONCATENATE(Speciality[[#This Row],[тех1]],"_",Speciality[[#This Row],[Код]])</f>
        <v>Профессиональное обучение_90_19613</v>
      </c>
      <c r="T5721" t="s">
        <v>10752</v>
      </c>
    </row>
    <row r="5722" spans="15:20" x14ac:dyDescent="0.2">
      <c r="O5722" t="s">
        <v>170</v>
      </c>
      <c r="P5722">
        <v>90</v>
      </c>
      <c r="Q5722" t="str">
        <f>CONCATENATE(Speciality[[#This Row],[Программа]],"_",Speciality[[#This Row],[Процент]])</f>
        <v>Профессиональное обучение_90</v>
      </c>
      <c r="R5722" s="66" t="s">
        <v>10753</v>
      </c>
      <c r="S5722" t="str">
        <f>CONCATENATE(Speciality[[#This Row],[тех1]],"_",Speciality[[#This Row],[Код]])</f>
        <v>Профессиональное обучение_90_19614</v>
      </c>
      <c r="T5722" t="s">
        <v>10752</v>
      </c>
    </row>
    <row r="5723" spans="15:20" x14ac:dyDescent="0.2">
      <c r="O5723" t="s">
        <v>170</v>
      </c>
      <c r="P5723">
        <v>90</v>
      </c>
      <c r="Q5723" t="str">
        <f>CONCATENATE(Speciality[[#This Row],[Программа]],"_",Speciality[[#This Row],[Процент]])</f>
        <v>Профессиональное обучение_90</v>
      </c>
      <c r="R5723" s="66" t="s">
        <v>10754</v>
      </c>
      <c r="S5723" t="str">
        <f>CONCATENATE(Speciality[[#This Row],[тех1]],"_",Speciality[[#This Row],[Код]])</f>
        <v>Профессиональное обучение_90_19615</v>
      </c>
      <c r="T5723" t="s">
        <v>10752</v>
      </c>
    </row>
    <row r="5724" spans="15:20" x14ac:dyDescent="0.2">
      <c r="O5724" t="s">
        <v>170</v>
      </c>
      <c r="P5724">
        <v>90</v>
      </c>
      <c r="Q5724" t="str">
        <f>CONCATENATE(Speciality[[#This Row],[Программа]],"_",Speciality[[#This Row],[Процент]])</f>
        <v>Профессиональное обучение_90</v>
      </c>
      <c r="R5724" s="66" t="s">
        <v>10755</v>
      </c>
      <c r="S5724" t="str">
        <f>CONCATENATE(Speciality[[#This Row],[тех1]],"_",Speciality[[#This Row],[Код]])</f>
        <v>Профессиональное обучение_90_19616</v>
      </c>
      <c r="T5724" t="s">
        <v>10752</v>
      </c>
    </row>
    <row r="5725" spans="15:20" x14ac:dyDescent="0.2">
      <c r="O5725" t="s">
        <v>170</v>
      </c>
      <c r="P5725">
        <v>90</v>
      </c>
      <c r="Q5725" t="str">
        <f>CONCATENATE(Speciality[[#This Row],[Программа]],"_",Speciality[[#This Row],[Процент]])</f>
        <v>Профессиональное обучение_90</v>
      </c>
      <c r="R5725" s="66" t="s">
        <v>10756</v>
      </c>
      <c r="S5725" t="str">
        <f>CONCATENATE(Speciality[[#This Row],[тех1]],"_",Speciality[[#This Row],[Код]])</f>
        <v>Профессиональное обучение_90_19618</v>
      </c>
      <c r="T5725" t="s">
        <v>10752</v>
      </c>
    </row>
    <row r="5726" spans="15:20" x14ac:dyDescent="0.2">
      <c r="O5726" t="s">
        <v>170</v>
      </c>
      <c r="P5726">
        <v>90</v>
      </c>
      <c r="Q5726" t="str">
        <f>CONCATENATE(Speciality[[#This Row],[Программа]],"_",Speciality[[#This Row],[Процент]])</f>
        <v>Профессиональное обучение_90</v>
      </c>
      <c r="R5726" s="66" t="s">
        <v>10757</v>
      </c>
      <c r="S5726" t="str">
        <f>CONCATENATE(Speciality[[#This Row],[тех1]],"_",Speciality[[#This Row],[Код]])</f>
        <v>Профессиональное обучение_90_19619</v>
      </c>
      <c r="T5726" t="s">
        <v>10758</v>
      </c>
    </row>
    <row r="5727" spans="15:20" x14ac:dyDescent="0.2">
      <c r="O5727" t="s">
        <v>170</v>
      </c>
      <c r="P5727">
        <v>90</v>
      </c>
      <c r="Q5727" t="str">
        <f>CONCATENATE(Speciality[[#This Row],[Программа]],"_",Speciality[[#This Row],[Процент]])</f>
        <v>Профессиональное обучение_90</v>
      </c>
      <c r="R5727" s="66" t="s">
        <v>10759</v>
      </c>
      <c r="S5727" t="str">
        <f>CONCATENATE(Speciality[[#This Row],[тех1]],"_",Speciality[[#This Row],[Код]])</f>
        <v>Профессиональное обучение_90_19620</v>
      </c>
      <c r="T5727" t="s">
        <v>10760</v>
      </c>
    </row>
    <row r="5728" spans="15:20" x14ac:dyDescent="0.2">
      <c r="O5728" t="s">
        <v>170</v>
      </c>
      <c r="P5728">
        <v>90</v>
      </c>
      <c r="Q5728" t="str">
        <f>CONCATENATE(Speciality[[#This Row],[Программа]],"_",Speciality[[#This Row],[Процент]])</f>
        <v>Профессиональное обучение_90</v>
      </c>
      <c r="R5728" s="66" t="s">
        <v>10761</v>
      </c>
      <c r="S5728" t="str">
        <f>CONCATENATE(Speciality[[#This Row],[тех1]],"_",Speciality[[#This Row],[Код]])</f>
        <v>Профессиональное обучение_90_19622</v>
      </c>
      <c r="T5728" t="s">
        <v>10762</v>
      </c>
    </row>
    <row r="5729" spans="15:20" x14ac:dyDescent="0.2">
      <c r="O5729" t="s">
        <v>170</v>
      </c>
      <c r="P5729">
        <v>90</v>
      </c>
      <c r="Q5729" t="str">
        <f>CONCATENATE(Speciality[[#This Row],[Программа]],"_",Speciality[[#This Row],[Процент]])</f>
        <v>Профессиональное обучение_90</v>
      </c>
      <c r="R5729" s="66" t="s">
        <v>10763</v>
      </c>
      <c r="S5729" t="str">
        <f>CONCATENATE(Speciality[[#This Row],[тех1]],"_",Speciality[[#This Row],[Код]])</f>
        <v>Профессиональное обучение_90_19625</v>
      </c>
      <c r="T5729" t="s">
        <v>10764</v>
      </c>
    </row>
    <row r="5730" spans="15:20" x14ac:dyDescent="0.2">
      <c r="O5730" t="s">
        <v>170</v>
      </c>
      <c r="P5730">
        <v>90</v>
      </c>
      <c r="Q5730" t="str">
        <f>CONCATENATE(Speciality[[#This Row],[Программа]],"_",Speciality[[#This Row],[Процент]])</f>
        <v>Профессиональное обучение_90</v>
      </c>
      <c r="R5730" s="66" t="s">
        <v>10765</v>
      </c>
      <c r="S5730" t="str">
        <f>CONCATENATE(Speciality[[#This Row],[тех1]],"_",Speciality[[#This Row],[Код]])</f>
        <v>Профессиональное обучение_90_19627</v>
      </c>
      <c r="T5730" t="s">
        <v>10766</v>
      </c>
    </row>
    <row r="5731" spans="15:20" x14ac:dyDescent="0.2">
      <c r="O5731" t="s">
        <v>170</v>
      </c>
      <c r="P5731">
        <v>90</v>
      </c>
      <c r="Q5731" t="str">
        <f>CONCATENATE(Speciality[[#This Row],[Программа]],"_",Speciality[[#This Row],[Процент]])</f>
        <v>Профессиональное обучение_90</v>
      </c>
      <c r="R5731" s="66" t="s">
        <v>10767</v>
      </c>
      <c r="S5731" t="str">
        <f>CONCATENATE(Speciality[[#This Row],[тех1]],"_",Speciality[[#This Row],[Код]])</f>
        <v>Профессиональное обучение_90_19628</v>
      </c>
      <c r="T5731" t="s">
        <v>10768</v>
      </c>
    </row>
    <row r="5732" spans="15:20" x14ac:dyDescent="0.2">
      <c r="O5732" t="s">
        <v>170</v>
      </c>
      <c r="P5732">
        <v>90</v>
      </c>
      <c r="Q5732" t="str">
        <f>CONCATENATE(Speciality[[#This Row],[Программа]],"_",Speciality[[#This Row],[Процент]])</f>
        <v>Профессиональное обучение_90</v>
      </c>
      <c r="R5732" s="66" t="s">
        <v>10769</v>
      </c>
      <c r="S5732" t="str">
        <f>CONCATENATE(Speciality[[#This Row],[тех1]],"_",Speciality[[#This Row],[Код]])</f>
        <v>Профессиональное обучение_90_19630</v>
      </c>
      <c r="T5732" t="s">
        <v>10770</v>
      </c>
    </row>
    <row r="5733" spans="15:20" x14ac:dyDescent="0.2">
      <c r="O5733" t="s">
        <v>170</v>
      </c>
      <c r="P5733">
        <v>90</v>
      </c>
      <c r="Q5733" t="str">
        <f>CONCATENATE(Speciality[[#This Row],[Программа]],"_",Speciality[[#This Row],[Процент]])</f>
        <v>Профессиональное обучение_90</v>
      </c>
      <c r="R5733" s="66" t="s">
        <v>10771</v>
      </c>
      <c r="S5733" t="str">
        <f>CONCATENATE(Speciality[[#This Row],[тех1]],"_",Speciality[[#This Row],[Код]])</f>
        <v>Профессиональное обучение_90_19632</v>
      </c>
      <c r="T5733" t="s">
        <v>10772</v>
      </c>
    </row>
    <row r="5734" spans="15:20" x14ac:dyDescent="0.2">
      <c r="O5734" t="s">
        <v>170</v>
      </c>
      <c r="P5734">
        <v>90</v>
      </c>
      <c r="Q5734" t="str">
        <f>CONCATENATE(Speciality[[#This Row],[Программа]],"_",Speciality[[#This Row],[Процент]])</f>
        <v>Профессиональное обучение_90</v>
      </c>
      <c r="R5734" s="66" t="s">
        <v>10773</v>
      </c>
      <c r="S5734" t="str">
        <f>CONCATENATE(Speciality[[#This Row],[тех1]],"_",Speciality[[#This Row],[Код]])</f>
        <v>Профессиональное обучение_90_19633</v>
      </c>
      <c r="T5734" t="s">
        <v>10774</v>
      </c>
    </row>
    <row r="5735" spans="15:20" x14ac:dyDescent="0.2">
      <c r="O5735" t="s">
        <v>170</v>
      </c>
      <c r="P5735">
        <v>90</v>
      </c>
      <c r="Q5735" t="str">
        <f>CONCATENATE(Speciality[[#This Row],[Программа]],"_",Speciality[[#This Row],[Процент]])</f>
        <v>Профессиональное обучение_90</v>
      </c>
      <c r="R5735" s="66" t="s">
        <v>10775</v>
      </c>
      <c r="S5735" t="str">
        <f>CONCATENATE(Speciality[[#This Row],[тех1]],"_",Speciality[[#This Row],[Код]])</f>
        <v>Профессиональное обучение_90_19635</v>
      </c>
      <c r="T5735" t="s">
        <v>10776</v>
      </c>
    </row>
    <row r="5736" spans="15:20" x14ac:dyDescent="0.2">
      <c r="O5736" t="s">
        <v>170</v>
      </c>
      <c r="P5736">
        <v>90</v>
      </c>
      <c r="Q5736" t="str">
        <f>CONCATENATE(Speciality[[#This Row],[Программа]],"_",Speciality[[#This Row],[Процент]])</f>
        <v>Профессиональное обучение_90</v>
      </c>
      <c r="R5736" s="66" t="s">
        <v>10777</v>
      </c>
      <c r="S5736" t="str">
        <f>CONCATENATE(Speciality[[#This Row],[тех1]],"_",Speciality[[#This Row],[Код]])</f>
        <v>Профессиональное обучение_90_19636</v>
      </c>
      <c r="T5736" t="s">
        <v>10778</v>
      </c>
    </row>
    <row r="5737" spans="15:20" x14ac:dyDescent="0.2">
      <c r="O5737" t="s">
        <v>170</v>
      </c>
      <c r="P5737">
        <v>90</v>
      </c>
      <c r="Q5737" t="str">
        <f>CONCATENATE(Speciality[[#This Row],[Программа]],"_",Speciality[[#This Row],[Процент]])</f>
        <v>Профессиональное обучение_90</v>
      </c>
      <c r="R5737" s="66" t="s">
        <v>10779</v>
      </c>
      <c r="S5737" t="str">
        <f>CONCATENATE(Speciality[[#This Row],[тех1]],"_",Speciality[[#This Row],[Код]])</f>
        <v>Профессиональное обучение_90_19638</v>
      </c>
      <c r="T5737" t="s">
        <v>10780</v>
      </c>
    </row>
    <row r="5738" spans="15:20" x14ac:dyDescent="0.2">
      <c r="O5738" t="s">
        <v>170</v>
      </c>
      <c r="P5738">
        <v>90</v>
      </c>
      <c r="Q5738" t="str">
        <f>CONCATENATE(Speciality[[#This Row],[Программа]],"_",Speciality[[#This Row],[Процент]])</f>
        <v>Профессиональное обучение_90</v>
      </c>
      <c r="R5738" s="66" t="s">
        <v>10781</v>
      </c>
      <c r="S5738" t="str">
        <f>CONCATENATE(Speciality[[#This Row],[тех1]],"_",Speciality[[#This Row],[Код]])</f>
        <v>Профессиональное обучение_90_19640</v>
      </c>
      <c r="T5738" t="s">
        <v>10782</v>
      </c>
    </row>
    <row r="5739" spans="15:20" x14ac:dyDescent="0.2">
      <c r="O5739" t="s">
        <v>170</v>
      </c>
      <c r="P5739">
        <v>90</v>
      </c>
      <c r="Q5739" t="str">
        <f>CONCATENATE(Speciality[[#This Row],[Программа]],"_",Speciality[[#This Row],[Процент]])</f>
        <v>Профессиональное обучение_90</v>
      </c>
      <c r="R5739" s="66" t="s">
        <v>10783</v>
      </c>
      <c r="S5739" t="str">
        <f>CONCATENATE(Speciality[[#This Row],[тех1]],"_",Speciality[[#This Row],[Код]])</f>
        <v>Профессиональное обучение_90_19641</v>
      </c>
      <c r="T5739" t="s">
        <v>10784</v>
      </c>
    </row>
    <row r="5740" spans="15:20" x14ac:dyDescent="0.2">
      <c r="O5740" t="s">
        <v>170</v>
      </c>
      <c r="P5740">
        <v>90</v>
      </c>
      <c r="Q5740" t="str">
        <f>CONCATENATE(Speciality[[#This Row],[Программа]],"_",Speciality[[#This Row],[Процент]])</f>
        <v>Профессиональное обучение_90</v>
      </c>
      <c r="R5740" s="66" t="s">
        <v>10785</v>
      </c>
      <c r="S5740" t="str">
        <f>CONCATENATE(Speciality[[#This Row],[тех1]],"_",Speciality[[#This Row],[Код]])</f>
        <v>Профессиональное обучение_90_19643</v>
      </c>
      <c r="T5740" t="s">
        <v>10786</v>
      </c>
    </row>
    <row r="5741" spans="15:20" x14ac:dyDescent="0.2">
      <c r="O5741" t="s">
        <v>170</v>
      </c>
      <c r="P5741">
        <v>90</v>
      </c>
      <c r="Q5741" t="str">
        <f>CONCATENATE(Speciality[[#This Row],[Программа]],"_",Speciality[[#This Row],[Процент]])</f>
        <v>Профессиональное обучение_90</v>
      </c>
      <c r="R5741" s="66" t="s">
        <v>10787</v>
      </c>
      <c r="S5741" t="str">
        <f>CONCATENATE(Speciality[[#This Row],[тех1]],"_",Speciality[[#This Row],[Код]])</f>
        <v>Профессиональное обучение_90_19645</v>
      </c>
      <c r="T5741" t="s">
        <v>10788</v>
      </c>
    </row>
    <row r="5742" spans="15:20" x14ac:dyDescent="0.2">
      <c r="O5742" t="s">
        <v>170</v>
      </c>
      <c r="P5742">
        <v>90</v>
      </c>
      <c r="Q5742" t="str">
        <f>CONCATENATE(Speciality[[#This Row],[Программа]],"_",Speciality[[#This Row],[Процент]])</f>
        <v>Профессиональное обучение_90</v>
      </c>
      <c r="R5742" s="66" t="s">
        <v>10789</v>
      </c>
      <c r="S5742" t="str">
        <f>CONCATENATE(Speciality[[#This Row],[тех1]],"_",Speciality[[#This Row],[Код]])</f>
        <v>Профессиональное обучение_90_19646</v>
      </c>
      <c r="T5742" t="s">
        <v>10790</v>
      </c>
    </row>
    <row r="5743" spans="15:20" x14ac:dyDescent="0.2">
      <c r="O5743" t="s">
        <v>170</v>
      </c>
      <c r="P5743">
        <v>90</v>
      </c>
      <c r="Q5743" t="str">
        <f>CONCATENATE(Speciality[[#This Row],[Программа]],"_",Speciality[[#This Row],[Процент]])</f>
        <v>Профессиональное обучение_90</v>
      </c>
      <c r="R5743" s="66" t="s">
        <v>10791</v>
      </c>
      <c r="S5743" t="str">
        <f>CONCATENATE(Speciality[[#This Row],[тех1]],"_",Speciality[[#This Row],[Код]])</f>
        <v>Профессиональное обучение_90_19648</v>
      </c>
      <c r="T5743" t="s">
        <v>10792</v>
      </c>
    </row>
    <row r="5744" spans="15:20" x14ac:dyDescent="0.2">
      <c r="O5744" t="s">
        <v>170</v>
      </c>
      <c r="P5744">
        <v>90</v>
      </c>
      <c r="Q5744" t="str">
        <f>CONCATENATE(Speciality[[#This Row],[Программа]],"_",Speciality[[#This Row],[Процент]])</f>
        <v>Профессиональное обучение_90</v>
      </c>
      <c r="R5744" s="66" t="s">
        <v>10793</v>
      </c>
      <c r="S5744" t="str">
        <f>CONCATENATE(Speciality[[#This Row],[тех1]],"_",Speciality[[#This Row],[Код]])</f>
        <v>Профессиональное обучение_90_19649</v>
      </c>
      <c r="T5744" t="s">
        <v>10794</v>
      </c>
    </row>
    <row r="5745" spans="15:20" x14ac:dyDescent="0.2">
      <c r="O5745" t="s">
        <v>170</v>
      </c>
      <c r="P5745">
        <v>90</v>
      </c>
      <c r="Q5745" t="str">
        <f>CONCATENATE(Speciality[[#This Row],[Программа]],"_",Speciality[[#This Row],[Процент]])</f>
        <v>Профессиональное обучение_90</v>
      </c>
      <c r="R5745" s="66" t="s">
        <v>10795</v>
      </c>
      <c r="S5745" t="str">
        <f>CONCATENATE(Speciality[[#This Row],[тех1]],"_",Speciality[[#This Row],[Код]])</f>
        <v>Профессиональное обучение_90_19651</v>
      </c>
      <c r="T5745" t="s">
        <v>10796</v>
      </c>
    </row>
    <row r="5746" spans="15:20" x14ac:dyDescent="0.2">
      <c r="O5746" t="s">
        <v>170</v>
      </c>
      <c r="P5746">
        <v>90</v>
      </c>
      <c r="Q5746" t="str">
        <f>CONCATENATE(Speciality[[#This Row],[Программа]],"_",Speciality[[#This Row],[Процент]])</f>
        <v>Профессиональное обучение_90</v>
      </c>
      <c r="R5746" s="66" t="s">
        <v>10797</v>
      </c>
      <c r="S5746" t="str">
        <f>CONCATENATE(Speciality[[#This Row],[тех1]],"_",Speciality[[#This Row],[Код]])</f>
        <v>Профессиональное обучение_90_19652</v>
      </c>
      <c r="T5746" t="s">
        <v>10798</v>
      </c>
    </row>
    <row r="5747" spans="15:20" x14ac:dyDescent="0.2">
      <c r="O5747" t="s">
        <v>170</v>
      </c>
      <c r="P5747">
        <v>90</v>
      </c>
      <c r="Q5747" t="str">
        <f>CONCATENATE(Speciality[[#This Row],[Программа]],"_",Speciality[[#This Row],[Процент]])</f>
        <v>Профессиональное обучение_90</v>
      </c>
      <c r="R5747" s="66" t="s">
        <v>10799</v>
      </c>
      <c r="S5747" t="str">
        <f>CONCATENATE(Speciality[[#This Row],[тех1]],"_",Speciality[[#This Row],[Код]])</f>
        <v>Профессиональное обучение_90_19654</v>
      </c>
      <c r="T5747" t="s">
        <v>10800</v>
      </c>
    </row>
    <row r="5748" spans="15:20" x14ac:dyDescent="0.2">
      <c r="O5748" t="s">
        <v>170</v>
      </c>
      <c r="P5748">
        <v>90</v>
      </c>
      <c r="Q5748" t="str">
        <f>CONCATENATE(Speciality[[#This Row],[Программа]],"_",Speciality[[#This Row],[Процент]])</f>
        <v>Профессиональное обучение_90</v>
      </c>
      <c r="R5748" s="66" t="s">
        <v>10801</v>
      </c>
      <c r="S5748" t="str">
        <f>CONCATENATE(Speciality[[#This Row],[тех1]],"_",Speciality[[#This Row],[Код]])</f>
        <v>Профессиональное обучение_90_19655</v>
      </c>
      <c r="T5748" t="s">
        <v>10802</v>
      </c>
    </row>
    <row r="5749" spans="15:20" x14ac:dyDescent="0.2">
      <c r="O5749" t="s">
        <v>170</v>
      </c>
      <c r="P5749">
        <v>90</v>
      </c>
      <c r="Q5749" t="str">
        <f>CONCATENATE(Speciality[[#This Row],[Программа]],"_",Speciality[[#This Row],[Процент]])</f>
        <v>Профессиональное обучение_90</v>
      </c>
      <c r="R5749" s="66" t="s">
        <v>10803</v>
      </c>
      <c r="S5749" t="str">
        <f>CONCATENATE(Speciality[[#This Row],[тех1]],"_",Speciality[[#This Row],[Код]])</f>
        <v>Профессиональное обучение_90_19657</v>
      </c>
      <c r="T5749" t="s">
        <v>10804</v>
      </c>
    </row>
    <row r="5750" spans="15:20" x14ac:dyDescent="0.2">
      <c r="O5750" t="s">
        <v>170</v>
      </c>
      <c r="P5750">
        <v>90</v>
      </c>
      <c r="Q5750" t="str">
        <f>CONCATENATE(Speciality[[#This Row],[Программа]],"_",Speciality[[#This Row],[Процент]])</f>
        <v>Профессиональное обучение_90</v>
      </c>
      <c r="R5750" s="66" t="s">
        <v>10805</v>
      </c>
      <c r="S5750" t="str">
        <f>CONCATENATE(Speciality[[#This Row],[тех1]],"_",Speciality[[#This Row],[Код]])</f>
        <v>Профессиональное обучение_90_19660</v>
      </c>
      <c r="T5750" t="s">
        <v>10806</v>
      </c>
    </row>
    <row r="5751" spans="15:20" x14ac:dyDescent="0.2">
      <c r="O5751" t="s">
        <v>170</v>
      </c>
      <c r="P5751">
        <v>90</v>
      </c>
      <c r="Q5751" t="str">
        <f>CONCATENATE(Speciality[[#This Row],[Программа]],"_",Speciality[[#This Row],[Процент]])</f>
        <v>Профессиональное обучение_90</v>
      </c>
      <c r="R5751" s="66" t="s">
        <v>10807</v>
      </c>
      <c r="S5751" t="str">
        <f>CONCATENATE(Speciality[[#This Row],[тех1]],"_",Speciality[[#This Row],[Код]])</f>
        <v>Профессиональное обучение_90_19661</v>
      </c>
      <c r="T5751" t="s">
        <v>10808</v>
      </c>
    </row>
    <row r="5752" spans="15:20" x14ac:dyDescent="0.2">
      <c r="O5752" t="s">
        <v>170</v>
      </c>
      <c r="P5752">
        <v>90</v>
      </c>
      <c r="Q5752" t="str">
        <f>CONCATENATE(Speciality[[#This Row],[Программа]],"_",Speciality[[#This Row],[Процент]])</f>
        <v>Профессиональное обучение_90</v>
      </c>
      <c r="R5752" s="66" t="s">
        <v>10809</v>
      </c>
      <c r="S5752" t="str">
        <f>CONCATENATE(Speciality[[#This Row],[тех1]],"_",Speciality[[#This Row],[Код]])</f>
        <v>Профессиональное обучение_90_19663</v>
      </c>
      <c r="T5752" t="s">
        <v>10810</v>
      </c>
    </row>
    <row r="5753" spans="15:20" x14ac:dyDescent="0.2">
      <c r="O5753" t="s">
        <v>170</v>
      </c>
      <c r="P5753">
        <v>90</v>
      </c>
      <c r="Q5753" t="str">
        <f>CONCATENATE(Speciality[[#This Row],[Программа]],"_",Speciality[[#This Row],[Процент]])</f>
        <v>Профессиональное обучение_90</v>
      </c>
      <c r="R5753" s="66" t="s">
        <v>10811</v>
      </c>
      <c r="S5753" t="str">
        <f>CONCATENATE(Speciality[[#This Row],[тех1]],"_",Speciality[[#This Row],[Код]])</f>
        <v>Профессиональное обучение_90_19664</v>
      </c>
      <c r="T5753" t="s">
        <v>10812</v>
      </c>
    </row>
    <row r="5754" spans="15:20" x14ac:dyDescent="0.2">
      <c r="O5754" t="s">
        <v>170</v>
      </c>
      <c r="P5754">
        <v>90</v>
      </c>
      <c r="Q5754" t="str">
        <f>CONCATENATE(Speciality[[#This Row],[Программа]],"_",Speciality[[#This Row],[Процент]])</f>
        <v>Профессиональное обучение_90</v>
      </c>
      <c r="R5754" s="66" t="s">
        <v>10813</v>
      </c>
      <c r="S5754" t="str">
        <f>CONCATENATE(Speciality[[#This Row],[тех1]],"_",Speciality[[#This Row],[Код]])</f>
        <v>Профессиональное обучение_90_19666</v>
      </c>
      <c r="T5754" t="s">
        <v>10814</v>
      </c>
    </row>
    <row r="5755" spans="15:20" x14ac:dyDescent="0.2">
      <c r="O5755" t="s">
        <v>170</v>
      </c>
      <c r="P5755">
        <v>90</v>
      </c>
      <c r="Q5755" t="str">
        <f>CONCATENATE(Speciality[[#This Row],[Программа]],"_",Speciality[[#This Row],[Процент]])</f>
        <v>Профессиональное обучение_90</v>
      </c>
      <c r="R5755" s="66" t="s">
        <v>10815</v>
      </c>
      <c r="S5755" t="str">
        <f>CONCATENATE(Speciality[[#This Row],[тех1]],"_",Speciality[[#This Row],[Код]])</f>
        <v>Профессиональное обучение_90_19668</v>
      </c>
      <c r="T5755" t="s">
        <v>10816</v>
      </c>
    </row>
    <row r="5756" spans="15:20" x14ac:dyDescent="0.2">
      <c r="O5756" t="s">
        <v>170</v>
      </c>
      <c r="P5756">
        <v>90</v>
      </c>
      <c r="Q5756" t="str">
        <f>CONCATENATE(Speciality[[#This Row],[Программа]],"_",Speciality[[#This Row],[Процент]])</f>
        <v>Профессиональное обучение_90</v>
      </c>
      <c r="R5756" s="66" t="s">
        <v>10817</v>
      </c>
      <c r="S5756" t="str">
        <f>CONCATENATE(Speciality[[#This Row],[тех1]],"_",Speciality[[#This Row],[Код]])</f>
        <v>Профессиональное обучение_90_19669</v>
      </c>
      <c r="T5756" t="s">
        <v>10818</v>
      </c>
    </row>
    <row r="5757" spans="15:20" x14ac:dyDescent="0.2">
      <c r="O5757" t="s">
        <v>170</v>
      </c>
      <c r="P5757">
        <v>90</v>
      </c>
      <c r="Q5757" t="str">
        <f>CONCATENATE(Speciality[[#This Row],[Программа]],"_",Speciality[[#This Row],[Процент]])</f>
        <v>Профессиональное обучение_90</v>
      </c>
      <c r="R5757" s="66" t="s">
        <v>10819</v>
      </c>
      <c r="S5757" t="str">
        <f>CONCATENATE(Speciality[[#This Row],[тех1]],"_",Speciality[[#This Row],[Код]])</f>
        <v>Профессиональное обучение_90_19671</v>
      </c>
      <c r="T5757" t="s">
        <v>10820</v>
      </c>
    </row>
    <row r="5758" spans="15:20" x14ac:dyDescent="0.2">
      <c r="O5758" t="s">
        <v>170</v>
      </c>
      <c r="P5758">
        <v>90</v>
      </c>
      <c r="Q5758" t="str">
        <f>CONCATENATE(Speciality[[#This Row],[Программа]],"_",Speciality[[#This Row],[Процент]])</f>
        <v>Профессиональное обучение_90</v>
      </c>
      <c r="R5758" s="66" t="s">
        <v>10821</v>
      </c>
      <c r="S5758" t="str">
        <f>CONCATENATE(Speciality[[#This Row],[тех1]],"_",Speciality[[#This Row],[Код]])</f>
        <v>Профессиональное обучение_90_19672</v>
      </c>
      <c r="T5758" t="s">
        <v>10822</v>
      </c>
    </row>
    <row r="5759" spans="15:20" x14ac:dyDescent="0.2">
      <c r="O5759" t="s">
        <v>170</v>
      </c>
      <c r="P5759">
        <v>90</v>
      </c>
      <c r="Q5759" t="str">
        <f>CONCATENATE(Speciality[[#This Row],[Программа]],"_",Speciality[[#This Row],[Процент]])</f>
        <v>Профессиональное обучение_90</v>
      </c>
      <c r="R5759" s="66" t="s">
        <v>10823</v>
      </c>
      <c r="S5759" t="str">
        <f>CONCATENATE(Speciality[[#This Row],[тех1]],"_",Speciality[[#This Row],[Код]])</f>
        <v>Профессиональное обучение_90_19674</v>
      </c>
      <c r="T5759" t="s">
        <v>10824</v>
      </c>
    </row>
    <row r="5760" spans="15:20" x14ac:dyDescent="0.2">
      <c r="O5760" t="s">
        <v>170</v>
      </c>
      <c r="P5760">
        <v>90</v>
      </c>
      <c r="Q5760" t="str">
        <f>CONCATENATE(Speciality[[#This Row],[Программа]],"_",Speciality[[#This Row],[Процент]])</f>
        <v>Профессиональное обучение_90</v>
      </c>
      <c r="R5760" s="66" t="s">
        <v>10825</v>
      </c>
      <c r="S5760" t="str">
        <f>CONCATENATE(Speciality[[#This Row],[тех1]],"_",Speciality[[#This Row],[Код]])</f>
        <v>Профессиональное обучение_90_19676</v>
      </c>
      <c r="T5760" t="s">
        <v>10826</v>
      </c>
    </row>
    <row r="5761" spans="15:20" x14ac:dyDescent="0.2">
      <c r="O5761" t="s">
        <v>170</v>
      </c>
      <c r="P5761">
        <v>90</v>
      </c>
      <c r="Q5761" t="str">
        <f>CONCATENATE(Speciality[[#This Row],[Программа]],"_",Speciality[[#This Row],[Процент]])</f>
        <v>Профессиональное обучение_90</v>
      </c>
      <c r="R5761" s="66" t="s">
        <v>10827</v>
      </c>
      <c r="S5761" t="str">
        <f>CONCATENATE(Speciality[[#This Row],[тех1]],"_",Speciality[[#This Row],[Код]])</f>
        <v>Профессиональное обучение_90_19677</v>
      </c>
      <c r="T5761" t="s">
        <v>10828</v>
      </c>
    </row>
    <row r="5762" spans="15:20" x14ac:dyDescent="0.2">
      <c r="O5762" t="s">
        <v>170</v>
      </c>
      <c r="P5762">
        <v>90</v>
      </c>
      <c r="Q5762" t="str">
        <f>CONCATENATE(Speciality[[#This Row],[Программа]],"_",Speciality[[#This Row],[Процент]])</f>
        <v>Профессиональное обучение_90</v>
      </c>
      <c r="R5762" s="66" t="s">
        <v>10829</v>
      </c>
      <c r="S5762" t="str">
        <f>CONCATENATE(Speciality[[#This Row],[тех1]],"_",Speciality[[#This Row],[Код]])</f>
        <v>Профессиональное обучение_90_19679</v>
      </c>
      <c r="T5762" t="s">
        <v>10830</v>
      </c>
    </row>
    <row r="5763" spans="15:20" x14ac:dyDescent="0.2">
      <c r="O5763" t="s">
        <v>170</v>
      </c>
      <c r="P5763">
        <v>90</v>
      </c>
      <c r="Q5763" t="str">
        <f>CONCATENATE(Speciality[[#This Row],[Программа]],"_",Speciality[[#This Row],[Процент]])</f>
        <v>Профессиональное обучение_90</v>
      </c>
      <c r="R5763" s="66" t="s">
        <v>10831</v>
      </c>
      <c r="S5763" t="str">
        <f>CONCATENATE(Speciality[[#This Row],[тех1]],"_",Speciality[[#This Row],[Код]])</f>
        <v>Профессиональное обучение_90_19680</v>
      </c>
      <c r="T5763" t="s">
        <v>10832</v>
      </c>
    </row>
    <row r="5764" spans="15:20" x14ac:dyDescent="0.2">
      <c r="O5764" t="s">
        <v>170</v>
      </c>
      <c r="P5764">
        <v>90</v>
      </c>
      <c r="Q5764" t="str">
        <f>CONCATENATE(Speciality[[#This Row],[Программа]],"_",Speciality[[#This Row],[Процент]])</f>
        <v>Профессиональное обучение_90</v>
      </c>
      <c r="R5764" s="66" t="s">
        <v>10833</v>
      </c>
      <c r="S5764" t="str">
        <f>CONCATENATE(Speciality[[#This Row],[тех1]],"_",Speciality[[#This Row],[Код]])</f>
        <v>Профессиональное обучение_90_19682</v>
      </c>
      <c r="T5764" t="s">
        <v>10834</v>
      </c>
    </row>
    <row r="5765" spans="15:20" x14ac:dyDescent="0.2">
      <c r="O5765" t="s">
        <v>170</v>
      </c>
      <c r="P5765">
        <v>90</v>
      </c>
      <c r="Q5765" t="str">
        <f>CONCATENATE(Speciality[[#This Row],[Программа]],"_",Speciality[[#This Row],[Процент]])</f>
        <v>Профессиональное обучение_90</v>
      </c>
      <c r="R5765" s="66" t="s">
        <v>10835</v>
      </c>
      <c r="S5765" t="str">
        <f>CONCATENATE(Speciality[[#This Row],[тех1]],"_",Speciality[[#This Row],[Код]])</f>
        <v>Профессиональное обучение_90_19686</v>
      </c>
      <c r="T5765" t="s">
        <v>10836</v>
      </c>
    </row>
    <row r="5766" spans="15:20" x14ac:dyDescent="0.2">
      <c r="O5766" t="s">
        <v>170</v>
      </c>
      <c r="P5766">
        <v>90</v>
      </c>
      <c r="Q5766" t="str">
        <f>CONCATENATE(Speciality[[#This Row],[Программа]],"_",Speciality[[#This Row],[Процент]])</f>
        <v>Профессиональное обучение_90</v>
      </c>
      <c r="R5766" s="66" t="s">
        <v>10837</v>
      </c>
      <c r="S5766" t="str">
        <f>CONCATENATE(Speciality[[#This Row],[тех1]],"_",Speciality[[#This Row],[Код]])</f>
        <v>Профессиональное обучение_90_19690</v>
      </c>
      <c r="T5766" t="s">
        <v>10838</v>
      </c>
    </row>
    <row r="5767" spans="15:20" x14ac:dyDescent="0.2">
      <c r="O5767" t="s">
        <v>170</v>
      </c>
      <c r="P5767">
        <v>90</v>
      </c>
      <c r="Q5767" t="str">
        <f>CONCATENATE(Speciality[[#This Row],[Программа]],"_",Speciality[[#This Row],[Процент]])</f>
        <v>Профессиональное обучение_90</v>
      </c>
      <c r="R5767" s="66" t="s">
        <v>10839</v>
      </c>
      <c r="S5767" t="str">
        <f>CONCATENATE(Speciality[[#This Row],[тех1]],"_",Speciality[[#This Row],[Код]])</f>
        <v>Профессиональное обучение_90_19691</v>
      </c>
      <c r="T5767" t="s">
        <v>10840</v>
      </c>
    </row>
    <row r="5768" spans="15:20" x14ac:dyDescent="0.2">
      <c r="O5768" t="s">
        <v>170</v>
      </c>
      <c r="P5768">
        <v>90</v>
      </c>
      <c r="Q5768" t="str">
        <f>CONCATENATE(Speciality[[#This Row],[Программа]],"_",Speciality[[#This Row],[Процент]])</f>
        <v>Профессиональное обучение_90</v>
      </c>
      <c r="R5768" s="66" t="s">
        <v>10841</v>
      </c>
      <c r="S5768" t="str">
        <f>CONCATENATE(Speciality[[#This Row],[тех1]],"_",Speciality[[#This Row],[Код]])</f>
        <v>Профессиональное обучение_90_19693</v>
      </c>
      <c r="T5768" t="s">
        <v>10842</v>
      </c>
    </row>
    <row r="5769" spans="15:20" x14ac:dyDescent="0.2">
      <c r="O5769" t="s">
        <v>170</v>
      </c>
      <c r="P5769">
        <v>90</v>
      </c>
      <c r="Q5769" t="str">
        <f>CONCATENATE(Speciality[[#This Row],[Программа]],"_",Speciality[[#This Row],[Процент]])</f>
        <v>Профессиональное обучение_90</v>
      </c>
      <c r="R5769" s="66" t="s">
        <v>10843</v>
      </c>
      <c r="S5769" t="str">
        <f>CONCATENATE(Speciality[[#This Row],[тех1]],"_",Speciality[[#This Row],[Код]])</f>
        <v>Профессиональное обучение_90_19695</v>
      </c>
      <c r="T5769" t="s">
        <v>10844</v>
      </c>
    </row>
    <row r="5770" spans="15:20" x14ac:dyDescent="0.2">
      <c r="O5770" t="s">
        <v>170</v>
      </c>
      <c r="P5770">
        <v>90</v>
      </c>
      <c r="Q5770" t="str">
        <f>CONCATENATE(Speciality[[#This Row],[Программа]],"_",Speciality[[#This Row],[Процент]])</f>
        <v>Профессиональное обучение_90</v>
      </c>
      <c r="R5770" s="66" t="s">
        <v>10845</v>
      </c>
      <c r="S5770" t="str">
        <f>CONCATENATE(Speciality[[#This Row],[тех1]],"_",Speciality[[#This Row],[Код]])</f>
        <v>Профессиональное обучение_90_19696</v>
      </c>
      <c r="T5770" t="s">
        <v>10846</v>
      </c>
    </row>
    <row r="5771" spans="15:20" x14ac:dyDescent="0.2">
      <c r="O5771" t="s">
        <v>170</v>
      </c>
      <c r="P5771">
        <v>90</v>
      </c>
      <c r="Q5771" t="str">
        <f>CONCATENATE(Speciality[[#This Row],[Программа]],"_",Speciality[[#This Row],[Процент]])</f>
        <v>Профессиональное обучение_90</v>
      </c>
      <c r="R5771" s="66" t="s">
        <v>10847</v>
      </c>
      <c r="S5771" t="str">
        <f>CONCATENATE(Speciality[[#This Row],[тех1]],"_",Speciality[[#This Row],[Код]])</f>
        <v>Профессиональное обучение_90_19698</v>
      </c>
      <c r="T5771" t="s">
        <v>10848</v>
      </c>
    </row>
    <row r="5772" spans="15:20" x14ac:dyDescent="0.2">
      <c r="O5772" t="s">
        <v>170</v>
      </c>
      <c r="P5772">
        <v>90</v>
      </c>
      <c r="Q5772" t="str">
        <f>CONCATENATE(Speciality[[#This Row],[Программа]],"_",Speciality[[#This Row],[Процент]])</f>
        <v>Профессиональное обучение_90</v>
      </c>
      <c r="R5772" s="66" t="s">
        <v>10849</v>
      </c>
      <c r="S5772" t="str">
        <f>CONCATENATE(Speciality[[#This Row],[тех1]],"_",Speciality[[#This Row],[Код]])</f>
        <v>Профессиональное обучение_90_19700</v>
      </c>
      <c r="T5772" t="s">
        <v>10850</v>
      </c>
    </row>
    <row r="5773" spans="15:20" x14ac:dyDescent="0.2">
      <c r="O5773" t="s">
        <v>170</v>
      </c>
      <c r="P5773">
        <v>90</v>
      </c>
      <c r="Q5773" t="str">
        <f>CONCATENATE(Speciality[[#This Row],[Программа]],"_",Speciality[[#This Row],[Процент]])</f>
        <v>Профессиональное обучение_90</v>
      </c>
      <c r="R5773" s="66" t="s">
        <v>10851</v>
      </c>
      <c r="S5773" t="str">
        <f>CONCATENATE(Speciality[[#This Row],[тех1]],"_",Speciality[[#This Row],[Код]])</f>
        <v>Профессиональное обучение_90_19701</v>
      </c>
      <c r="T5773" t="s">
        <v>10850</v>
      </c>
    </row>
    <row r="5774" spans="15:20" x14ac:dyDescent="0.2">
      <c r="O5774" t="s">
        <v>170</v>
      </c>
      <c r="P5774">
        <v>90</v>
      </c>
      <c r="Q5774" t="str">
        <f>CONCATENATE(Speciality[[#This Row],[Программа]],"_",Speciality[[#This Row],[Процент]])</f>
        <v>Профессиональное обучение_90</v>
      </c>
      <c r="R5774" s="66" t="s">
        <v>10852</v>
      </c>
      <c r="S5774" t="str">
        <f>CONCATENATE(Speciality[[#This Row],[тех1]],"_",Speciality[[#This Row],[Код]])</f>
        <v>Профессиональное обучение_90_19702</v>
      </c>
      <c r="T5774" t="s">
        <v>10853</v>
      </c>
    </row>
    <row r="5775" spans="15:20" x14ac:dyDescent="0.2">
      <c r="O5775" t="s">
        <v>170</v>
      </c>
      <c r="P5775">
        <v>90</v>
      </c>
      <c r="Q5775" t="str">
        <f>CONCATENATE(Speciality[[#This Row],[Программа]],"_",Speciality[[#This Row],[Процент]])</f>
        <v>Профессиональное обучение_90</v>
      </c>
      <c r="R5775" s="66" t="s">
        <v>10854</v>
      </c>
      <c r="S5775" t="str">
        <f>CONCATENATE(Speciality[[#This Row],[тех1]],"_",Speciality[[#This Row],[Код]])</f>
        <v>Профессиональное обучение_90_19703</v>
      </c>
      <c r="T5775" t="s">
        <v>10855</v>
      </c>
    </row>
    <row r="5776" spans="15:20" x14ac:dyDescent="0.2">
      <c r="O5776" t="s">
        <v>170</v>
      </c>
      <c r="P5776">
        <v>90</v>
      </c>
      <c r="Q5776" t="str">
        <f>CONCATENATE(Speciality[[#This Row],[Программа]],"_",Speciality[[#This Row],[Процент]])</f>
        <v>Профессиональное обучение_90</v>
      </c>
      <c r="R5776" s="66" t="s">
        <v>10856</v>
      </c>
      <c r="S5776" t="str">
        <f>CONCATENATE(Speciality[[#This Row],[тех1]],"_",Speciality[[#This Row],[Код]])</f>
        <v>Профессиональное обучение_90_19706</v>
      </c>
      <c r="T5776" t="s">
        <v>10857</v>
      </c>
    </row>
    <row r="5777" spans="15:20" x14ac:dyDescent="0.2">
      <c r="O5777" t="s">
        <v>170</v>
      </c>
      <c r="P5777">
        <v>90</v>
      </c>
      <c r="Q5777" t="str">
        <f>CONCATENATE(Speciality[[#This Row],[Программа]],"_",Speciality[[#This Row],[Процент]])</f>
        <v>Профессиональное обучение_90</v>
      </c>
      <c r="R5777" s="66" t="s">
        <v>10858</v>
      </c>
      <c r="S5777" t="str">
        <f>CONCATENATE(Speciality[[#This Row],[тех1]],"_",Speciality[[#This Row],[Код]])</f>
        <v>Профессиональное обучение_90_19707</v>
      </c>
      <c r="T5777" t="s">
        <v>10859</v>
      </c>
    </row>
    <row r="5778" spans="15:20" x14ac:dyDescent="0.2">
      <c r="O5778" t="s">
        <v>170</v>
      </c>
      <c r="P5778">
        <v>90</v>
      </c>
      <c r="Q5778" t="str">
        <f>CONCATENATE(Speciality[[#This Row],[Программа]],"_",Speciality[[#This Row],[Процент]])</f>
        <v>Профессиональное обучение_90</v>
      </c>
      <c r="R5778" s="66" t="s">
        <v>10860</v>
      </c>
      <c r="S5778" t="str">
        <f>CONCATENATE(Speciality[[#This Row],[тех1]],"_",Speciality[[#This Row],[Код]])</f>
        <v>Профессиональное обучение_90_19709</v>
      </c>
      <c r="T5778" t="s">
        <v>10861</v>
      </c>
    </row>
    <row r="5779" spans="15:20" x14ac:dyDescent="0.2">
      <c r="O5779" t="s">
        <v>170</v>
      </c>
      <c r="P5779">
        <v>90</v>
      </c>
      <c r="Q5779" t="str">
        <f>CONCATENATE(Speciality[[#This Row],[Программа]],"_",Speciality[[#This Row],[Процент]])</f>
        <v>Профессиональное обучение_90</v>
      </c>
      <c r="R5779" s="66" t="s">
        <v>10862</v>
      </c>
      <c r="S5779" t="str">
        <f>CONCATENATE(Speciality[[#This Row],[тех1]],"_",Speciality[[#This Row],[Код]])</f>
        <v>Профессиональное обучение_90_19710</v>
      </c>
      <c r="T5779" t="s">
        <v>10863</v>
      </c>
    </row>
    <row r="5780" spans="15:20" x14ac:dyDescent="0.2">
      <c r="O5780" t="s">
        <v>170</v>
      </c>
      <c r="P5780">
        <v>90</v>
      </c>
      <c r="Q5780" t="str">
        <f>CONCATENATE(Speciality[[#This Row],[Программа]],"_",Speciality[[#This Row],[Процент]])</f>
        <v>Профессиональное обучение_90</v>
      </c>
      <c r="R5780" s="66" t="s">
        <v>10864</v>
      </c>
      <c r="S5780" t="str">
        <f>CONCATENATE(Speciality[[#This Row],[тех1]],"_",Speciality[[#This Row],[Код]])</f>
        <v>Профессиональное обучение_90_19712</v>
      </c>
      <c r="T5780" t="s">
        <v>10865</v>
      </c>
    </row>
    <row r="5781" spans="15:20" x14ac:dyDescent="0.2">
      <c r="O5781" t="s">
        <v>170</v>
      </c>
      <c r="P5781">
        <v>90</v>
      </c>
      <c r="Q5781" t="str">
        <f>CONCATENATE(Speciality[[#This Row],[Программа]],"_",Speciality[[#This Row],[Процент]])</f>
        <v>Профессиональное обучение_90</v>
      </c>
      <c r="R5781" s="66" t="s">
        <v>10866</v>
      </c>
      <c r="S5781" t="str">
        <f>CONCATENATE(Speciality[[#This Row],[тех1]],"_",Speciality[[#This Row],[Код]])</f>
        <v>Профессиональное обучение_90_19713</v>
      </c>
      <c r="T5781" t="s">
        <v>10867</v>
      </c>
    </row>
    <row r="5782" spans="15:20" x14ac:dyDescent="0.2">
      <c r="O5782" t="s">
        <v>170</v>
      </c>
      <c r="P5782">
        <v>90</v>
      </c>
      <c r="Q5782" t="str">
        <f>CONCATENATE(Speciality[[#This Row],[Программа]],"_",Speciality[[#This Row],[Процент]])</f>
        <v>Профессиональное обучение_90</v>
      </c>
      <c r="R5782" s="66" t="s">
        <v>10868</v>
      </c>
      <c r="S5782" t="str">
        <f>CONCATENATE(Speciality[[#This Row],[тех1]],"_",Speciality[[#This Row],[Код]])</f>
        <v>Профессиональное обучение_90_19715</v>
      </c>
      <c r="T5782" t="s">
        <v>10869</v>
      </c>
    </row>
    <row r="5783" spans="15:20" x14ac:dyDescent="0.2">
      <c r="O5783" t="s">
        <v>170</v>
      </c>
      <c r="P5783">
        <v>90</v>
      </c>
      <c r="Q5783" t="str">
        <f>CONCATENATE(Speciality[[#This Row],[Программа]],"_",Speciality[[#This Row],[Процент]])</f>
        <v>Профессиональное обучение_90</v>
      </c>
      <c r="R5783" s="66" t="s">
        <v>10870</v>
      </c>
      <c r="S5783" t="str">
        <f>CONCATENATE(Speciality[[#This Row],[тех1]],"_",Speciality[[#This Row],[Код]])</f>
        <v>Профессиональное обучение_90_19716</v>
      </c>
      <c r="T5783" t="s">
        <v>10850</v>
      </c>
    </row>
    <row r="5784" spans="15:20" x14ac:dyDescent="0.2">
      <c r="O5784" t="s">
        <v>170</v>
      </c>
      <c r="P5784">
        <v>90</v>
      </c>
      <c r="Q5784" t="str">
        <f>CONCATENATE(Speciality[[#This Row],[Программа]],"_",Speciality[[#This Row],[Процент]])</f>
        <v>Профессиональное обучение_90</v>
      </c>
      <c r="R5784" s="66" t="s">
        <v>10871</v>
      </c>
      <c r="S5784" t="str">
        <f>CONCATENATE(Speciality[[#This Row],[тех1]],"_",Speciality[[#This Row],[Код]])</f>
        <v>Профессиональное обучение_90_19718</v>
      </c>
      <c r="T5784" t="s">
        <v>10872</v>
      </c>
    </row>
    <row r="5785" spans="15:20" x14ac:dyDescent="0.2">
      <c r="O5785" t="s">
        <v>170</v>
      </c>
      <c r="P5785">
        <v>90</v>
      </c>
      <c r="Q5785" t="str">
        <f>CONCATENATE(Speciality[[#This Row],[Программа]],"_",Speciality[[#This Row],[Процент]])</f>
        <v>Профессиональное обучение_90</v>
      </c>
      <c r="R5785" s="66" t="s">
        <v>10873</v>
      </c>
      <c r="S5785" t="str">
        <f>CONCATENATE(Speciality[[#This Row],[тех1]],"_",Speciality[[#This Row],[Код]])</f>
        <v>Профессиональное обучение_90_19720</v>
      </c>
      <c r="T5785" t="s">
        <v>10874</v>
      </c>
    </row>
    <row r="5786" spans="15:20" x14ac:dyDescent="0.2">
      <c r="O5786" t="s">
        <v>170</v>
      </c>
      <c r="P5786">
        <v>90</v>
      </c>
      <c r="Q5786" t="str">
        <f>CONCATENATE(Speciality[[#This Row],[Программа]],"_",Speciality[[#This Row],[Процент]])</f>
        <v>Профессиональное обучение_90</v>
      </c>
      <c r="R5786" s="66" t="s">
        <v>10875</v>
      </c>
      <c r="S5786" t="str">
        <f>CONCATENATE(Speciality[[#This Row],[тех1]],"_",Speciality[[#This Row],[Код]])</f>
        <v>Профессиональное обучение_90_19721</v>
      </c>
      <c r="T5786" t="s">
        <v>10876</v>
      </c>
    </row>
    <row r="5787" spans="15:20" x14ac:dyDescent="0.2">
      <c r="O5787" t="s">
        <v>170</v>
      </c>
      <c r="P5787">
        <v>90</v>
      </c>
      <c r="Q5787" t="str">
        <f>CONCATENATE(Speciality[[#This Row],[Программа]],"_",Speciality[[#This Row],[Процент]])</f>
        <v>Профессиональное обучение_90</v>
      </c>
      <c r="R5787" s="66" t="s">
        <v>10877</v>
      </c>
      <c r="S5787" t="str">
        <f>CONCATENATE(Speciality[[#This Row],[тех1]],"_",Speciality[[#This Row],[Код]])</f>
        <v>Профессиональное обучение_90_19723</v>
      </c>
      <c r="T5787" t="s">
        <v>10878</v>
      </c>
    </row>
    <row r="5788" spans="15:20" x14ac:dyDescent="0.2">
      <c r="O5788" t="s">
        <v>170</v>
      </c>
      <c r="P5788">
        <v>90</v>
      </c>
      <c r="Q5788" t="str">
        <f>CONCATENATE(Speciality[[#This Row],[Программа]],"_",Speciality[[#This Row],[Процент]])</f>
        <v>Профессиональное обучение_90</v>
      </c>
      <c r="R5788" s="66" t="s">
        <v>10879</v>
      </c>
      <c r="S5788" t="str">
        <f>CONCATENATE(Speciality[[#This Row],[тех1]],"_",Speciality[[#This Row],[Код]])</f>
        <v>Профессиональное обучение_90_19725</v>
      </c>
      <c r="T5788" t="s">
        <v>10880</v>
      </c>
    </row>
    <row r="5789" spans="15:20" x14ac:dyDescent="0.2">
      <c r="O5789" t="s">
        <v>170</v>
      </c>
      <c r="P5789">
        <v>90</v>
      </c>
      <c r="Q5789" t="str">
        <f>CONCATENATE(Speciality[[#This Row],[Программа]],"_",Speciality[[#This Row],[Процент]])</f>
        <v>Профессиональное обучение_90</v>
      </c>
      <c r="R5789" s="66" t="s">
        <v>10881</v>
      </c>
      <c r="S5789" t="str">
        <f>CONCATENATE(Speciality[[#This Row],[тех1]],"_",Speciality[[#This Row],[Код]])</f>
        <v>Профессиональное обучение_90_19727</v>
      </c>
      <c r="T5789" t="s">
        <v>10882</v>
      </c>
    </row>
    <row r="5790" spans="15:20" x14ac:dyDescent="0.2">
      <c r="O5790" t="s">
        <v>170</v>
      </c>
      <c r="P5790">
        <v>90</v>
      </c>
      <c r="Q5790" t="str">
        <f>CONCATENATE(Speciality[[#This Row],[Программа]],"_",Speciality[[#This Row],[Процент]])</f>
        <v>Профессиональное обучение_90</v>
      </c>
      <c r="R5790" s="66" t="s">
        <v>10883</v>
      </c>
      <c r="S5790" t="str">
        <f>CONCATENATE(Speciality[[#This Row],[тех1]],"_",Speciality[[#This Row],[Код]])</f>
        <v>Профессиональное обучение_90_19735</v>
      </c>
      <c r="T5790" t="s">
        <v>10884</v>
      </c>
    </row>
    <row r="5791" spans="15:20" x14ac:dyDescent="0.2">
      <c r="O5791" t="s">
        <v>170</v>
      </c>
      <c r="P5791">
        <v>90</v>
      </c>
      <c r="Q5791" t="str">
        <f>CONCATENATE(Speciality[[#This Row],[Программа]],"_",Speciality[[#This Row],[Процент]])</f>
        <v>Профессиональное обучение_90</v>
      </c>
      <c r="R5791" s="66" t="s">
        <v>10885</v>
      </c>
      <c r="S5791" t="str">
        <f>CONCATENATE(Speciality[[#This Row],[тех1]],"_",Speciality[[#This Row],[Код]])</f>
        <v>Профессиональное обучение_90_19742</v>
      </c>
      <c r="T5791" t="s">
        <v>10886</v>
      </c>
    </row>
    <row r="5792" spans="15:20" x14ac:dyDescent="0.2">
      <c r="O5792" t="s">
        <v>170</v>
      </c>
      <c r="P5792">
        <v>90</v>
      </c>
      <c r="Q5792" t="str">
        <f>CONCATENATE(Speciality[[#This Row],[Программа]],"_",Speciality[[#This Row],[Процент]])</f>
        <v>Профессиональное обучение_90</v>
      </c>
      <c r="R5792" s="66" t="s">
        <v>10887</v>
      </c>
      <c r="S5792" t="str">
        <f>CONCATENATE(Speciality[[#This Row],[тех1]],"_",Speciality[[#This Row],[Код]])</f>
        <v>Профессиональное обучение_90_19745</v>
      </c>
      <c r="T5792" t="s">
        <v>10888</v>
      </c>
    </row>
    <row r="5793" spans="15:20" x14ac:dyDescent="0.2">
      <c r="O5793" t="s">
        <v>170</v>
      </c>
      <c r="P5793">
        <v>90</v>
      </c>
      <c r="Q5793" t="str">
        <f>CONCATENATE(Speciality[[#This Row],[Программа]],"_",Speciality[[#This Row],[Процент]])</f>
        <v>Профессиональное обучение_90</v>
      </c>
      <c r="R5793" s="66" t="s">
        <v>10889</v>
      </c>
      <c r="S5793" t="str">
        <f>CONCATENATE(Speciality[[#This Row],[тех1]],"_",Speciality[[#This Row],[Код]])</f>
        <v>Профессиональное обучение_90_19747</v>
      </c>
      <c r="T5793" t="s">
        <v>2638</v>
      </c>
    </row>
    <row r="5794" spans="15:20" x14ac:dyDescent="0.2">
      <c r="O5794" t="s">
        <v>170</v>
      </c>
      <c r="P5794">
        <v>90</v>
      </c>
      <c r="Q5794" t="str">
        <f>CONCATENATE(Speciality[[#This Row],[Программа]],"_",Speciality[[#This Row],[Процент]])</f>
        <v>Профессиональное обучение_90</v>
      </c>
      <c r="R5794" s="66" t="s">
        <v>10890</v>
      </c>
      <c r="S5794" t="str">
        <f>CONCATENATE(Speciality[[#This Row],[тех1]],"_",Speciality[[#This Row],[Код]])</f>
        <v>Профессиональное обучение_90_19751</v>
      </c>
      <c r="T5794" t="s">
        <v>10891</v>
      </c>
    </row>
    <row r="5795" spans="15:20" x14ac:dyDescent="0.2">
      <c r="O5795" t="s">
        <v>170</v>
      </c>
      <c r="P5795">
        <v>90</v>
      </c>
      <c r="Q5795" t="str">
        <f>CONCATENATE(Speciality[[#This Row],[Программа]],"_",Speciality[[#This Row],[Процент]])</f>
        <v>Профессиональное обучение_90</v>
      </c>
      <c r="R5795" s="66" t="s">
        <v>10892</v>
      </c>
      <c r="S5795" t="str">
        <f>CONCATENATE(Speciality[[#This Row],[тех1]],"_",Speciality[[#This Row],[Код]])</f>
        <v>Профессиональное обучение_90_19752</v>
      </c>
      <c r="T5795" t="s">
        <v>10893</v>
      </c>
    </row>
    <row r="5796" spans="15:20" x14ac:dyDescent="0.2">
      <c r="O5796" t="s">
        <v>170</v>
      </c>
      <c r="P5796">
        <v>90</v>
      </c>
      <c r="Q5796" t="str">
        <f>CONCATENATE(Speciality[[#This Row],[Программа]],"_",Speciality[[#This Row],[Процент]])</f>
        <v>Профессиональное обучение_90</v>
      </c>
      <c r="R5796" s="66" t="s">
        <v>10894</v>
      </c>
      <c r="S5796" t="str">
        <f>CONCATENATE(Speciality[[#This Row],[тех1]],"_",Speciality[[#This Row],[Код]])</f>
        <v>Профессиональное обучение_90_19754</v>
      </c>
      <c r="T5796" t="s">
        <v>10895</v>
      </c>
    </row>
    <row r="5797" spans="15:20" x14ac:dyDescent="0.2">
      <c r="O5797" t="s">
        <v>170</v>
      </c>
      <c r="P5797">
        <v>90</v>
      </c>
      <c r="Q5797" t="str">
        <f>CONCATENATE(Speciality[[#This Row],[Программа]],"_",Speciality[[#This Row],[Процент]])</f>
        <v>Профессиональное обучение_90</v>
      </c>
      <c r="R5797" s="66" t="s">
        <v>10896</v>
      </c>
      <c r="S5797" t="str">
        <f>CONCATENATE(Speciality[[#This Row],[тех1]],"_",Speciality[[#This Row],[Код]])</f>
        <v>Профессиональное обучение_90_19758</v>
      </c>
      <c r="T5797" t="s">
        <v>10897</v>
      </c>
    </row>
    <row r="5798" spans="15:20" x14ac:dyDescent="0.2">
      <c r="O5798" t="s">
        <v>170</v>
      </c>
      <c r="P5798">
        <v>90</v>
      </c>
      <c r="Q5798" t="str">
        <f>CONCATENATE(Speciality[[#This Row],[Программа]],"_",Speciality[[#This Row],[Процент]])</f>
        <v>Профессиональное обучение_90</v>
      </c>
      <c r="R5798" s="66" t="s">
        <v>10898</v>
      </c>
      <c r="S5798" t="str">
        <f>CONCATENATE(Speciality[[#This Row],[тех1]],"_",Speciality[[#This Row],[Код]])</f>
        <v>Профессиональное обучение_90_19760</v>
      </c>
      <c r="T5798" t="s">
        <v>10899</v>
      </c>
    </row>
    <row r="5799" spans="15:20" x14ac:dyDescent="0.2">
      <c r="O5799" t="s">
        <v>170</v>
      </c>
      <c r="P5799">
        <v>90</v>
      </c>
      <c r="Q5799" t="str">
        <f>CONCATENATE(Speciality[[#This Row],[Программа]],"_",Speciality[[#This Row],[Процент]])</f>
        <v>Профессиональное обучение_90</v>
      </c>
      <c r="R5799" s="66" t="s">
        <v>10900</v>
      </c>
      <c r="S5799" t="str">
        <f>CONCATENATE(Speciality[[#This Row],[тех1]],"_",Speciality[[#This Row],[Код]])</f>
        <v>Профессиональное обучение_90_19761</v>
      </c>
      <c r="T5799" t="s">
        <v>10899</v>
      </c>
    </row>
    <row r="5800" spans="15:20" x14ac:dyDescent="0.2">
      <c r="O5800" t="s">
        <v>170</v>
      </c>
      <c r="P5800">
        <v>90</v>
      </c>
      <c r="Q5800" t="str">
        <f>CONCATENATE(Speciality[[#This Row],[Программа]],"_",Speciality[[#This Row],[Процент]])</f>
        <v>Профессиональное обучение_90</v>
      </c>
      <c r="R5800" s="66" t="s">
        <v>10901</v>
      </c>
      <c r="S5800" t="str">
        <f>CONCATENATE(Speciality[[#This Row],[тех1]],"_",Speciality[[#This Row],[Код]])</f>
        <v>Профессиональное обучение_90_19762</v>
      </c>
      <c r="T5800" t="s">
        <v>10902</v>
      </c>
    </row>
    <row r="5801" spans="15:20" x14ac:dyDescent="0.2">
      <c r="O5801" t="s">
        <v>170</v>
      </c>
      <c r="P5801">
        <v>90</v>
      </c>
      <c r="Q5801" t="str">
        <f>CONCATENATE(Speciality[[#This Row],[Программа]],"_",Speciality[[#This Row],[Процент]])</f>
        <v>Профессиональное обучение_90</v>
      </c>
      <c r="R5801" s="66" t="s">
        <v>10903</v>
      </c>
      <c r="S5801" t="str">
        <f>CONCATENATE(Speciality[[#This Row],[тех1]],"_",Speciality[[#This Row],[Код]])</f>
        <v>Профессиональное обучение_90_19764</v>
      </c>
      <c r="T5801" t="s">
        <v>10904</v>
      </c>
    </row>
    <row r="5802" spans="15:20" x14ac:dyDescent="0.2">
      <c r="O5802" t="s">
        <v>170</v>
      </c>
      <c r="P5802">
        <v>90</v>
      </c>
      <c r="Q5802" t="str">
        <f>CONCATENATE(Speciality[[#This Row],[Программа]],"_",Speciality[[#This Row],[Процент]])</f>
        <v>Профессиональное обучение_90</v>
      </c>
      <c r="R5802" s="66" t="s">
        <v>10905</v>
      </c>
      <c r="S5802" t="str">
        <f>CONCATENATE(Speciality[[#This Row],[тех1]],"_",Speciality[[#This Row],[Код]])</f>
        <v>Профессиональное обучение_90_19765</v>
      </c>
      <c r="T5802" t="s">
        <v>10906</v>
      </c>
    </row>
    <row r="5803" spans="15:20" x14ac:dyDescent="0.2">
      <c r="O5803" t="s">
        <v>170</v>
      </c>
      <c r="P5803">
        <v>90</v>
      </c>
      <c r="Q5803" t="str">
        <f>CONCATENATE(Speciality[[#This Row],[Программа]],"_",Speciality[[#This Row],[Процент]])</f>
        <v>Профессиональное обучение_90</v>
      </c>
      <c r="R5803" s="66" t="s">
        <v>10907</v>
      </c>
      <c r="S5803" t="str">
        <f>CONCATENATE(Speciality[[#This Row],[тех1]],"_",Speciality[[#This Row],[Код]])</f>
        <v>Профессиональное обучение_90_19769</v>
      </c>
      <c r="T5803" t="s">
        <v>10908</v>
      </c>
    </row>
    <row r="5804" spans="15:20" x14ac:dyDescent="0.2">
      <c r="O5804" t="s">
        <v>170</v>
      </c>
      <c r="P5804">
        <v>90</v>
      </c>
      <c r="Q5804" t="str">
        <f>CONCATENATE(Speciality[[#This Row],[Программа]],"_",Speciality[[#This Row],[Процент]])</f>
        <v>Профессиональное обучение_90</v>
      </c>
      <c r="R5804" s="66" t="s">
        <v>10909</v>
      </c>
      <c r="S5804" t="str">
        <f>CONCATENATE(Speciality[[#This Row],[тех1]],"_",Speciality[[#This Row],[Код]])</f>
        <v>Профессиональное обучение_90_19771</v>
      </c>
      <c r="T5804" t="s">
        <v>10910</v>
      </c>
    </row>
    <row r="5805" spans="15:20" x14ac:dyDescent="0.2">
      <c r="O5805" t="s">
        <v>170</v>
      </c>
      <c r="P5805">
        <v>90</v>
      </c>
      <c r="Q5805" t="str">
        <f>CONCATENATE(Speciality[[#This Row],[Программа]],"_",Speciality[[#This Row],[Процент]])</f>
        <v>Профессиональное обучение_90</v>
      </c>
      <c r="R5805" s="66" t="s">
        <v>10911</v>
      </c>
      <c r="S5805" t="str">
        <f>CONCATENATE(Speciality[[#This Row],[тех1]],"_",Speciality[[#This Row],[Код]])</f>
        <v>Профессиональное обучение_90_19773</v>
      </c>
      <c r="T5805" t="s">
        <v>10912</v>
      </c>
    </row>
    <row r="5806" spans="15:20" x14ac:dyDescent="0.2">
      <c r="O5806" t="s">
        <v>170</v>
      </c>
      <c r="P5806">
        <v>90</v>
      </c>
      <c r="Q5806" t="str">
        <f>CONCATENATE(Speciality[[#This Row],[Программа]],"_",Speciality[[#This Row],[Процент]])</f>
        <v>Профессиональное обучение_90</v>
      </c>
      <c r="R5806" s="66" t="s">
        <v>10913</v>
      </c>
      <c r="S5806" t="str">
        <f>CONCATENATE(Speciality[[#This Row],[тех1]],"_",Speciality[[#This Row],[Код]])</f>
        <v>Профессиональное обучение_90_19774</v>
      </c>
      <c r="T5806" t="s">
        <v>10914</v>
      </c>
    </row>
    <row r="5807" spans="15:20" x14ac:dyDescent="0.2">
      <c r="O5807" t="s">
        <v>170</v>
      </c>
      <c r="P5807">
        <v>90</v>
      </c>
      <c r="Q5807" t="str">
        <f>CONCATENATE(Speciality[[#This Row],[Программа]],"_",Speciality[[#This Row],[Процент]])</f>
        <v>Профессиональное обучение_90</v>
      </c>
      <c r="R5807" s="66" t="s">
        <v>10915</v>
      </c>
      <c r="S5807" t="str">
        <f>CONCATENATE(Speciality[[#This Row],[тех1]],"_",Speciality[[#This Row],[Код]])</f>
        <v>Профессиональное обучение_90_19776</v>
      </c>
      <c r="T5807" t="s">
        <v>10916</v>
      </c>
    </row>
    <row r="5808" spans="15:20" x14ac:dyDescent="0.2">
      <c r="O5808" t="s">
        <v>170</v>
      </c>
      <c r="P5808">
        <v>90</v>
      </c>
      <c r="Q5808" t="str">
        <f>CONCATENATE(Speciality[[#This Row],[Программа]],"_",Speciality[[#This Row],[Процент]])</f>
        <v>Профессиональное обучение_90</v>
      </c>
      <c r="R5808" s="66" t="s">
        <v>10917</v>
      </c>
      <c r="S5808" t="str">
        <f>CONCATENATE(Speciality[[#This Row],[тех1]],"_",Speciality[[#This Row],[Код]])</f>
        <v>Профессиональное обучение_90_19778</v>
      </c>
      <c r="T5808" t="s">
        <v>1027</v>
      </c>
    </row>
    <row r="5809" spans="15:20" x14ac:dyDescent="0.2">
      <c r="O5809" t="s">
        <v>170</v>
      </c>
      <c r="P5809">
        <v>90</v>
      </c>
      <c r="Q5809" t="str">
        <f>CONCATENATE(Speciality[[#This Row],[Программа]],"_",Speciality[[#This Row],[Процент]])</f>
        <v>Профессиональное обучение_90</v>
      </c>
      <c r="R5809" s="66" t="s">
        <v>10918</v>
      </c>
      <c r="S5809" t="str">
        <f>CONCATENATE(Speciality[[#This Row],[тех1]],"_",Speciality[[#This Row],[Код]])</f>
        <v>Профессиональное обучение_90_19780</v>
      </c>
      <c r="T5809" t="s">
        <v>10919</v>
      </c>
    </row>
    <row r="5810" spans="15:20" x14ac:dyDescent="0.2">
      <c r="O5810" t="s">
        <v>170</v>
      </c>
      <c r="P5810">
        <v>90</v>
      </c>
      <c r="Q5810" t="str">
        <f>CONCATENATE(Speciality[[#This Row],[Программа]],"_",Speciality[[#This Row],[Процент]])</f>
        <v>Профессиональное обучение_90</v>
      </c>
      <c r="R5810" s="66" t="s">
        <v>10920</v>
      </c>
      <c r="S5810" t="str">
        <f>CONCATENATE(Speciality[[#This Row],[тех1]],"_",Speciality[[#This Row],[Код]])</f>
        <v>Профессиональное обучение_90_19782</v>
      </c>
      <c r="T5810" t="s">
        <v>10921</v>
      </c>
    </row>
    <row r="5811" spans="15:20" x14ac:dyDescent="0.2">
      <c r="O5811" t="s">
        <v>170</v>
      </c>
      <c r="P5811">
        <v>90</v>
      </c>
      <c r="Q5811" t="str">
        <f>CONCATENATE(Speciality[[#This Row],[Программа]],"_",Speciality[[#This Row],[Процент]])</f>
        <v>Профессиональное обучение_90</v>
      </c>
      <c r="R5811" s="66" t="s">
        <v>10922</v>
      </c>
      <c r="S5811" t="str">
        <f>CONCATENATE(Speciality[[#This Row],[тех1]],"_",Speciality[[#This Row],[Код]])</f>
        <v>Профессиональное обучение_90_19784</v>
      </c>
      <c r="T5811" t="s">
        <v>10923</v>
      </c>
    </row>
    <row r="5812" spans="15:20" x14ac:dyDescent="0.2">
      <c r="O5812" t="s">
        <v>170</v>
      </c>
      <c r="P5812">
        <v>90</v>
      </c>
      <c r="Q5812" t="str">
        <f>CONCATENATE(Speciality[[#This Row],[Программа]],"_",Speciality[[#This Row],[Процент]])</f>
        <v>Профессиональное обучение_90</v>
      </c>
      <c r="R5812" s="66" t="s">
        <v>10924</v>
      </c>
      <c r="S5812" t="str">
        <f>CONCATENATE(Speciality[[#This Row],[тех1]],"_",Speciality[[#This Row],[Код]])</f>
        <v>Профессиональное обучение_90_19786</v>
      </c>
      <c r="T5812" t="s">
        <v>10925</v>
      </c>
    </row>
    <row r="5813" spans="15:20" x14ac:dyDescent="0.2">
      <c r="O5813" t="s">
        <v>170</v>
      </c>
      <c r="P5813">
        <v>90</v>
      </c>
      <c r="Q5813" t="str">
        <f>CONCATENATE(Speciality[[#This Row],[Программа]],"_",Speciality[[#This Row],[Процент]])</f>
        <v>Профессиональное обучение_90</v>
      </c>
      <c r="R5813" s="66" t="s">
        <v>10926</v>
      </c>
      <c r="S5813" t="str">
        <f>CONCATENATE(Speciality[[#This Row],[тех1]],"_",Speciality[[#This Row],[Код]])</f>
        <v>Профессиональное обучение_90_19789</v>
      </c>
      <c r="T5813" t="s">
        <v>10927</v>
      </c>
    </row>
    <row r="5814" spans="15:20" x14ac:dyDescent="0.2">
      <c r="O5814" t="s">
        <v>170</v>
      </c>
      <c r="P5814">
        <v>90</v>
      </c>
      <c r="Q5814" t="str">
        <f>CONCATENATE(Speciality[[#This Row],[Программа]],"_",Speciality[[#This Row],[Процент]])</f>
        <v>Профессиональное обучение_90</v>
      </c>
      <c r="R5814" s="66" t="s">
        <v>10928</v>
      </c>
      <c r="S5814" t="str">
        <f>CONCATENATE(Speciality[[#This Row],[тех1]],"_",Speciality[[#This Row],[Код]])</f>
        <v>Профессиональное обучение_90_19791</v>
      </c>
      <c r="T5814" t="s">
        <v>1383</v>
      </c>
    </row>
    <row r="5815" spans="15:20" x14ac:dyDescent="0.2">
      <c r="O5815" t="s">
        <v>170</v>
      </c>
      <c r="P5815">
        <v>90</v>
      </c>
      <c r="Q5815" t="str">
        <f>CONCATENATE(Speciality[[#This Row],[Программа]],"_",Speciality[[#This Row],[Процент]])</f>
        <v>Профессиональное обучение_90</v>
      </c>
      <c r="R5815" s="66" t="s">
        <v>10929</v>
      </c>
      <c r="S5815" t="str">
        <f>CONCATENATE(Speciality[[#This Row],[тех1]],"_",Speciality[[#This Row],[Код]])</f>
        <v>Профессиональное обучение_90_19792</v>
      </c>
      <c r="T5815" t="s">
        <v>10930</v>
      </c>
    </row>
    <row r="5816" spans="15:20" x14ac:dyDescent="0.2">
      <c r="O5816" t="s">
        <v>170</v>
      </c>
      <c r="P5816">
        <v>90</v>
      </c>
      <c r="Q5816" t="str">
        <f>CONCATENATE(Speciality[[#This Row],[Программа]],"_",Speciality[[#This Row],[Процент]])</f>
        <v>Профессиональное обучение_90</v>
      </c>
      <c r="R5816" s="66" t="s">
        <v>10931</v>
      </c>
      <c r="S5816" t="str">
        <f>CONCATENATE(Speciality[[#This Row],[тех1]],"_",Speciality[[#This Row],[Код]])</f>
        <v>Профессиональное обучение_90_19793</v>
      </c>
      <c r="T5816" t="s">
        <v>1190</v>
      </c>
    </row>
    <row r="5817" spans="15:20" x14ac:dyDescent="0.2">
      <c r="O5817" t="s">
        <v>170</v>
      </c>
      <c r="P5817">
        <v>90</v>
      </c>
      <c r="Q5817" t="str">
        <f>CONCATENATE(Speciality[[#This Row],[Программа]],"_",Speciality[[#This Row],[Процент]])</f>
        <v>Профессиональное обучение_90</v>
      </c>
      <c r="R5817" s="66" t="s">
        <v>10932</v>
      </c>
      <c r="S5817" t="str">
        <f>CONCATENATE(Speciality[[#This Row],[тех1]],"_",Speciality[[#This Row],[Код]])</f>
        <v>Профессиональное обучение_90_19794</v>
      </c>
      <c r="T5817" t="s">
        <v>10933</v>
      </c>
    </row>
    <row r="5818" spans="15:20" x14ac:dyDescent="0.2">
      <c r="O5818" t="s">
        <v>170</v>
      </c>
      <c r="P5818">
        <v>90</v>
      </c>
      <c r="Q5818" t="str">
        <f>CONCATENATE(Speciality[[#This Row],[Программа]],"_",Speciality[[#This Row],[Процент]])</f>
        <v>Профессиональное обучение_90</v>
      </c>
      <c r="R5818" s="66" t="s">
        <v>10934</v>
      </c>
      <c r="S5818" t="str">
        <f>CONCATENATE(Speciality[[#This Row],[тех1]],"_",Speciality[[#This Row],[Код]])</f>
        <v>Профессиональное обучение_90_19796</v>
      </c>
      <c r="T5818" t="s">
        <v>10935</v>
      </c>
    </row>
    <row r="5819" spans="15:20" x14ac:dyDescent="0.2">
      <c r="O5819" t="s">
        <v>170</v>
      </c>
      <c r="P5819">
        <v>90</v>
      </c>
      <c r="Q5819" t="str">
        <f>CONCATENATE(Speciality[[#This Row],[Программа]],"_",Speciality[[#This Row],[Процент]])</f>
        <v>Профессиональное обучение_90</v>
      </c>
      <c r="R5819" s="66" t="s">
        <v>10936</v>
      </c>
      <c r="S5819" t="str">
        <f>CONCATENATE(Speciality[[#This Row],[тех1]],"_",Speciality[[#This Row],[Код]])</f>
        <v>Профессиональное обучение_90_19798</v>
      </c>
      <c r="T5819" t="s">
        <v>1755</v>
      </c>
    </row>
    <row r="5820" spans="15:20" x14ac:dyDescent="0.2">
      <c r="O5820" t="s">
        <v>170</v>
      </c>
      <c r="P5820">
        <v>90</v>
      </c>
      <c r="Q5820" t="str">
        <f>CONCATENATE(Speciality[[#This Row],[Программа]],"_",Speciality[[#This Row],[Процент]])</f>
        <v>Профессиональное обучение_90</v>
      </c>
      <c r="R5820" s="66" t="s">
        <v>10937</v>
      </c>
      <c r="S5820" t="str">
        <f>CONCATENATE(Speciality[[#This Row],[тех1]],"_",Speciality[[#This Row],[Код]])</f>
        <v>Профессиональное обучение_90_19800</v>
      </c>
      <c r="T5820" t="s">
        <v>10938</v>
      </c>
    </row>
    <row r="5821" spans="15:20" x14ac:dyDescent="0.2">
      <c r="O5821" t="s">
        <v>170</v>
      </c>
      <c r="P5821">
        <v>90</v>
      </c>
      <c r="Q5821" t="str">
        <f>CONCATENATE(Speciality[[#This Row],[Программа]],"_",Speciality[[#This Row],[Процент]])</f>
        <v>Профессиональное обучение_90</v>
      </c>
      <c r="R5821" s="66" t="s">
        <v>10939</v>
      </c>
      <c r="S5821" t="str">
        <f>CONCATENATE(Speciality[[#This Row],[тех1]],"_",Speciality[[#This Row],[Код]])</f>
        <v>Профессиональное обучение_90_19804</v>
      </c>
      <c r="T5821" t="s">
        <v>10940</v>
      </c>
    </row>
    <row r="5822" spans="15:20" x14ac:dyDescent="0.2">
      <c r="O5822" t="s">
        <v>170</v>
      </c>
      <c r="P5822">
        <v>90</v>
      </c>
      <c r="Q5822" t="str">
        <f>CONCATENATE(Speciality[[#This Row],[Программа]],"_",Speciality[[#This Row],[Процент]])</f>
        <v>Профессиональное обучение_90</v>
      </c>
      <c r="R5822" s="66" t="s">
        <v>10941</v>
      </c>
      <c r="S5822" t="str">
        <f>CONCATENATE(Speciality[[#This Row],[тех1]],"_",Speciality[[#This Row],[Код]])</f>
        <v>Профессиональное обучение_90_19806</v>
      </c>
      <c r="T5822" t="s">
        <v>10942</v>
      </c>
    </row>
    <row r="5823" spans="15:20" x14ac:dyDescent="0.2">
      <c r="O5823" t="s">
        <v>170</v>
      </c>
      <c r="P5823">
        <v>90</v>
      </c>
      <c r="Q5823" t="str">
        <f>CONCATENATE(Speciality[[#This Row],[Программа]],"_",Speciality[[#This Row],[Процент]])</f>
        <v>Профессиональное обучение_90</v>
      </c>
      <c r="R5823" s="66" t="s">
        <v>10943</v>
      </c>
      <c r="S5823" t="str">
        <f>CONCATENATE(Speciality[[#This Row],[тех1]],"_",Speciality[[#This Row],[Код]])</f>
        <v>Профессиональное обучение_90_19808</v>
      </c>
      <c r="T5823" t="s">
        <v>10944</v>
      </c>
    </row>
    <row r="5824" spans="15:20" x14ac:dyDescent="0.2">
      <c r="O5824" t="s">
        <v>170</v>
      </c>
      <c r="P5824">
        <v>90</v>
      </c>
      <c r="Q5824" t="str">
        <f>CONCATENATE(Speciality[[#This Row],[Программа]],"_",Speciality[[#This Row],[Процент]])</f>
        <v>Профессиональное обучение_90</v>
      </c>
      <c r="R5824" s="66" t="s">
        <v>10945</v>
      </c>
      <c r="S5824" t="str">
        <f>CONCATENATE(Speciality[[#This Row],[тех1]],"_",Speciality[[#This Row],[Код]])</f>
        <v>Профессиональное обучение_90_19810</v>
      </c>
      <c r="T5824" t="s">
        <v>822</v>
      </c>
    </row>
    <row r="5825" spans="15:20" x14ac:dyDescent="0.2">
      <c r="O5825" t="s">
        <v>170</v>
      </c>
      <c r="P5825">
        <v>90</v>
      </c>
      <c r="Q5825" t="str">
        <f>CONCATENATE(Speciality[[#This Row],[Программа]],"_",Speciality[[#This Row],[Процент]])</f>
        <v>Профессиональное обучение_90</v>
      </c>
      <c r="R5825" s="66" t="s">
        <v>10946</v>
      </c>
      <c r="S5825" t="str">
        <f>CONCATENATE(Speciality[[#This Row],[тех1]],"_",Speciality[[#This Row],[Код]])</f>
        <v>Профессиональное обучение_90_19812</v>
      </c>
      <c r="T5825" t="s">
        <v>1757</v>
      </c>
    </row>
    <row r="5826" spans="15:20" x14ac:dyDescent="0.2">
      <c r="O5826" t="s">
        <v>170</v>
      </c>
      <c r="P5826">
        <v>90</v>
      </c>
      <c r="Q5826" t="str">
        <f>CONCATENATE(Speciality[[#This Row],[Программа]],"_",Speciality[[#This Row],[Процент]])</f>
        <v>Профессиональное обучение_90</v>
      </c>
      <c r="R5826" s="66" t="s">
        <v>10947</v>
      </c>
      <c r="S5826" t="str">
        <f>CONCATENATE(Speciality[[#This Row],[тех1]],"_",Speciality[[#This Row],[Код]])</f>
        <v>Профессиональное обучение_90_19814</v>
      </c>
      <c r="T5826" t="s">
        <v>10948</v>
      </c>
    </row>
    <row r="5827" spans="15:20" x14ac:dyDescent="0.2">
      <c r="O5827" t="s">
        <v>170</v>
      </c>
      <c r="P5827">
        <v>90</v>
      </c>
      <c r="Q5827" t="str">
        <f>CONCATENATE(Speciality[[#This Row],[Программа]],"_",Speciality[[#This Row],[Процент]])</f>
        <v>Профессиональное обучение_90</v>
      </c>
      <c r="R5827" s="66" t="s">
        <v>10949</v>
      </c>
      <c r="S5827" t="str">
        <f>CONCATENATE(Speciality[[#This Row],[тех1]],"_",Speciality[[#This Row],[Код]])</f>
        <v>Профессиональное обучение_90_19816</v>
      </c>
      <c r="T5827" t="s">
        <v>10950</v>
      </c>
    </row>
    <row r="5828" spans="15:20" x14ac:dyDescent="0.2">
      <c r="O5828" t="s">
        <v>170</v>
      </c>
      <c r="P5828">
        <v>90</v>
      </c>
      <c r="Q5828" t="str">
        <f>CONCATENATE(Speciality[[#This Row],[Программа]],"_",Speciality[[#This Row],[Процент]])</f>
        <v>Профессиональное обучение_90</v>
      </c>
      <c r="R5828" s="66" t="s">
        <v>10951</v>
      </c>
      <c r="S5828" t="str">
        <f>CONCATENATE(Speciality[[#This Row],[тех1]],"_",Speciality[[#This Row],[Код]])</f>
        <v>Профессиональное обучение_90_19817</v>
      </c>
      <c r="T5828" t="s">
        <v>1104</v>
      </c>
    </row>
    <row r="5829" spans="15:20" x14ac:dyDescent="0.2">
      <c r="O5829" t="s">
        <v>170</v>
      </c>
      <c r="P5829">
        <v>90</v>
      </c>
      <c r="Q5829" t="str">
        <f>CONCATENATE(Speciality[[#This Row],[Программа]],"_",Speciality[[#This Row],[Процент]])</f>
        <v>Профессиональное обучение_90</v>
      </c>
      <c r="R5829" s="66" t="s">
        <v>10952</v>
      </c>
      <c r="S5829" t="str">
        <f>CONCATENATE(Speciality[[#This Row],[тех1]],"_",Speciality[[#This Row],[Код]])</f>
        <v>Профессиональное обучение_90_19819</v>
      </c>
      <c r="T5829" t="s">
        <v>10953</v>
      </c>
    </row>
    <row r="5830" spans="15:20" x14ac:dyDescent="0.2">
      <c r="O5830" t="s">
        <v>170</v>
      </c>
      <c r="P5830">
        <v>90</v>
      </c>
      <c r="Q5830" t="str">
        <f>CONCATENATE(Speciality[[#This Row],[Программа]],"_",Speciality[[#This Row],[Процент]])</f>
        <v>Профессиональное обучение_90</v>
      </c>
      <c r="R5830" s="66" t="s">
        <v>10954</v>
      </c>
      <c r="S5830" t="str">
        <f>CONCATENATE(Speciality[[#This Row],[тех1]],"_",Speciality[[#This Row],[Код]])</f>
        <v>Профессиональное обучение_90_19821</v>
      </c>
      <c r="T5830" t="s">
        <v>10955</v>
      </c>
    </row>
    <row r="5831" spans="15:20" x14ac:dyDescent="0.2">
      <c r="O5831" t="s">
        <v>170</v>
      </c>
      <c r="P5831">
        <v>90</v>
      </c>
      <c r="Q5831" t="str">
        <f>CONCATENATE(Speciality[[#This Row],[Программа]],"_",Speciality[[#This Row],[Процент]])</f>
        <v>Профессиональное обучение_90</v>
      </c>
      <c r="R5831" s="66" t="s">
        <v>10956</v>
      </c>
      <c r="S5831" t="str">
        <f>CONCATENATE(Speciality[[#This Row],[тех1]],"_",Speciality[[#This Row],[Код]])</f>
        <v>Профессиональное обучение_90_19823</v>
      </c>
      <c r="T5831" t="s">
        <v>10957</v>
      </c>
    </row>
    <row r="5832" spans="15:20" x14ac:dyDescent="0.2">
      <c r="O5832" t="s">
        <v>170</v>
      </c>
      <c r="P5832">
        <v>90</v>
      </c>
      <c r="Q5832" t="str">
        <f>CONCATENATE(Speciality[[#This Row],[Программа]],"_",Speciality[[#This Row],[Процент]])</f>
        <v>Профессиональное обучение_90</v>
      </c>
      <c r="R5832" s="66" t="s">
        <v>10958</v>
      </c>
      <c r="S5832" t="str">
        <f>CONCATENATE(Speciality[[#This Row],[тех1]],"_",Speciality[[#This Row],[Код]])</f>
        <v>Профессиональное обучение_90_19827</v>
      </c>
      <c r="T5832" t="s">
        <v>10959</v>
      </c>
    </row>
    <row r="5833" spans="15:20" x14ac:dyDescent="0.2">
      <c r="O5833" t="s">
        <v>170</v>
      </c>
      <c r="P5833">
        <v>90</v>
      </c>
      <c r="Q5833" t="str">
        <f>CONCATENATE(Speciality[[#This Row],[Программа]],"_",Speciality[[#This Row],[Процент]])</f>
        <v>Профессиональное обучение_90</v>
      </c>
      <c r="R5833" s="66" t="s">
        <v>10960</v>
      </c>
      <c r="S5833" t="str">
        <f>CONCATENATE(Speciality[[#This Row],[тех1]],"_",Speciality[[#This Row],[Код]])</f>
        <v>Профессиональное обучение_90_19829</v>
      </c>
      <c r="T5833" t="s">
        <v>1023</v>
      </c>
    </row>
    <row r="5834" spans="15:20" x14ac:dyDescent="0.2">
      <c r="O5834" t="s">
        <v>170</v>
      </c>
      <c r="P5834">
        <v>90</v>
      </c>
      <c r="Q5834" t="str">
        <f>CONCATENATE(Speciality[[#This Row],[Программа]],"_",Speciality[[#This Row],[Процент]])</f>
        <v>Профессиональное обучение_90</v>
      </c>
      <c r="R5834" s="66" t="s">
        <v>10961</v>
      </c>
      <c r="S5834" t="str">
        <f>CONCATENATE(Speciality[[#This Row],[тех1]],"_",Speciality[[#This Row],[Код]])</f>
        <v>Профессиональное обучение_90_19831</v>
      </c>
      <c r="T5834" t="s">
        <v>10962</v>
      </c>
    </row>
    <row r="5835" spans="15:20" x14ac:dyDescent="0.2">
      <c r="O5835" t="s">
        <v>170</v>
      </c>
      <c r="P5835">
        <v>90</v>
      </c>
      <c r="Q5835" t="str">
        <f>CONCATENATE(Speciality[[#This Row],[Программа]],"_",Speciality[[#This Row],[Процент]])</f>
        <v>Профессиональное обучение_90</v>
      </c>
      <c r="R5835" s="66" t="s">
        <v>10963</v>
      </c>
      <c r="S5835" t="str">
        <f>CONCATENATE(Speciality[[#This Row],[тех1]],"_",Speciality[[#This Row],[Код]])</f>
        <v>Профессиональное обучение_90_19832</v>
      </c>
      <c r="T5835" t="s">
        <v>1478</v>
      </c>
    </row>
    <row r="5836" spans="15:20" x14ac:dyDescent="0.2">
      <c r="O5836" t="s">
        <v>170</v>
      </c>
      <c r="P5836">
        <v>90</v>
      </c>
      <c r="Q5836" t="str">
        <f>CONCATENATE(Speciality[[#This Row],[Программа]],"_",Speciality[[#This Row],[Процент]])</f>
        <v>Профессиональное обучение_90</v>
      </c>
      <c r="R5836" s="66" t="s">
        <v>10964</v>
      </c>
      <c r="S5836" t="str">
        <f>CONCATENATE(Speciality[[#This Row],[тех1]],"_",Speciality[[#This Row],[Код]])</f>
        <v>Профессиональное обучение_90_19834</v>
      </c>
      <c r="T5836" t="s">
        <v>10965</v>
      </c>
    </row>
    <row r="5837" spans="15:20" x14ac:dyDescent="0.2">
      <c r="O5837" t="s">
        <v>170</v>
      </c>
      <c r="P5837">
        <v>90</v>
      </c>
      <c r="Q5837" t="str">
        <f>CONCATENATE(Speciality[[#This Row],[Программа]],"_",Speciality[[#This Row],[Процент]])</f>
        <v>Профессиональное обучение_90</v>
      </c>
      <c r="R5837" s="66" t="s">
        <v>10966</v>
      </c>
      <c r="S5837" t="str">
        <f>CONCATENATE(Speciality[[#This Row],[тех1]],"_",Speciality[[#This Row],[Код]])</f>
        <v>Профессиональное обучение_90_19836</v>
      </c>
      <c r="T5837" t="s">
        <v>10967</v>
      </c>
    </row>
    <row r="5838" spans="15:20" x14ac:dyDescent="0.2">
      <c r="O5838" t="s">
        <v>170</v>
      </c>
      <c r="P5838">
        <v>90</v>
      </c>
      <c r="Q5838" t="str">
        <f>CONCATENATE(Speciality[[#This Row],[Программа]],"_",Speciality[[#This Row],[Процент]])</f>
        <v>Профессиональное обучение_90</v>
      </c>
      <c r="R5838" s="66" t="s">
        <v>10968</v>
      </c>
      <c r="S5838" t="str">
        <f>CONCATENATE(Speciality[[#This Row],[тех1]],"_",Speciality[[#This Row],[Код]])</f>
        <v>Профессиональное обучение_90_19838</v>
      </c>
      <c r="T5838" t="s">
        <v>10969</v>
      </c>
    </row>
    <row r="5839" spans="15:20" x14ac:dyDescent="0.2">
      <c r="O5839" t="s">
        <v>170</v>
      </c>
      <c r="P5839">
        <v>90</v>
      </c>
      <c r="Q5839" t="str">
        <f>CONCATENATE(Speciality[[#This Row],[Программа]],"_",Speciality[[#This Row],[Процент]])</f>
        <v>Профессиональное обучение_90</v>
      </c>
      <c r="R5839" s="66" t="s">
        <v>10970</v>
      </c>
      <c r="S5839" t="str">
        <f>CONCATENATE(Speciality[[#This Row],[тех1]],"_",Speciality[[#This Row],[Код]])</f>
        <v>Профессиональное обучение_90_19840</v>
      </c>
      <c r="T5839" t="s">
        <v>10971</v>
      </c>
    </row>
    <row r="5840" spans="15:20" x14ac:dyDescent="0.2">
      <c r="O5840" t="s">
        <v>170</v>
      </c>
      <c r="P5840">
        <v>90</v>
      </c>
      <c r="Q5840" t="str">
        <f>CONCATENATE(Speciality[[#This Row],[Программа]],"_",Speciality[[#This Row],[Процент]])</f>
        <v>Профессиональное обучение_90</v>
      </c>
      <c r="R5840" s="66" t="s">
        <v>10972</v>
      </c>
      <c r="S5840" t="str">
        <f>CONCATENATE(Speciality[[#This Row],[тех1]],"_",Speciality[[#This Row],[Код]])</f>
        <v>Профессиональное обучение_90_19842</v>
      </c>
      <c r="T5840" t="s">
        <v>10973</v>
      </c>
    </row>
    <row r="5841" spans="15:20" x14ac:dyDescent="0.2">
      <c r="O5841" t="s">
        <v>170</v>
      </c>
      <c r="P5841">
        <v>90</v>
      </c>
      <c r="Q5841" t="str">
        <f>CONCATENATE(Speciality[[#This Row],[Программа]],"_",Speciality[[#This Row],[Процент]])</f>
        <v>Профессиональное обучение_90</v>
      </c>
      <c r="R5841" s="66" t="s">
        <v>10974</v>
      </c>
      <c r="S5841" t="str">
        <f>CONCATENATE(Speciality[[#This Row],[тех1]],"_",Speciality[[#This Row],[Код]])</f>
        <v>Профессиональное обучение_90_19844</v>
      </c>
      <c r="T5841" t="s">
        <v>10975</v>
      </c>
    </row>
    <row r="5842" spans="15:20" x14ac:dyDescent="0.2">
      <c r="O5842" t="s">
        <v>170</v>
      </c>
      <c r="P5842">
        <v>90</v>
      </c>
      <c r="Q5842" t="str">
        <f>CONCATENATE(Speciality[[#This Row],[Программа]],"_",Speciality[[#This Row],[Процент]])</f>
        <v>Профессиональное обучение_90</v>
      </c>
      <c r="R5842" s="66" t="s">
        <v>10976</v>
      </c>
      <c r="S5842" t="str">
        <f>CONCATENATE(Speciality[[#This Row],[тех1]],"_",Speciality[[#This Row],[Код]])</f>
        <v>Профессиональное обучение_90_19848</v>
      </c>
      <c r="T5842" t="s">
        <v>10977</v>
      </c>
    </row>
    <row r="5843" spans="15:20" x14ac:dyDescent="0.2">
      <c r="O5843" t="s">
        <v>170</v>
      </c>
      <c r="P5843">
        <v>90</v>
      </c>
      <c r="Q5843" t="str">
        <f>CONCATENATE(Speciality[[#This Row],[Программа]],"_",Speciality[[#This Row],[Процент]])</f>
        <v>Профессиональное обучение_90</v>
      </c>
      <c r="R5843" s="66" t="s">
        <v>10978</v>
      </c>
      <c r="S5843" t="str">
        <f>CONCATENATE(Speciality[[#This Row],[тех1]],"_",Speciality[[#This Row],[Код]])</f>
        <v>Профессиональное обучение_90_19850</v>
      </c>
      <c r="T5843" t="s">
        <v>10979</v>
      </c>
    </row>
    <row r="5844" spans="15:20" x14ac:dyDescent="0.2">
      <c r="O5844" t="s">
        <v>170</v>
      </c>
      <c r="P5844">
        <v>90</v>
      </c>
      <c r="Q5844" t="str">
        <f>CONCATENATE(Speciality[[#This Row],[Программа]],"_",Speciality[[#This Row],[Процент]])</f>
        <v>Профессиональное обучение_90</v>
      </c>
      <c r="R5844" s="66" t="s">
        <v>10980</v>
      </c>
      <c r="S5844" t="str">
        <f>CONCATENATE(Speciality[[#This Row],[тех1]],"_",Speciality[[#This Row],[Код]])</f>
        <v>Профессиональное обучение_90_19852</v>
      </c>
      <c r="T5844" t="s">
        <v>10981</v>
      </c>
    </row>
    <row r="5845" spans="15:20" x14ac:dyDescent="0.2">
      <c r="O5845" t="s">
        <v>170</v>
      </c>
      <c r="P5845">
        <v>90</v>
      </c>
      <c r="Q5845" t="str">
        <f>CONCATENATE(Speciality[[#This Row],[Программа]],"_",Speciality[[#This Row],[Процент]])</f>
        <v>Профессиональное обучение_90</v>
      </c>
      <c r="R5845" s="66" t="s">
        <v>10982</v>
      </c>
      <c r="S5845" t="str">
        <f>CONCATENATE(Speciality[[#This Row],[тех1]],"_",Speciality[[#This Row],[Код]])</f>
        <v>Профессиональное обучение_90_19854</v>
      </c>
      <c r="T5845" t="s">
        <v>10983</v>
      </c>
    </row>
    <row r="5846" spans="15:20" x14ac:dyDescent="0.2">
      <c r="O5846" t="s">
        <v>170</v>
      </c>
      <c r="P5846">
        <v>90</v>
      </c>
      <c r="Q5846" t="str">
        <f>CONCATENATE(Speciality[[#This Row],[Программа]],"_",Speciality[[#This Row],[Процент]])</f>
        <v>Профессиональное обучение_90</v>
      </c>
      <c r="R5846" s="66" t="s">
        <v>10984</v>
      </c>
      <c r="S5846" t="str">
        <f>CONCATENATE(Speciality[[#This Row],[тех1]],"_",Speciality[[#This Row],[Код]])</f>
        <v>Профессиональное обучение_90_19855</v>
      </c>
      <c r="T5846" t="s">
        <v>10985</v>
      </c>
    </row>
    <row r="5847" spans="15:20" x14ac:dyDescent="0.2">
      <c r="O5847" t="s">
        <v>170</v>
      </c>
      <c r="P5847">
        <v>90</v>
      </c>
      <c r="Q5847" t="str">
        <f>CONCATENATE(Speciality[[#This Row],[Программа]],"_",Speciality[[#This Row],[Процент]])</f>
        <v>Профессиональное обучение_90</v>
      </c>
      <c r="R5847" s="66" t="s">
        <v>10986</v>
      </c>
      <c r="S5847" t="str">
        <f>CONCATENATE(Speciality[[#This Row],[тех1]],"_",Speciality[[#This Row],[Код]])</f>
        <v>Профессиональное обучение_90_19857</v>
      </c>
      <c r="T5847" t="s">
        <v>10987</v>
      </c>
    </row>
    <row r="5848" spans="15:20" x14ac:dyDescent="0.2">
      <c r="O5848" t="s">
        <v>170</v>
      </c>
      <c r="P5848">
        <v>90</v>
      </c>
      <c r="Q5848" t="str">
        <f>CONCATENATE(Speciality[[#This Row],[Программа]],"_",Speciality[[#This Row],[Процент]])</f>
        <v>Профессиональное обучение_90</v>
      </c>
      <c r="R5848" s="66" t="s">
        <v>10988</v>
      </c>
      <c r="S5848" t="str">
        <f>CONCATENATE(Speciality[[#This Row],[тех1]],"_",Speciality[[#This Row],[Код]])</f>
        <v>Профессиональное обучение_90_19859</v>
      </c>
      <c r="T5848" t="s">
        <v>10989</v>
      </c>
    </row>
    <row r="5849" spans="15:20" x14ac:dyDescent="0.2">
      <c r="O5849" t="s">
        <v>170</v>
      </c>
      <c r="P5849">
        <v>90</v>
      </c>
      <c r="Q5849" t="str">
        <f>CONCATENATE(Speciality[[#This Row],[Программа]],"_",Speciality[[#This Row],[Процент]])</f>
        <v>Профессиональное обучение_90</v>
      </c>
      <c r="R5849" s="66" t="s">
        <v>10990</v>
      </c>
      <c r="S5849" t="str">
        <f>CONCATENATE(Speciality[[#This Row],[тех1]],"_",Speciality[[#This Row],[Код]])</f>
        <v>Профессиональное обучение_90_19861</v>
      </c>
      <c r="T5849" t="s">
        <v>10991</v>
      </c>
    </row>
    <row r="5850" spans="15:20" x14ac:dyDescent="0.2">
      <c r="O5850" t="s">
        <v>170</v>
      </c>
      <c r="P5850">
        <v>90</v>
      </c>
      <c r="Q5850" t="str">
        <f>CONCATENATE(Speciality[[#This Row],[Программа]],"_",Speciality[[#This Row],[Процент]])</f>
        <v>Профессиональное обучение_90</v>
      </c>
      <c r="R5850" s="66" t="s">
        <v>10992</v>
      </c>
      <c r="S5850" t="str">
        <f>CONCATENATE(Speciality[[#This Row],[тех1]],"_",Speciality[[#This Row],[Код]])</f>
        <v>Профессиональное обучение_90_19863</v>
      </c>
      <c r="T5850" t="s">
        <v>10993</v>
      </c>
    </row>
    <row r="5851" spans="15:20" x14ac:dyDescent="0.2">
      <c r="O5851" t="s">
        <v>170</v>
      </c>
      <c r="P5851">
        <v>90</v>
      </c>
      <c r="Q5851" t="str">
        <f>CONCATENATE(Speciality[[#This Row],[Программа]],"_",Speciality[[#This Row],[Процент]])</f>
        <v>Профессиональное обучение_90</v>
      </c>
      <c r="R5851" s="66" t="s">
        <v>10994</v>
      </c>
      <c r="S5851" t="str">
        <f>CONCATENATE(Speciality[[#This Row],[тех1]],"_",Speciality[[#This Row],[Код]])</f>
        <v>Профессиональное обучение_90_19867</v>
      </c>
      <c r="T5851" t="s">
        <v>10995</v>
      </c>
    </row>
    <row r="5852" spans="15:20" x14ac:dyDescent="0.2">
      <c r="O5852" t="s">
        <v>170</v>
      </c>
      <c r="P5852">
        <v>90</v>
      </c>
      <c r="Q5852" t="str">
        <f>CONCATENATE(Speciality[[#This Row],[Программа]],"_",Speciality[[#This Row],[Процент]])</f>
        <v>Профессиональное обучение_90</v>
      </c>
      <c r="R5852" s="66" t="s">
        <v>10996</v>
      </c>
      <c r="S5852" t="str">
        <f>CONCATENATE(Speciality[[#This Row],[тех1]],"_",Speciality[[#This Row],[Код]])</f>
        <v>Профессиональное обучение_90_19869</v>
      </c>
      <c r="T5852" t="s">
        <v>10997</v>
      </c>
    </row>
    <row r="5853" spans="15:20" x14ac:dyDescent="0.2">
      <c r="O5853" t="s">
        <v>170</v>
      </c>
      <c r="P5853">
        <v>90</v>
      </c>
      <c r="Q5853" t="str">
        <f>CONCATENATE(Speciality[[#This Row],[Программа]],"_",Speciality[[#This Row],[Процент]])</f>
        <v>Профессиональное обучение_90</v>
      </c>
      <c r="R5853" s="66" t="s">
        <v>10998</v>
      </c>
      <c r="S5853" t="str">
        <f>CONCATENATE(Speciality[[#This Row],[тех1]],"_",Speciality[[#This Row],[Код]])</f>
        <v>Профессиональное обучение_90_19870</v>
      </c>
      <c r="T5853" t="s">
        <v>10999</v>
      </c>
    </row>
    <row r="5854" spans="15:20" x14ac:dyDescent="0.2">
      <c r="O5854" t="s">
        <v>170</v>
      </c>
      <c r="P5854">
        <v>90</v>
      </c>
      <c r="Q5854" t="str">
        <f>CONCATENATE(Speciality[[#This Row],[Программа]],"_",Speciality[[#This Row],[Процент]])</f>
        <v>Профессиональное обучение_90</v>
      </c>
      <c r="R5854" s="66" t="s">
        <v>11000</v>
      </c>
      <c r="S5854" t="str">
        <f>CONCATENATE(Speciality[[#This Row],[тех1]],"_",Speciality[[#This Row],[Код]])</f>
        <v>Профессиональное обучение_90_19872</v>
      </c>
      <c r="T5854" t="s">
        <v>11001</v>
      </c>
    </row>
    <row r="5855" spans="15:20" x14ac:dyDescent="0.2">
      <c r="O5855" t="s">
        <v>170</v>
      </c>
      <c r="P5855">
        <v>90</v>
      </c>
      <c r="Q5855" t="str">
        <f>CONCATENATE(Speciality[[#This Row],[Программа]],"_",Speciality[[#This Row],[Процент]])</f>
        <v>Профессиональное обучение_90</v>
      </c>
      <c r="R5855" s="66" t="s">
        <v>11002</v>
      </c>
      <c r="S5855" t="str">
        <f>CONCATENATE(Speciality[[#This Row],[тех1]],"_",Speciality[[#This Row],[Код]])</f>
        <v>Профессиональное обучение_90_19878</v>
      </c>
      <c r="T5855" t="s">
        <v>11003</v>
      </c>
    </row>
    <row r="5856" spans="15:20" x14ac:dyDescent="0.2">
      <c r="O5856" t="s">
        <v>170</v>
      </c>
      <c r="P5856">
        <v>90</v>
      </c>
      <c r="Q5856" t="str">
        <f>CONCATENATE(Speciality[[#This Row],[Программа]],"_",Speciality[[#This Row],[Процент]])</f>
        <v>Профессиональное обучение_90</v>
      </c>
      <c r="R5856" s="66" t="s">
        <v>11004</v>
      </c>
      <c r="S5856" t="str">
        <f>CONCATENATE(Speciality[[#This Row],[тех1]],"_",Speciality[[#This Row],[Код]])</f>
        <v>Профессиональное обучение_90_19880</v>
      </c>
      <c r="T5856" t="s">
        <v>11005</v>
      </c>
    </row>
    <row r="5857" spans="15:20" x14ac:dyDescent="0.2">
      <c r="O5857" t="s">
        <v>170</v>
      </c>
      <c r="P5857">
        <v>90</v>
      </c>
      <c r="Q5857" t="str">
        <f>CONCATENATE(Speciality[[#This Row],[Программа]],"_",Speciality[[#This Row],[Процент]])</f>
        <v>Профессиональное обучение_90</v>
      </c>
      <c r="R5857" s="66" t="s">
        <v>11006</v>
      </c>
      <c r="S5857" t="str">
        <f>CONCATENATE(Speciality[[#This Row],[тех1]],"_",Speciality[[#This Row],[Код]])</f>
        <v>Профессиональное обучение_90_19881</v>
      </c>
      <c r="T5857" t="s">
        <v>11007</v>
      </c>
    </row>
    <row r="5858" spans="15:20" x14ac:dyDescent="0.2">
      <c r="O5858" t="s">
        <v>170</v>
      </c>
      <c r="P5858">
        <v>90</v>
      </c>
      <c r="Q5858" t="str">
        <f>CONCATENATE(Speciality[[#This Row],[Программа]],"_",Speciality[[#This Row],[Процент]])</f>
        <v>Профессиональное обучение_90</v>
      </c>
      <c r="R5858" s="66" t="s">
        <v>11008</v>
      </c>
      <c r="S5858" t="str">
        <f>CONCATENATE(Speciality[[#This Row],[тех1]],"_",Speciality[[#This Row],[Код]])</f>
        <v>Профессиональное обучение_90_19883</v>
      </c>
      <c r="T5858" t="s">
        <v>11009</v>
      </c>
    </row>
    <row r="5859" spans="15:20" x14ac:dyDescent="0.2">
      <c r="O5859" t="s">
        <v>170</v>
      </c>
      <c r="P5859">
        <v>90</v>
      </c>
      <c r="Q5859" t="str">
        <f>CONCATENATE(Speciality[[#This Row],[Программа]],"_",Speciality[[#This Row],[Процент]])</f>
        <v>Профессиональное обучение_90</v>
      </c>
      <c r="R5859" s="66" t="s">
        <v>11010</v>
      </c>
      <c r="S5859" t="str">
        <f>CONCATENATE(Speciality[[#This Row],[тех1]],"_",Speciality[[#This Row],[Код]])</f>
        <v>Профессиональное обучение_90_19885</v>
      </c>
      <c r="T5859" t="s">
        <v>11011</v>
      </c>
    </row>
    <row r="5860" spans="15:20" x14ac:dyDescent="0.2">
      <c r="O5860" t="s">
        <v>170</v>
      </c>
      <c r="P5860">
        <v>90</v>
      </c>
      <c r="Q5860" t="str">
        <f>CONCATENATE(Speciality[[#This Row],[Программа]],"_",Speciality[[#This Row],[Процент]])</f>
        <v>Профессиональное обучение_90</v>
      </c>
      <c r="R5860" s="66" t="s">
        <v>11012</v>
      </c>
      <c r="S5860" t="str">
        <f>CONCATENATE(Speciality[[#This Row],[тех1]],"_",Speciality[[#This Row],[Код]])</f>
        <v>Профессиональное обучение_90_19887</v>
      </c>
      <c r="T5860" t="s">
        <v>11013</v>
      </c>
    </row>
    <row r="5861" spans="15:20" x14ac:dyDescent="0.2">
      <c r="O5861" t="s">
        <v>170</v>
      </c>
      <c r="P5861">
        <v>90</v>
      </c>
      <c r="Q5861" t="str">
        <f>CONCATENATE(Speciality[[#This Row],[Программа]],"_",Speciality[[#This Row],[Процент]])</f>
        <v>Профессиональное обучение_90</v>
      </c>
      <c r="R5861" s="66" t="s">
        <v>11014</v>
      </c>
      <c r="S5861" t="str">
        <f>CONCATENATE(Speciality[[#This Row],[тех1]],"_",Speciality[[#This Row],[Код]])</f>
        <v>Профессиональное обучение_90_19894</v>
      </c>
      <c r="T5861" t="s">
        <v>11015</v>
      </c>
    </row>
    <row r="5862" spans="15:20" x14ac:dyDescent="0.2">
      <c r="O5862" t="s">
        <v>170</v>
      </c>
      <c r="P5862">
        <v>90</v>
      </c>
      <c r="Q5862" t="str">
        <f>CONCATENATE(Speciality[[#This Row],[Программа]],"_",Speciality[[#This Row],[Процент]])</f>
        <v>Профессиональное обучение_90</v>
      </c>
      <c r="R5862" s="66" t="s">
        <v>11016</v>
      </c>
      <c r="S5862" t="str">
        <f>CONCATENATE(Speciality[[#This Row],[тех1]],"_",Speciality[[#This Row],[Код]])</f>
        <v>Профессиональное обучение_90_19899</v>
      </c>
      <c r="T5862" t="s">
        <v>1619</v>
      </c>
    </row>
    <row r="5863" spans="15:20" x14ac:dyDescent="0.2">
      <c r="O5863" t="s">
        <v>170</v>
      </c>
      <c r="P5863">
        <v>90</v>
      </c>
      <c r="Q5863" t="str">
        <f>CONCATENATE(Speciality[[#This Row],[Программа]],"_",Speciality[[#This Row],[Процент]])</f>
        <v>Профессиональное обучение_90</v>
      </c>
      <c r="R5863" s="66" t="s">
        <v>11017</v>
      </c>
      <c r="S5863" t="str">
        <f>CONCATENATE(Speciality[[#This Row],[тех1]],"_",Speciality[[#This Row],[Код]])</f>
        <v>Профессиональное обучение_90_19903</v>
      </c>
      <c r="T5863" t="s">
        <v>11018</v>
      </c>
    </row>
    <row r="5864" spans="15:20" x14ac:dyDescent="0.2">
      <c r="O5864" t="s">
        <v>170</v>
      </c>
      <c r="P5864">
        <v>90</v>
      </c>
      <c r="Q5864" t="str">
        <f>CONCATENATE(Speciality[[#This Row],[Программа]],"_",Speciality[[#This Row],[Процент]])</f>
        <v>Профессиональное обучение_90</v>
      </c>
      <c r="R5864" s="66" t="s">
        <v>11019</v>
      </c>
      <c r="S5864" t="str">
        <f>CONCATENATE(Speciality[[#This Row],[тех1]],"_",Speciality[[#This Row],[Код]])</f>
        <v>Профессиональное обучение_90_19908</v>
      </c>
      <c r="T5864" t="s">
        <v>11020</v>
      </c>
    </row>
    <row r="5865" spans="15:20" x14ac:dyDescent="0.2">
      <c r="O5865" t="s">
        <v>170</v>
      </c>
      <c r="P5865">
        <v>90</v>
      </c>
      <c r="Q5865" t="str">
        <f>CONCATENATE(Speciality[[#This Row],[Программа]],"_",Speciality[[#This Row],[Процент]])</f>
        <v>Профессиональное обучение_90</v>
      </c>
      <c r="R5865" s="66" t="s">
        <v>11021</v>
      </c>
      <c r="S5865" t="str">
        <f>CONCATENATE(Speciality[[#This Row],[тех1]],"_",Speciality[[#This Row],[Код]])</f>
        <v>Профессиональное обучение_90_19910</v>
      </c>
      <c r="T5865" t="s">
        <v>11022</v>
      </c>
    </row>
    <row r="5866" spans="15:20" x14ac:dyDescent="0.2">
      <c r="O5866" t="s">
        <v>170</v>
      </c>
      <c r="P5866">
        <v>90</v>
      </c>
      <c r="Q5866" t="str">
        <f>CONCATENATE(Speciality[[#This Row],[Программа]],"_",Speciality[[#This Row],[Процент]])</f>
        <v>Профессиональное обучение_90</v>
      </c>
      <c r="R5866" s="66" t="s">
        <v>11023</v>
      </c>
      <c r="S5866" t="str">
        <f>CONCATENATE(Speciality[[#This Row],[тех1]],"_",Speciality[[#This Row],[Код]])</f>
        <v>Профессиональное обучение_90_19912</v>
      </c>
      <c r="T5866" t="s">
        <v>11024</v>
      </c>
    </row>
    <row r="5867" spans="15:20" x14ac:dyDescent="0.2">
      <c r="O5867" t="s">
        <v>170</v>
      </c>
      <c r="P5867">
        <v>90</v>
      </c>
      <c r="Q5867" t="str">
        <f>CONCATENATE(Speciality[[#This Row],[Программа]],"_",Speciality[[#This Row],[Процент]])</f>
        <v>Профессиональное обучение_90</v>
      </c>
      <c r="R5867" s="66" t="s">
        <v>11025</v>
      </c>
      <c r="S5867" t="str">
        <f>CONCATENATE(Speciality[[#This Row],[тех1]],"_",Speciality[[#This Row],[Код]])</f>
        <v>Профессиональное обучение_90_19914</v>
      </c>
      <c r="T5867" t="s">
        <v>11026</v>
      </c>
    </row>
    <row r="5868" spans="15:20" x14ac:dyDescent="0.2">
      <c r="O5868" t="s">
        <v>170</v>
      </c>
      <c r="P5868">
        <v>90</v>
      </c>
      <c r="Q5868" t="str">
        <f>CONCATENATE(Speciality[[#This Row],[Программа]],"_",Speciality[[#This Row],[Процент]])</f>
        <v>Профессиональное обучение_90</v>
      </c>
      <c r="R5868" s="66" t="s">
        <v>11027</v>
      </c>
      <c r="S5868" t="str">
        <f>CONCATENATE(Speciality[[#This Row],[тех1]],"_",Speciality[[#This Row],[Код]])</f>
        <v>Профессиональное обучение_90_19915</v>
      </c>
      <c r="T5868" t="s">
        <v>1066</v>
      </c>
    </row>
    <row r="5869" spans="15:20" x14ac:dyDescent="0.2">
      <c r="O5869" t="s">
        <v>170</v>
      </c>
      <c r="P5869">
        <v>90</v>
      </c>
      <c r="Q5869" t="str">
        <f>CONCATENATE(Speciality[[#This Row],[Программа]],"_",Speciality[[#This Row],[Процент]])</f>
        <v>Профессиональное обучение_90</v>
      </c>
      <c r="R5869" s="66" t="s">
        <v>11028</v>
      </c>
      <c r="S5869" t="str">
        <f>CONCATENATE(Speciality[[#This Row],[тех1]],"_",Speciality[[#This Row],[Код]])</f>
        <v>Профессиональное обучение_90_19917</v>
      </c>
      <c r="T5869" t="s">
        <v>11029</v>
      </c>
    </row>
    <row r="5870" spans="15:20" x14ac:dyDescent="0.2">
      <c r="O5870" t="s">
        <v>170</v>
      </c>
      <c r="P5870">
        <v>90</v>
      </c>
      <c r="Q5870" t="str">
        <f>CONCATENATE(Speciality[[#This Row],[Программа]],"_",Speciality[[#This Row],[Процент]])</f>
        <v>Профессиональное обучение_90</v>
      </c>
      <c r="R5870" s="66" t="s">
        <v>11030</v>
      </c>
      <c r="S5870" t="str">
        <f>CONCATENATE(Speciality[[#This Row],[тех1]],"_",Speciality[[#This Row],[Код]])</f>
        <v>Профессиональное обучение_90_19919</v>
      </c>
      <c r="T5870" t="s">
        <v>11031</v>
      </c>
    </row>
    <row r="5871" spans="15:20" x14ac:dyDescent="0.2">
      <c r="O5871" t="s">
        <v>170</v>
      </c>
      <c r="P5871">
        <v>90</v>
      </c>
      <c r="Q5871" t="str">
        <f>CONCATENATE(Speciality[[#This Row],[Программа]],"_",Speciality[[#This Row],[Процент]])</f>
        <v>Профессиональное обучение_90</v>
      </c>
      <c r="R5871" s="66" t="s">
        <v>11032</v>
      </c>
      <c r="S5871" t="str">
        <f>CONCATENATE(Speciality[[#This Row],[тех1]],"_",Speciality[[#This Row],[Код]])</f>
        <v>Профессиональное обучение_90_19921</v>
      </c>
      <c r="T5871" t="s">
        <v>11033</v>
      </c>
    </row>
    <row r="5872" spans="15:20" x14ac:dyDescent="0.2">
      <c r="O5872" t="s">
        <v>170</v>
      </c>
      <c r="P5872">
        <v>90</v>
      </c>
      <c r="Q5872" t="str">
        <f>CONCATENATE(Speciality[[#This Row],[Программа]],"_",Speciality[[#This Row],[Процент]])</f>
        <v>Профессиональное обучение_90</v>
      </c>
      <c r="R5872" s="66" t="s">
        <v>11034</v>
      </c>
      <c r="S5872" t="str">
        <f>CONCATENATE(Speciality[[#This Row],[тех1]],"_",Speciality[[#This Row],[Код]])</f>
        <v>Профессиональное обучение_90_19923</v>
      </c>
      <c r="T5872" t="s">
        <v>11035</v>
      </c>
    </row>
    <row r="5873" spans="15:20" x14ac:dyDescent="0.2">
      <c r="O5873" t="s">
        <v>170</v>
      </c>
      <c r="P5873">
        <v>90</v>
      </c>
      <c r="Q5873" t="str">
        <f>CONCATENATE(Speciality[[#This Row],[Программа]],"_",Speciality[[#This Row],[Процент]])</f>
        <v>Профессиональное обучение_90</v>
      </c>
      <c r="R5873" s="66" t="s">
        <v>11036</v>
      </c>
      <c r="S5873" t="str">
        <f>CONCATENATE(Speciality[[#This Row],[тех1]],"_",Speciality[[#This Row],[Код]])</f>
        <v>Профессиональное обучение_90_19927</v>
      </c>
      <c r="T5873" t="s">
        <v>11037</v>
      </c>
    </row>
    <row r="5874" spans="15:20" x14ac:dyDescent="0.2">
      <c r="O5874" t="s">
        <v>170</v>
      </c>
      <c r="P5874">
        <v>90</v>
      </c>
      <c r="Q5874" t="str">
        <f>CONCATENATE(Speciality[[#This Row],[Программа]],"_",Speciality[[#This Row],[Процент]])</f>
        <v>Профессиональное обучение_90</v>
      </c>
      <c r="R5874" s="66" t="s">
        <v>11038</v>
      </c>
      <c r="S5874" t="str">
        <f>CONCATENATE(Speciality[[#This Row],[тех1]],"_",Speciality[[#This Row],[Код]])</f>
        <v>Профессиональное обучение_90_19929</v>
      </c>
      <c r="T5874" t="s">
        <v>11039</v>
      </c>
    </row>
    <row r="5875" spans="15:20" x14ac:dyDescent="0.2">
      <c r="O5875" t="s">
        <v>170</v>
      </c>
      <c r="P5875">
        <v>90</v>
      </c>
      <c r="Q5875" t="str">
        <f>CONCATENATE(Speciality[[#This Row],[Программа]],"_",Speciality[[#This Row],[Процент]])</f>
        <v>Профессиональное обучение_90</v>
      </c>
      <c r="R5875" s="66" t="s">
        <v>11040</v>
      </c>
      <c r="S5875" t="str">
        <f>CONCATENATE(Speciality[[#This Row],[тех1]],"_",Speciality[[#This Row],[Код]])</f>
        <v>Профессиональное обучение_90_19931</v>
      </c>
      <c r="T5875" t="s">
        <v>11041</v>
      </c>
    </row>
    <row r="5876" spans="15:20" x14ac:dyDescent="0.2">
      <c r="O5876" t="s">
        <v>170</v>
      </c>
      <c r="P5876">
        <v>90</v>
      </c>
      <c r="Q5876" t="str">
        <f>CONCATENATE(Speciality[[#This Row],[Программа]],"_",Speciality[[#This Row],[Процент]])</f>
        <v>Профессиональное обучение_90</v>
      </c>
      <c r="R5876" s="66" t="s">
        <v>11042</v>
      </c>
      <c r="S5876" t="str">
        <f>CONCATENATE(Speciality[[#This Row],[тех1]],"_",Speciality[[#This Row],[Код]])</f>
        <v>Профессиональное обучение_90_19933</v>
      </c>
      <c r="T5876" t="s">
        <v>11043</v>
      </c>
    </row>
    <row r="5877" spans="15:20" x14ac:dyDescent="0.2">
      <c r="O5877" t="s">
        <v>170</v>
      </c>
      <c r="P5877">
        <v>90</v>
      </c>
      <c r="Q5877" t="str">
        <f>CONCATENATE(Speciality[[#This Row],[Программа]],"_",Speciality[[#This Row],[Процент]])</f>
        <v>Профессиональное обучение_90</v>
      </c>
      <c r="R5877" s="66" t="s">
        <v>11044</v>
      </c>
      <c r="S5877" t="str">
        <f>CONCATENATE(Speciality[[#This Row],[тех1]],"_",Speciality[[#This Row],[Код]])</f>
        <v>Профессиональное обучение_90_19935</v>
      </c>
      <c r="T5877" t="s">
        <v>11045</v>
      </c>
    </row>
    <row r="5878" spans="15:20" x14ac:dyDescent="0.2">
      <c r="O5878" t="s">
        <v>170</v>
      </c>
      <c r="P5878">
        <v>90</v>
      </c>
      <c r="Q5878" t="str">
        <f>CONCATENATE(Speciality[[#This Row],[Программа]],"_",Speciality[[#This Row],[Процент]])</f>
        <v>Профессиональное обучение_90</v>
      </c>
      <c r="R5878" s="66" t="s">
        <v>11046</v>
      </c>
      <c r="S5878" t="str">
        <f>CONCATENATE(Speciality[[#This Row],[тех1]],"_",Speciality[[#This Row],[Код]])</f>
        <v>Профессиональное обучение_90_19937</v>
      </c>
      <c r="T5878" t="s">
        <v>11047</v>
      </c>
    </row>
    <row r="5879" spans="15:20" x14ac:dyDescent="0.2">
      <c r="O5879" t="s">
        <v>170</v>
      </c>
      <c r="P5879">
        <v>90</v>
      </c>
      <c r="Q5879" t="str">
        <f>CONCATENATE(Speciality[[#This Row],[Программа]],"_",Speciality[[#This Row],[Процент]])</f>
        <v>Профессиональное обучение_90</v>
      </c>
      <c r="R5879" s="66" t="s">
        <v>11048</v>
      </c>
      <c r="S5879" t="str">
        <f>CONCATENATE(Speciality[[#This Row],[тех1]],"_",Speciality[[#This Row],[Код]])</f>
        <v>Профессиональное обучение_90_19939</v>
      </c>
      <c r="T5879" t="s">
        <v>11049</v>
      </c>
    </row>
    <row r="5880" spans="15:20" x14ac:dyDescent="0.2">
      <c r="O5880" t="s">
        <v>170</v>
      </c>
      <c r="P5880">
        <v>90</v>
      </c>
      <c r="Q5880" t="str">
        <f>CONCATENATE(Speciality[[#This Row],[Программа]],"_",Speciality[[#This Row],[Процент]])</f>
        <v>Профессиональное обучение_90</v>
      </c>
      <c r="R5880" s="66" t="s">
        <v>11050</v>
      </c>
      <c r="S5880" t="str">
        <f>CONCATENATE(Speciality[[#This Row],[тех1]],"_",Speciality[[#This Row],[Код]])</f>
        <v>Профессиональное обучение_90_19940</v>
      </c>
      <c r="T5880" t="s">
        <v>11051</v>
      </c>
    </row>
    <row r="5881" spans="15:20" x14ac:dyDescent="0.2">
      <c r="O5881" t="s">
        <v>170</v>
      </c>
      <c r="P5881">
        <v>90</v>
      </c>
      <c r="Q5881" t="str">
        <f>CONCATENATE(Speciality[[#This Row],[Программа]],"_",Speciality[[#This Row],[Процент]])</f>
        <v>Профессиональное обучение_90</v>
      </c>
      <c r="R5881" s="66" t="s">
        <v>11052</v>
      </c>
      <c r="S5881" t="str">
        <f>CONCATENATE(Speciality[[#This Row],[тех1]],"_",Speciality[[#This Row],[Код]])</f>
        <v>Профессиональное обучение_90_19942</v>
      </c>
      <c r="T5881" t="s">
        <v>11053</v>
      </c>
    </row>
    <row r="5882" spans="15:20" x14ac:dyDescent="0.2">
      <c r="O5882" t="s">
        <v>170</v>
      </c>
      <c r="P5882">
        <v>90</v>
      </c>
      <c r="Q5882" t="str">
        <f>CONCATENATE(Speciality[[#This Row],[Программа]],"_",Speciality[[#This Row],[Процент]])</f>
        <v>Профессиональное обучение_90</v>
      </c>
      <c r="R5882" s="66" t="s">
        <v>11054</v>
      </c>
      <c r="S5882" t="str">
        <f>CONCATENATE(Speciality[[#This Row],[тех1]],"_",Speciality[[#This Row],[Код]])</f>
        <v>Профессиональное обучение_90_19944</v>
      </c>
      <c r="T5882" t="s">
        <v>11055</v>
      </c>
    </row>
    <row r="5883" spans="15:20" x14ac:dyDescent="0.2">
      <c r="O5883" t="s">
        <v>170</v>
      </c>
      <c r="P5883">
        <v>90</v>
      </c>
      <c r="Q5883" t="str">
        <f>CONCATENATE(Speciality[[#This Row],[Программа]],"_",Speciality[[#This Row],[Процент]])</f>
        <v>Профессиональное обучение_90</v>
      </c>
      <c r="R5883" s="66" t="s">
        <v>11056</v>
      </c>
      <c r="S5883" t="str">
        <f>CONCATENATE(Speciality[[#This Row],[тех1]],"_",Speciality[[#This Row],[Код]])</f>
        <v>Профессиональное обучение_90_19946</v>
      </c>
      <c r="T5883" t="s">
        <v>11057</v>
      </c>
    </row>
    <row r="5884" spans="15:20" x14ac:dyDescent="0.2">
      <c r="O5884" t="s">
        <v>170</v>
      </c>
      <c r="P5884">
        <v>90</v>
      </c>
      <c r="Q5884" t="str">
        <f>CONCATENATE(Speciality[[#This Row],[Программа]],"_",Speciality[[#This Row],[Процент]])</f>
        <v>Профессиональное обучение_90</v>
      </c>
      <c r="R5884" s="66" t="s">
        <v>11058</v>
      </c>
      <c r="S5884" t="str">
        <f>CONCATENATE(Speciality[[#This Row],[тех1]],"_",Speciality[[#This Row],[Код]])</f>
        <v>Профессиональное обучение_90_19948</v>
      </c>
      <c r="T5884" t="s">
        <v>11059</v>
      </c>
    </row>
    <row r="5885" spans="15:20" x14ac:dyDescent="0.2">
      <c r="O5885" t="s">
        <v>170</v>
      </c>
      <c r="P5885">
        <v>90</v>
      </c>
      <c r="Q5885" t="str">
        <f>CONCATENATE(Speciality[[#This Row],[Программа]],"_",Speciality[[#This Row],[Процент]])</f>
        <v>Профессиональное обучение_90</v>
      </c>
      <c r="R5885" s="66" t="s">
        <v>11060</v>
      </c>
      <c r="S5885" t="str">
        <f>CONCATENATE(Speciality[[#This Row],[тех1]],"_",Speciality[[#This Row],[Код]])</f>
        <v>Профессиональное обучение_90_19950</v>
      </c>
      <c r="T5885" t="s">
        <v>11061</v>
      </c>
    </row>
    <row r="5886" spans="15:20" x14ac:dyDescent="0.2">
      <c r="O5886" t="s">
        <v>170</v>
      </c>
      <c r="P5886">
        <v>90</v>
      </c>
      <c r="Q5886" t="str">
        <f>CONCATENATE(Speciality[[#This Row],[Программа]],"_",Speciality[[#This Row],[Процент]])</f>
        <v>Профессиональное обучение_90</v>
      </c>
      <c r="R5886" s="66" t="s">
        <v>11062</v>
      </c>
      <c r="S5886" t="str">
        <f>CONCATENATE(Speciality[[#This Row],[тех1]],"_",Speciality[[#This Row],[Код]])</f>
        <v>Профессиональное обучение_90_19952</v>
      </c>
      <c r="T5886" t="s">
        <v>11063</v>
      </c>
    </row>
    <row r="5887" spans="15:20" x14ac:dyDescent="0.2">
      <c r="O5887" t="s">
        <v>170</v>
      </c>
      <c r="P5887">
        <v>90</v>
      </c>
      <c r="Q5887" t="str">
        <f>CONCATENATE(Speciality[[#This Row],[Программа]],"_",Speciality[[#This Row],[Процент]])</f>
        <v>Профессиональное обучение_90</v>
      </c>
      <c r="R5887" s="66" t="s">
        <v>11064</v>
      </c>
      <c r="S5887" t="str">
        <f>CONCATENATE(Speciality[[#This Row],[тех1]],"_",Speciality[[#This Row],[Код]])</f>
        <v>Профессиональное обучение_90_19954</v>
      </c>
      <c r="T5887" t="s">
        <v>11065</v>
      </c>
    </row>
    <row r="5888" spans="15:20" x14ac:dyDescent="0.2">
      <c r="O5888" t="s">
        <v>170</v>
      </c>
      <c r="P5888">
        <v>90</v>
      </c>
      <c r="Q5888" t="str">
        <f>CONCATENATE(Speciality[[#This Row],[Программа]],"_",Speciality[[#This Row],[Процент]])</f>
        <v>Профессиональное обучение_90</v>
      </c>
      <c r="R5888" s="66" t="s">
        <v>11066</v>
      </c>
      <c r="S5888" t="str">
        <f>CONCATENATE(Speciality[[#This Row],[тех1]],"_",Speciality[[#This Row],[Код]])</f>
        <v>Профессиональное обучение_90_19956</v>
      </c>
      <c r="T5888" t="s">
        <v>11067</v>
      </c>
    </row>
    <row r="5889" spans="15:20" x14ac:dyDescent="0.2">
      <c r="O5889" t="s">
        <v>170</v>
      </c>
      <c r="P5889">
        <v>90</v>
      </c>
      <c r="Q5889" t="str">
        <f>CONCATENATE(Speciality[[#This Row],[Программа]],"_",Speciality[[#This Row],[Процент]])</f>
        <v>Профессиональное обучение_90</v>
      </c>
      <c r="R5889" s="66" t="s">
        <v>11068</v>
      </c>
      <c r="S5889" t="str">
        <f>CONCATENATE(Speciality[[#This Row],[тех1]],"_",Speciality[[#This Row],[Код]])</f>
        <v>Профессиональное обучение_90_19960</v>
      </c>
      <c r="T5889" t="s">
        <v>11069</v>
      </c>
    </row>
    <row r="5890" spans="15:20" x14ac:dyDescent="0.2">
      <c r="O5890" t="s">
        <v>170</v>
      </c>
      <c r="P5890">
        <v>90</v>
      </c>
      <c r="Q5890" t="str">
        <f>CONCATENATE(Speciality[[#This Row],[Программа]],"_",Speciality[[#This Row],[Процент]])</f>
        <v>Профессиональное обучение_90</v>
      </c>
      <c r="R5890" s="66" t="s">
        <v>11070</v>
      </c>
      <c r="S5890" t="str">
        <f>CONCATENATE(Speciality[[#This Row],[тех1]],"_",Speciality[[#This Row],[Код]])</f>
        <v>Профессиональное обучение_90_19962</v>
      </c>
      <c r="T5890" t="s">
        <v>11071</v>
      </c>
    </row>
    <row r="5891" spans="15:20" x14ac:dyDescent="0.2">
      <c r="O5891" t="s">
        <v>170</v>
      </c>
      <c r="P5891">
        <v>90</v>
      </c>
      <c r="Q5891" t="str">
        <f>CONCATENATE(Speciality[[#This Row],[Программа]],"_",Speciality[[#This Row],[Процент]])</f>
        <v>Профессиональное обучение_90</v>
      </c>
      <c r="R5891" s="66" t="s">
        <v>11072</v>
      </c>
      <c r="S5891" t="str">
        <f>CONCATENATE(Speciality[[#This Row],[тех1]],"_",Speciality[[#This Row],[Код]])</f>
        <v>Профессиональное обучение_90_19964</v>
      </c>
      <c r="T5891" t="s">
        <v>11073</v>
      </c>
    </row>
    <row r="5892" spans="15:20" x14ac:dyDescent="0.2">
      <c r="O5892" t="s">
        <v>170</v>
      </c>
      <c r="P5892">
        <v>90</v>
      </c>
      <c r="Q5892" t="str">
        <f>CONCATENATE(Speciality[[#This Row],[Программа]],"_",Speciality[[#This Row],[Процент]])</f>
        <v>Профессиональное обучение_90</v>
      </c>
      <c r="R5892" s="66" t="s">
        <v>11074</v>
      </c>
      <c r="S5892" t="str">
        <f>CONCATENATE(Speciality[[#This Row],[тех1]],"_",Speciality[[#This Row],[Код]])</f>
        <v>Профессиональное обучение_90_19966</v>
      </c>
      <c r="T5892" t="s">
        <v>11075</v>
      </c>
    </row>
    <row r="5893" spans="15:20" x14ac:dyDescent="0.2">
      <c r="O5893" t="s">
        <v>170</v>
      </c>
      <c r="P5893">
        <v>90</v>
      </c>
      <c r="Q5893" t="str">
        <f>CONCATENATE(Speciality[[#This Row],[Программа]],"_",Speciality[[#This Row],[Процент]])</f>
        <v>Профессиональное обучение_90</v>
      </c>
      <c r="R5893" s="66" t="s">
        <v>11076</v>
      </c>
      <c r="S5893" t="str">
        <f>CONCATENATE(Speciality[[#This Row],[тех1]],"_",Speciality[[#This Row],[Код]])</f>
        <v>Профессиональное обучение_90_19968</v>
      </c>
      <c r="T5893" t="s">
        <v>11077</v>
      </c>
    </row>
    <row r="5894" spans="15:20" x14ac:dyDescent="0.2">
      <c r="O5894" t="s">
        <v>170</v>
      </c>
      <c r="P5894">
        <v>90</v>
      </c>
      <c r="Q5894" t="str">
        <f>CONCATENATE(Speciality[[#This Row],[Программа]],"_",Speciality[[#This Row],[Процент]])</f>
        <v>Профессиональное обучение_90</v>
      </c>
      <c r="R5894" s="66" t="s">
        <v>11078</v>
      </c>
      <c r="S5894" t="str">
        <f>CONCATENATE(Speciality[[#This Row],[тех1]],"_",Speciality[[#This Row],[Код]])</f>
        <v>Профессиональное обучение_90_19969</v>
      </c>
      <c r="T5894" t="s">
        <v>11079</v>
      </c>
    </row>
    <row r="5895" spans="15:20" x14ac:dyDescent="0.2">
      <c r="O5895" t="s">
        <v>170</v>
      </c>
      <c r="P5895">
        <v>90</v>
      </c>
      <c r="Q5895" t="str">
        <f>CONCATENATE(Speciality[[#This Row],[Программа]],"_",Speciality[[#This Row],[Процент]])</f>
        <v>Профессиональное обучение_90</v>
      </c>
      <c r="R5895" s="66" t="s">
        <v>11080</v>
      </c>
      <c r="S5895" t="str">
        <f>CONCATENATE(Speciality[[#This Row],[тех1]],"_",Speciality[[#This Row],[Код]])</f>
        <v>Профессиональное обучение_90_19971</v>
      </c>
      <c r="T5895" t="s">
        <v>11081</v>
      </c>
    </row>
    <row r="5896" spans="15:20" x14ac:dyDescent="0.2">
      <c r="O5896" t="s">
        <v>170</v>
      </c>
      <c r="P5896">
        <v>90</v>
      </c>
      <c r="Q5896" t="str">
        <f>CONCATENATE(Speciality[[#This Row],[Программа]],"_",Speciality[[#This Row],[Процент]])</f>
        <v>Профессиональное обучение_90</v>
      </c>
      <c r="R5896" s="66" t="s">
        <v>11082</v>
      </c>
      <c r="S5896" t="str">
        <f>CONCATENATE(Speciality[[#This Row],[тех1]],"_",Speciality[[#This Row],[Код]])</f>
        <v>Профессиональное обучение_90_19973</v>
      </c>
      <c r="T5896" t="s">
        <v>11083</v>
      </c>
    </row>
    <row r="5897" spans="15:20" x14ac:dyDescent="0.2">
      <c r="O5897" t="s">
        <v>170</v>
      </c>
      <c r="P5897">
        <v>90</v>
      </c>
      <c r="Q5897" t="str">
        <f>CONCATENATE(Speciality[[#This Row],[Программа]],"_",Speciality[[#This Row],[Процент]])</f>
        <v>Профессиональное обучение_90</v>
      </c>
      <c r="R5897" s="66" t="s">
        <v>11084</v>
      </c>
      <c r="S5897" t="str">
        <f>CONCATENATE(Speciality[[#This Row],[тех1]],"_",Speciality[[#This Row],[Код]])</f>
        <v>Профессиональное обучение_90_19975</v>
      </c>
      <c r="T5897" t="s">
        <v>11085</v>
      </c>
    </row>
    <row r="5898" spans="15:20" x14ac:dyDescent="0.2">
      <c r="O5898" t="s">
        <v>170</v>
      </c>
      <c r="P5898">
        <v>90</v>
      </c>
      <c r="Q5898" t="str">
        <f>CONCATENATE(Speciality[[#This Row],[Программа]],"_",Speciality[[#This Row],[Процент]])</f>
        <v>Профессиональное обучение_90</v>
      </c>
      <c r="R5898" s="66" t="s">
        <v>11086</v>
      </c>
      <c r="S5898" t="str">
        <f>CONCATENATE(Speciality[[#This Row],[тех1]],"_",Speciality[[#This Row],[Код]])</f>
        <v>Профессиональное обучение_90_20001</v>
      </c>
      <c r="T5898" t="s">
        <v>11087</v>
      </c>
    </row>
    <row r="5899" spans="15:20" x14ac:dyDescent="0.2">
      <c r="O5899" t="s">
        <v>170</v>
      </c>
      <c r="P5899">
        <v>90</v>
      </c>
      <c r="Q5899" t="str">
        <f>CONCATENATE(Speciality[[#This Row],[Программа]],"_",Speciality[[#This Row],[Процент]])</f>
        <v>Профессиональное обучение_90</v>
      </c>
      <c r="R5899" s="66" t="s">
        <v>11088</v>
      </c>
      <c r="S5899" t="str">
        <f>CONCATENATE(Speciality[[#This Row],[тех1]],"_",Speciality[[#This Row],[Код]])</f>
        <v>Профессиональное обучение_90_20002</v>
      </c>
      <c r="T5899" t="s">
        <v>11089</v>
      </c>
    </row>
    <row r="5900" spans="15:20" x14ac:dyDescent="0.2">
      <c r="O5900" t="s">
        <v>170</v>
      </c>
      <c r="P5900">
        <v>90</v>
      </c>
      <c r="Q5900" t="str">
        <f>CONCATENATE(Speciality[[#This Row],[Программа]],"_",Speciality[[#This Row],[Процент]])</f>
        <v>Профессиональное обучение_90</v>
      </c>
      <c r="R5900" s="66" t="s">
        <v>11090</v>
      </c>
      <c r="S5900" t="str">
        <f>CONCATENATE(Speciality[[#This Row],[тех1]],"_",Speciality[[#This Row],[Код]])</f>
        <v>Профессиональное обучение_90_20004</v>
      </c>
      <c r="T5900" t="s">
        <v>11091</v>
      </c>
    </row>
    <row r="5901" spans="15:20" x14ac:dyDescent="0.2">
      <c r="O5901" t="s">
        <v>170</v>
      </c>
      <c r="P5901">
        <v>90</v>
      </c>
      <c r="Q5901" t="str">
        <f>CONCATENATE(Speciality[[#This Row],[Программа]],"_",Speciality[[#This Row],[Процент]])</f>
        <v>Профессиональное обучение_90</v>
      </c>
      <c r="R5901" s="66" t="s">
        <v>11092</v>
      </c>
      <c r="S5901" t="str">
        <f>CONCATENATE(Speciality[[#This Row],[тех1]],"_",Speciality[[#This Row],[Код]])</f>
        <v>Профессиональное обучение_90_20007</v>
      </c>
      <c r="T5901" t="s">
        <v>11093</v>
      </c>
    </row>
    <row r="5902" spans="15:20" x14ac:dyDescent="0.2">
      <c r="O5902" t="s">
        <v>170</v>
      </c>
      <c r="P5902">
        <v>90</v>
      </c>
      <c r="Q5902" t="str">
        <f>CONCATENATE(Speciality[[#This Row],[Программа]],"_",Speciality[[#This Row],[Процент]])</f>
        <v>Профессиональное обучение_90</v>
      </c>
      <c r="R5902" s="66" t="s">
        <v>11094</v>
      </c>
      <c r="S5902" t="str">
        <f>CONCATENATE(Speciality[[#This Row],[тех1]],"_",Speciality[[#This Row],[Код]])</f>
        <v>Профессиональное обучение_90_20010</v>
      </c>
      <c r="T5902" t="s">
        <v>11095</v>
      </c>
    </row>
    <row r="5903" spans="15:20" x14ac:dyDescent="0.2">
      <c r="O5903" t="s">
        <v>170</v>
      </c>
      <c r="P5903">
        <v>90</v>
      </c>
      <c r="Q5903" t="str">
        <f>CONCATENATE(Speciality[[#This Row],[Программа]],"_",Speciality[[#This Row],[Процент]])</f>
        <v>Профессиональное обучение_90</v>
      </c>
      <c r="R5903" s="66" t="s">
        <v>11096</v>
      </c>
      <c r="S5903" t="str">
        <f>CONCATENATE(Speciality[[#This Row],[тех1]],"_",Speciality[[#This Row],[Код]])</f>
        <v>Профессиональное обучение_90_20014</v>
      </c>
      <c r="T5903" t="s">
        <v>11097</v>
      </c>
    </row>
    <row r="5904" spans="15:20" x14ac:dyDescent="0.2">
      <c r="O5904" t="s">
        <v>170</v>
      </c>
      <c r="P5904">
        <v>90</v>
      </c>
      <c r="Q5904" t="str">
        <f>CONCATENATE(Speciality[[#This Row],[Программа]],"_",Speciality[[#This Row],[Процент]])</f>
        <v>Профессиональное обучение_90</v>
      </c>
      <c r="R5904" s="66" t="s">
        <v>11098</v>
      </c>
      <c r="S5904" t="str">
        <f>CONCATENATE(Speciality[[#This Row],[тех1]],"_",Speciality[[#This Row],[Код]])</f>
        <v>Профессиональное обучение_90_20015</v>
      </c>
      <c r="T5904" t="s">
        <v>11099</v>
      </c>
    </row>
    <row r="5905" spans="15:20" x14ac:dyDescent="0.2">
      <c r="O5905" t="s">
        <v>170</v>
      </c>
      <c r="P5905">
        <v>90</v>
      </c>
      <c r="Q5905" t="str">
        <f>CONCATENATE(Speciality[[#This Row],[Программа]],"_",Speciality[[#This Row],[Процент]])</f>
        <v>Профессиональное обучение_90</v>
      </c>
      <c r="R5905" s="66" t="s">
        <v>11100</v>
      </c>
      <c r="S5905" t="str">
        <f>CONCATENATE(Speciality[[#This Row],[тех1]],"_",Speciality[[#This Row],[Код]])</f>
        <v>Профессиональное обучение_90_20019</v>
      </c>
      <c r="T5905" t="s">
        <v>11101</v>
      </c>
    </row>
    <row r="5906" spans="15:20" x14ac:dyDescent="0.2">
      <c r="O5906" t="s">
        <v>170</v>
      </c>
      <c r="P5906">
        <v>90</v>
      </c>
      <c r="Q5906" t="str">
        <f>CONCATENATE(Speciality[[#This Row],[Программа]],"_",Speciality[[#This Row],[Процент]])</f>
        <v>Профессиональное обучение_90</v>
      </c>
      <c r="R5906" s="66" t="s">
        <v>11102</v>
      </c>
      <c r="S5906" t="str">
        <f>CONCATENATE(Speciality[[#This Row],[тех1]],"_",Speciality[[#This Row],[Код]])</f>
        <v>Профессиональное обучение_90_20020</v>
      </c>
      <c r="T5906" t="s">
        <v>11103</v>
      </c>
    </row>
    <row r="5907" spans="15:20" x14ac:dyDescent="0.2">
      <c r="O5907" t="s">
        <v>170</v>
      </c>
      <c r="P5907">
        <v>90</v>
      </c>
      <c r="Q5907" t="str">
        <f>CONCATENATE(Speciality[[#This Row],[Программа]],"_",Speciality[[#This Row],[Процент]])</f>
        <v>Профессиональное обучение_90</v>
      </c>
      <c r="R5907" s="66" t="s">
        <v>11104</v>
      </c>
      <c r="S5907" t="str">
        <f>CONCATENATE(Speciality[[#This Row],[тех1]],"_",Speciality[[#This Row],[Код]])</f>
        <v>Профессиональное обучение_90_20022</v>
      </c>
      <c r="T5907" t="s">
        <v>11105</v>
      </c>
    </row>
    <row r="5908" spans="15:20" x14ac:dyDescent="0.2">
      <c r="O5908" t="s">
        <v>170</v>
      </c>
      <c r="P5908">
        <v>90</v>
      </c>
      <c r="Q5908" t="str">
        <f>CONCATENATE(Speciality[[#This Row],[Программа]],"_",Speciality[[#This Row],[Процент]])</f>
        <v>Профессиональное обучение_90</v>
      </c>
      <c r="R5908" s="66" t="s">
        <v>11106</v>
      </c>
      <c r="S5908" t="str">
        <f>CONCATENATE(Speciality[[#This Row],[тех1]],"_",Speciality[[#This Row],[Код]])</f>
        <v>Профессиональное обучение_90_20026</v>
      </c>
      <c r="T5908" t="s">
        <v>11107</v>
      </c>
    </row>
    <row r="5909" spans="15:20" x14ac:dyDescent="0.2">
      <c r="O5909" t="s">
        <v>170</v>
      </c>
      <c r="P5909">
        <v>90</v>
      </c>
      <c r="Q5909" t="str">
        <f>CONCATENATE(Speciality[[#This Row],[Программа]],"_",Speciality[[#This Row],[Процент]])</f>
        <v>Профессиональное обучение_90</v>
      </c>
      <c r="R5909" s="66" t="s">
        <v>11108</v>
      </c>
      <c r="S5909" t="str">
        <f>CONCATENATE(Speciality[[#This Row],[тех1]],"_",Speciality[[#This Row],[Код]])</f>
        <v>Профессиональное обучение_90_20028</v>
      </c>
      <c r="T5909" t="s">
        <v>11109</v>
      </c>
    </row>
    <row r="5910" spans="15:20" x14ac:dyDescent="0.2">
      <c r="O5910" t="s">
        <v>170</v>
      </c>
      <c r="P5910">
        <v>90</v>
      </c>
      <c r="Q5910" t="str">
        <f>CONCATENATE(Speciality[[#This Row],[Программа]],"_",Speciality[[#This Row],[Процент]])</f>
        <v>Профессиональное обучение_90</v>
      </c>
      <c r="R5910" s="66" t="s">
        <v>11110</v>
      </c>
      <c r="S5910" t="str">
        <f>CONCATENATE(Speciality[[#This Row],[тех1]],"_",Speciality[[#This Row],[Код]])</f>
        <v>Профессиональное обучение_90_20031</v>
      </c>
      <c r="T5910" t="s">
        <v>11111</v>
      </c>
    </row>
    <row r="5911" spans="15:20" x14ac:dyDescent="0.2">
      <c r="O5911" t="s">
        <v>170</v>
      </c>
      <c r="P5911">
        <v>90</v>
      </c>
      <c r="Q5911" t="str">
        <f>CONCATENATE(Speciality[[#This Row],[Программа]],"_",Speciality[[#This Row],[Процент]])</f>
        <v>Профессиональное обучение_90</v>
      </c>
      <c r="R5911" s="66" t="s">
        <v>11112</v>
      </c>
      <c r="S5911" t="str">
        <f>CONCATENATE(Speciality[[#This Row],[тех1]],"_",Speciality[[#This Row],[Код]])</f>
        <v>Профессиональное обучение_90_20032</v>
      </c>
      <c r="T5911" t="s">
        <v>707</v>
      </c>
    </row>
    <row r="5912" spans="15:20" x14ac:dyDescent="0.2">
      <c r="O5912" t="s">
        <v>170</v>
      </c>
      <c r="P5912">
        <v>90</v>
      </c>
      <c r="Q5912" t="str">
        <f>CONCATENATE(Speciality[[#This Row],[Программа]],"_",Speciality[[#This Row],[Процент]])</f>
        <v>Профессиональное обучение_90</v>
      </c>
      <c r="R5912" s="66" t="s">
        <v>11113</v>
      </c>
      <c r="S5912" t="str">
        <f>CONCATENATE(Speciality[[#This Row],[тех1]],"_",Speciality[[#This Row],[Код]])</f>
        <v>Профессиональное обучение_90_20034</v>
      </c>
      <c r="T5912" t="s">
        <v>11114</v>
      </c>
    </row>
    <row r="5913" spans="15:20" x14ac:dyDescent="0.2">
      <c r="O5913" t="s">
        <v>170</v>
      </c>
      <c r="P5913">
        <v>90</v>
      </c>
      <c r="Q5913" t="str">
        <f>CONCATENATE(Speciality[[#This Row],[Программа]],"_",Speciality[[#This Row],[Процент]])</f>
        <v>Профессиональное обучение_90</v>
      </c>
      <c r="R5913" s="66" t="s">
        <v>11115</v>
      </c>
      <c r="S5913" t="str">
        <f>CONCATENATE(Speciality[[#This Row],[тех1]],"_",Speciality[[#This Row],[Код]])</f>
        <v>Профессиональное обучение_90_20035</v>
      </c>
      <c r="T5913" t="s">
        <v>11116</v>
      </c>
    </row>
    <row r="5914" spans="15:20" x14ac:dyDescent="0.2">
      <c r="O5914" t="s">
        <v>170</v>
      </c>
      <c r="P5914">
        <v>90</v>
      </c>
      <c r="Q5914" t="str">
        <f>CONCATENATE(Speciality[[#This Row],[Программа]],"_",Speciality[[#This Row],[Процент]])</f>
        <v>Профессиональное обучение_90</v>
      </c>
      <c r="R5914" s="66" t="s">
        <v>11117</v>
      </c>
      <c r="S5914" t="str">
        <f>CONCATENATE(Speciality[[#This Row],[тех1]],"_",Speciality[[#This Row],[Код]])</f>
        <v>Профессиональное обучение_90_20190</v>
      </c>
      <c r="T5914" t="s">
        <v>711</v>
      </c>
    </row>
    <row r="5915" spans="15:20" x14ac:dyDescent="0.2">
      <c r="O5915" t="s">
        <v>170</v>
      </c>
      <c r="P5915">
        <v>90</v>
      </c>
      <c r="Q5915" t="str">
        <f>CONCATENATE(Speciality[[#This Row],[Программа]],"_",Speciality[[#This Row],[Процент]])</f>
        <v>Профессиональное обучение_90</v>
      </c>
      <c r="R5915" s="66" t="s">
        <v>11118</v>
      </c>
      <c r="S5915" t="str">
        <f>CONCATENATE(Speciality[[#This Row],[тех1]],"_",Speciality[[#This Row],[Код]])</f>
        <v>Профессиональное обучение_90_20334</v>
      </c>
      <c r="T5915" t="s">
        <v>11119</v>
      </c>
    </row>
    <row r="5916" spans="15:20" x14ac:dyDescent="0.2">
      <c r="O5916" t="s">
        <v>170</v>
      </c>
      <c r="P5916">
        <v>90</v>
      </c>
      <c r="Q5916" t="str">
        <f>CONCATENATE(Speciality[[#This Row],[Программа]],"_",Speciality[[#This Row],[Процент]])</f>
        <v>Профессиональное обучение_90</v>
      </c>
      <c r="R5916" s="66" t="s">
        <v>69</v>
      </c>
      <c r="S5916" t="str">
        <f>CONCATENATE(Speciality[[#This Row],[тех1]],"_",Speciality[[#This Row],[Код]])</f>
        <v>Профессиональное обучение_90_21</v>
      </c>
      <c r="T5916" t="s">
        <v>11120</v>
      </c>
    </row>
    <row r="5917" spans="15:20" x14ac:dyDescent="0.2">
      <c r="O5917" t="s">
        <v>170</v>
      </c>
      <c r="P5917">
        <v>90</v>
      </c>
      <c r="Q5917" t="str">
        <f>CONCATENATE(Speciality[[#This Row],[Программа]],"_",Speciality[[#This Row],[Процент]])</f>
        <v>Профессиональное обучение_90</v>
      </c>
      <c r="R5917" s="66" t="s">
        <v>11121</v>
      </c>
      <c r="S5917" t="str">
        <f>CONCATENATE(Speciality[[#This Row],[тех1]],"_",Speciality[[#This Row],[Код]])</f>
        <v>Профессиональное обучение_90_21204</v>
      </c>
      <c r="T5917" t="s">
        <v>11122</v>
      </c>
    </row>
    <row r="5918" spans="15:20" x14ac:dyDescent="0.2">
      <c r="O5918" t="s">
        <v>170</v>
      </c>
      <c r="P5918">
        <v>90</v>
      </c>
      <c r="Q5918" t="str">
        <f>CONCATENATE(Speciality[[#This Row],[Программа]],"_",Speciality[[#This Row],[Процент]])</f>
        <v>Профессиональное обучение_90</v>
      </c>
      <c r="R5918" s="66" t="s">
        <v>11123</v>
      </c>
      <c r="S5918" t="str">
        <f>CONCATENATE(Speciality[[#This Row],[тех1]],"_",Speciality[[#This Row],[Код]])</f>
        <v>Профессиональное обучение_90_21211</v>
      </c>
      <c r="T5918" t="s">
        <v>11124</v>
      </c>
    </row>
    <row r="5919" spans="15:20" x14ac:dyDescent="0.2">
      <c r="O5919" t="s">
        <v>170</v>
      </c>
      <c r="P5919">
        <v>90</v>
      </c>
      <c r="Q5919" t="str">
        <f>CONCATENATE(Speciality[[#This Row],[Программа]],"_",Speciality[[#This Row],[Процент]])</f>
        <v>Профессиональное обучение_90</v>
      </c>
      <c r="R5919" s="66" t="s">
        <v>11125</v>
      </c>
      <c r="S5919" t="str">
        <f>CONCATENATE(Speciality[[#This Row],[тех1]],"_",Speciality[[#This Row],[Код]])</f>
        <v>Профессиональное обучение_90_21213</v>
      </c>
      <c r="T5919" t="s">
        <v>11126</v>
      </c>
    </row>
    <row r="5920" spans="15:20" x14ac:dyDescent="0.2">
      <c r="O5920" t="s">
        <v>170</v>
      </c>
      <c r="P5920">
        <v>90</v>
      </c>
      <c r="Q5920" t="str">
        <f>CONCATENATE(Speciality[[#This Row],[Программа]],"_",Speciality[[#This Row],[Процент]])</f>
        <v>Профессиональное обучение_90</v>
      </c>
      <c r="R5920" s="66" t="s">
        <v>11127</v>
      </c>
      <c r="S5920" t="str">
        <f>CONCATENATE(Speciality[[#This Row],[тех1]],"_",Speciality[[#This Row],[Код]])</f>
        <v>Профессиональное обучение_90_21218</v>
      </c>
      <c r="T5920" t="s">
        <v>11128</v>
      </c>
    </row>
    <row r="5921" spans="15:20" x14ac:dyDescent="0.2">
      <c r="O5921" t="s">
        <v>170</v>
      </c>
      <c r="P5921">
        <v>90</v>
      </c>
      <c r="Q5921" t="str">
        <f>CONCATENATE(Speciality[[#This Row],[Программа]],"_",Speciality[[#This Row],[Процент]])</f>
        <v>Профессиональное обучение_90</v>
      </c>
      <c r="R5921" s="66" t="s">
        <v>11129</v>
      </c>
      <c r="S5921" t="str">
        <f>CONCATENATE(Speciality[[#This Row],[тех1]],"_",Speciality[[#This Row],[Код]])</f>
        <v>Профессиональное обучение_90_21221</v>
      </c>
      <c r="T5921" t="s">
        <v>11130</v>
      </c>
    </row>
    <row r="5922" spans="15:20" x14ac:dyDescent="0.2">
      <c r="O5922" t="s">
        <v>170</v>
      </c>
      <c r="P5922">
        <v>90</v>
      </c>
      <c r="Q5922" t="str">
        <f>CONCATENATE(Speciality[[#This Row],[Программа]],"_",Speciality[[#This Row],[Процент]])</f>
        <v>Профессиональное обучение_90</v>
      </c>
      <c r="R5922" s="66" t="s">
        <v>11131</v>
      </c>
      <c r="S5922" t="str">
        <f>CONCATENATE(Speciality[[#This Row],[тех1]],"_",Speciality[[#This Row],[Код]])</f>
        <v>Профессиональное обучение_90_21225</v>
      </c>
      <c r="T5922" t="s">
        <v>11132</v>
      </c>
    </row>
    <row r="5923" spans="15:20" x14ac:dyDescent="0.2">
      <c r="O5923" t="s">
        <v>170</v>
      </c>
      <c r="P5923">
        <v>90</v>
      </c>
      <c r="Q5923" t="str">
        <f>CONCATENATE(Speciality[[#This Row],[Программа]],"_",Speciality[[#This Row],[Процент]])</f>
        <v>Профессиональное обучение_90</v>
      </c>
      <c r="R5923" s="66" t="s">
        <v>11133</v>
      </c>
      <c r="S5923" t="str">
        <f>CONCATENATE(Speciality[[#This Row],[тех1]],"_",Speciality[[#This Row],[Код]])</f>
        <v>Профессиональное обучение_90_21228</v>
      </c>
      <c r="T5923" t="s">
        <v>11134</v>
      </c>
    </row>
    <row r="5924" spans="15:20" x14ac:dyDescent="0.2">
      <c r="O5924" t="s">
        <v>170</v>
      </c>
      <c r="P5924">
        <v>90</v>
      </c>
      <c r="Q5924" t="str">
        <f>CONCATENATE(Speciality[[#This Row],[Программа]],"_",Speciality[[#This Row],[Процент]])</f>
        <v>Профессиональное обучение_90</v>
      </c>
      <c r="R5924" s="66" t="s">
        <v>11135</v>
      </c>
      <c r="S5924" t="str">
        <f>CONCATENATE(Speciality[[#This Row],[тех1]],"_",Speciality[[#This Row],[Код]])</f>
        <v>Профессиональное обучение_90_21230</v>
      </c>
      <c r="T5924" t="s">
        <v>11136</v>
      </c>
    </row>
    <row r="5925" spans="15:20" x14ac:dyDescent="0.2">
      <c r="O5925" t="s">
        <v>170</v>
      </c>
      <c r="P5925">
        <v>90</v>
      </c>
      <c r="Q5925" t="str">
        <f>CONCATENATE(Speciality[[#This Row],[Программа]],"_",Speciality[[#This Row],[Процент]])</f>
        <v>Профессиональное обучение_90</v>
      </c>
      <c r="R5925" s="66" t="s">
        <v>11137</v>
      </c>
      <c r="S5925" t="str">
        <f>CONCATENATE(Speciality[[#This Row],[тех1]],"_",Speciality[[#This Row],[Код]])</f>
        <v>Профессиональное обучение_90_21231</v>
      </c>
      <c r="T5925" t="s">
        <v>11138</v>
      </c>
    </row>
    <row r="5926" spans="15:20" x14ac:dyDescent="0.2">
      <c r="O5926" t="s">
        <v>170</v>
      </c>
      <c r="P5926">
        <v>90</v>
      </c>
      <c r="Q5926" t="str">
        <f>CONCATENATE(Speciality[[#This Row],[Программа]],"_",Speciality[[#This Row],[Процент]])</f>
        <v>Профессиональное обучение_90</v>
      </c>
      <c r="R5926" s="66" t="s">
        <v>11139</v>
      </c>
      <c r="S5926" t="str">
        <f>CONCATENATE(Speciality[[#This Row],[тех1]],"_",Speciality[[#This Row],[Код]])</f>
        <v>Профессиональное обучение_90_21236</v>
      </c>
      <c r="T5926" t="s">
        <v>11140</v>
      </c>
    </row>
    <row r="5927" spans="15:20" x14ac:dyDescent="0.2">
      <c r="O5927" t="s">
        <v>170</v>
      </c>
      <c r="P5927">
        <v>90</v>
      </c>
      <c r="Q5927" t="str">
        <f>CONCATENATE(Speciality[[#This Row],[Программа]],"_",Speciality[[#This Row],[Процент]])</f>
        <v>Профессиональное обучение_90</v>
      </c>
      <c r="R5927" s="66" t="s">
        <v>11141</v>
      </c>
      <c r="S5927" t="str">
        <f>CONCATENATE(Speciality[[#This Row],[тех1]],"_",Speciality[[#This Row],[Код]])</f>
        <v>Профессиональное обучение_90_21237</v>
      </c>
      <c r="T5927" t="s">
        <v>11142</v>
      </c>
    </row>
    <row r="5928" spans="15:20" x14ac:dyDescent="0.2">
      <c r="O5928" t="s">
        <v>170</v>
      </c>
      <c r="P5928">
        <v>90</v>
      </c>
      <c r="Q5928" t="str">
        <f>CONCATENATE(Speciality[[#This Row],[Программа]],"_",Speciality[[#This Row],[Процент]])</f>
        <v>Профессиональное обучение_90</v>
      </c>
      <c r="R5928" s="66" t="s">
        <v>11143</v>
      </c>
      <c r="S5928" t="str">
        <f>CONCATENATE(Speciality[[#This Row],[тех1]],"_",Speciality[[#This Row],[Код]])</f>
        <v>Профессиональное обучение_90_21239</v>
      </c>
      <c r="T5928" t="s">
        <v>11144</v>
      </c>
    </row>
    <row r="5929" spans="15:20" x14ac:dyDescent="0.2">
      <c r="O5929" t="s">
        <v>170</v>
      </c>
      <c r="P5929">
        <v>90</v>
      </c>
      <c r="Q5929" t="str">
        <f>CONCATENATE(Speciality[[#This Row],[Программа]],"_",Speciality[[#This Row],[Процент]])</f>
        <v>Профессиональное обучение_90</v>
      </c>
      <c r="R5929" s="66" t="s">
        <v>11145</v>
      </c>
      <c r="S5929" t="str">
        <f>CONCATENATE(Speciality[[#This Row],[тех1]],"_",Speciality[[#This Row],[Код]])</f>
        <v>Профессиональное обучение_90_21245</v>
      </c>
      <c r="T5929" t="s">
        <v>11146</v>
      </c>
    </row>
    <row r="5930" spans="15:20" x14ac:dyDescent="0.2">
      <c r="O5930" t="s">
        <v>170</v>
      </c>
      <c r="P5930">
        <v>90</v>
      </c>
      <c r="Q5930" t="str">
        <f>CONCATENATE(Speciality[[#This Row],[Программа]],"_",Speciality[[#This Row],[Процент]])</f>
        <v>Профессиональное обучение_90</v>
      </c>
      <c r="R5930" s="66" t="s">
        <v>11147</v>
      </c>
      <c r="S5930" t="str">
        <f>CONCATENATE(Speciality[[#This Row],[тех1]],"_",Speciality[[#This Row],[Код]])</f>
        <v>Профессиональное обучение_90_21246</v>
      </c>
      <c r="T5930" t="s">
        <v>11148</v>
      </c>
    </row>
    <row r="5931" spans="15:20" x14ac:dyDescent="0.2">
      <c r="O5931" t="s">
        <v>170</v>
      </c>
      <c r="P5931">
        <v>90</v>
      </c>
      <c r="Q5931" t="str">
        <f>CONCATENATE(Speciality[[#This Row],[Программа]],"_",Speciality[[#This Row],[Процент]])</f>
        <v>Профессиональное обучение_90</v>
      </c>
      <c r="R5931" s="66" t="s">
        <v>11149</v>
      </c>
      <c r="S5931" t="str">
        <f>CONCATENATE(Speciality[[#This Row],[тех1]],"_",Speciality[[#This Row],[Код]])</f>
        <v>Профессиональное обучение_90_21248</v>
      </c>
      <c r="T5931" t="s">
        <v>11150</v>
      </c>
    </row>
    <row r="5932" spans="15:20" x14ac:dyDescent="0.2">
      <c r="O5932" t="s">
        <v>170</v>
      </c>
      <c r="P5932">
        <v>90</v>
      </c>
      <c r="Q5932" t="str">
        <f>CONCATENATE(Speciality[[#This Row],[Программа]],"_",Speciality[[#This Row],[Процент]])</f>
        <v>Профессиональное обучение_90</v>
      </c>
      <c r="R5932" s="66" t="s">
        <v>11151</v>
      </c>
      <c r="S5932" t="str">
        <f>CONCATENATE(Speciality[[#This Row],[тех1]],"_",Speciality[[#This Row],[Код]])</f>
        <v>Профессиональное обучение_90_21249</v>
      </c>
      <c r="T5932" t="s">
        <v>11152</v>
      </c>
    </row>
    <row r="5933" spans="15:20" x14ac:dyDescent="0.2">
      <c r="O5933" t="s">
        <v>170</v>
      </c>
      <c r="P5933">
        <v>90</v>
      </c>
      <c r="Q5933" t="str">
        <f>CONCATENATE(Speciality[[#This Row],[Программа]],"_",Speciality[[#This Row],[Процент]])</f>
        <v>Профессиональное обучение_90</v>
      </c>
      <c r="R5933" s="66" t="s">
        <v>11153</v>
      </c>
      <c r="S5933" t="str">
        <f>CONCATENATE(Speciality[[#This Row],[тех1]],"_",Speciality[[#This Row],[Код]])</f>
        <v>Профессиональное обучение_90_21251</v>
      </c>
      <c r="T5933" t="s">
        <v>11154</v>
      </c>
    </row>
    <row r="5934" spans="15:20" x14ac:dyDescent="0.2">
      <c r="O5934" t="s">
        <v>170</v>
      </c>
      <c r="P5934">
        <v>90</v>
      </c>
      <c r="Q5934" t="str">
        <f>CONCATENATE(Speciality[[#This Row],[Программа]],"_",Speciality[[#This Row],[Процент]])</f>
        <v>Профессиональное обучение_90</v>
      </c>
      <c r="R5934" s="66" t="s">
        <v>11155</v>
      </c>
      <c r="S5934" t="str">
        <f>CONCATENATE(Speciality[[#This Row],[тех1]],"_",Speciality[[#This Row],[Код]])</f>
        <v>Профессиональное обучение_90_21252</v>
      </c>
      <c r="T5934" t="s">
        <v>11156</v>
      </c>
    </row>
    <row r="5935" spans="15:20" x14ac:dyDescent="0.2">
      <c r="O5935" t="s">
        <v>170</v>
      </c>
      <c r="P5935">
        <v>90</v>
      </c>
      <c r="Q5935" t="str">
        <f>CONCATENATE(Speciality[[#This Row],[Программа]],"_",Speciality[[#This Row],[Процент]])</f>
        <v>Профессиональное обучение_90</v>
      </c>
      <c r="R5935" s="66" t="s">
        <v>11157</v>
      </c>
      <c r="S5935" t="str">
        <f>CONCATENATE(Speciality[[#This Row],[тех1]],"_",Speciality[[#This Row],[Код]])</f>
        <v>Профессиональное обучение_90_21255</v>
      </c>
      <c r="T5935" t="s">
        <v>11158</v>
      </c>
    </row>
    <row r="5936" spans="15:20" x14ac:dyDescent="0.2">
      <c r="O5936" t="s">
        <v>170</v>
      </c>
      <c r="P5936">
        <v>90</v>
      </c>
      <c r="Q5936" t="str">
        <f>CONCATENATE(Speciality[[#This Row],[Программа]],"_",Speciality[[#This Row],[Процент]])</f>
        <v>Профессиональное обучение_90</v>
      </c>
      <c r="R5936" s="66" t="s">
        <v>11159</v>
      </c>
      <c r="S5936" t="str">
        <f>CONCATENATE(Speciality[[#This Row],[тех1]],"_",Speciality[[#This Row],[Код]])</f>
        <v>Профессиональное обучение_90_21257</v>
      </c>
      <c r="T5936" t="s">
        <v>11160</v>
      </c>
    </row>
    <row r="5937" spans="15:20" x14ac:dyDescent="0.2">
      <c r="O5937" t="s">
        <v>170</v>
      </c>
      <c r="P5937">
        <v>90</v>
      </c>
      <c r="Q5937" t="str">
        <f>CONCATENATE(Speciality[[#This Row],[Программа]],"_",Speciality[[#This Row],[Процент]])</f>
        <v>Профессиональное обучение_90</v>
      </c>
      <c r="R5937" s="66" t="s">
        <v>11161</v>
      </c>
      <c r="S5937" t="str">
        <f>CONCATENATE(Speciality[[#This Row],[тех1]],"_",Speciality[[#This Row],[Код]])</f>
        <v>Профессиональное обучение_90_21261</v>
      </c>
      <c r="T5937" t="s">
        <v>11162</v>
      </c>
    </row>
    <row r="5938" spans="15:20" x14ac:dyDescent="0.2">
      <c r="O5938" t="s">
        <v>170</v>
      </c>
      <c r="P5938">
        <v>90</v>
      </c>
      <c r="Q5938" t="str">
        <f>CONCATENATE(Speciality[[#This Row],[Программа]],"_",Speciality[[#This Row],[Процент]])</f>
        <v>Профессиональное обучение_90</v>
      </c>
      <c r="R5938" s="66" t="s">
        <v>11163</v>
      </c>
      <c r="S5938" t="str">
        <f>CONCATENATE(Speciality[[#This Row],[тех1]],"_",Speciality[[#This Row],[Код]])</f>
        <v>Профессиональное обучение_90_21263</v>
      </c>
      <c r="T5938" t="s">
        <v>11164</v>
      </c>
    </row>
    <row r="5939" spans="15:20" x14ac:dyDescent="0.2">
      <c r="O5939" t="s">
        <v>170</v>
      </c>
      <c r="P5939">
        <v>90</v>
      </c>
      <c r="Q5939" t="str">
        <f>CONCATENATE(Speciality[[#This Row],[Программа]],"_",Speciality[[#This Row],[Процент]])</f>
        <v>Профессиональное обучение_90</v>
      </c>
      <c r="R5939" s="66" t="s">
        <v>11165</v>
      </c>
      <c r="S5939" t="str">
        <f>CONCATENATE(Speciality[[#This Row],[тех1]],"_",Speciality[[#This Row],[Код]])</f>
        <v>Профессиональное обучение_90_21264</v>
      </c>
      <c r="T5939" t="s">
        <v>11166</v>
      </c>
    </row>
    <row r="5940" spans="15:20" x14ac:dyDescent="0.2">
      <c r="O5940" t="s">
        <v>170</v>
      </c>
      <c r="P5940">
        <v>90</v>
      </c>
      <c r="Q5940" t="str">
        <f>CONCATENATE(Speciality[[#This Row],[Программа]],"_",Speciality[[#This Row],[Процент]])</f>
        <v>Профессиональное обучение_90</v>
      </c>
      <c r="R5940" s="66" t="s">
        <v>11167</v>
      </c>
      <c r="S5940" t="str">
        <f>CONCATENATE(Speciality[[#This Row],[тех1]],"_",Speciality[[#This Row],[Код]])</f>
        <v>Профессиональное обучение_90_21266</v>
      </c>
      <c r="T5940" t="s">
        <v>11168</v>
      </c>
    </row>
    <row r="5941" spans="15:20" x14ac:dyDescent="0.2">
      <c r="O5941" t="s">
        <v>170</v>
      </c>
      <c r="P5941">
        <v>90</v>
      </c>
      <c r="Q5941" t="str">
        <f>CONCATENATE(Speciality[[#This Row],[Программа]],"_",Speciality[[#This Row],[Процент]])</f>
        <v>Профессиональное обучение_90</v>
      </c>
      <c r="R5941" s="66" t="s">
        <v>11169</v>
      </c>
      <c r="S5941" t="str">
        <f>CONCATENATE(Speciality[[#This Row],[тех1]],"_",Speciality[[#This Row],[Код]])</f>
        <v>Профессиональное обучение_90_21269</v>
      </c>
      <c r="T5941" t="s">
        <v>11170</v>
      </c>
    </row>
    <row r="5942" spans="15:20" x14ac:dyDescent="0.2">
      <c r="O5942" t="s">
        <v>170</v>
      </c>
      <c r="P5942">
        <v>90</v>
      </c>
      <c r="Q5942" t="str">
        <f>CONCATENATE(Speciality[[#This Row],[Программа]],"_",Speciality[[#This Row],[Процент]])</f>
        <v>Профессиональное обучение_90</v>
      </c>
      <c r="R5942" s="66" t="s">
        <v>11171</v>
      </c>
      <c r="S5942" t="str">
        <f>CONCATENATE(Speciality[[#This Row],[тех1]],"_",Speciality[[#This Row],[Код]])</f>
        <v>Профессиональное обучение_90_21270</v>
      </c>
      <c r="T5942" t="s">
        <v>11172</v>
      </c>
    </row>
    <row r="5943" spans="15:20" x14ac:dyDescent="0.2">
      <c r="O5943" t="s">
        <v>170</v>
      </c>
      <c r="P5943">
        <v>90</v>
      </c>
      <c r="Q5943" t="str">
        <f>CONCATENATE(Speciality[[#This Row],[Программа]],"_",Speciality[[#This Row],[Процент]])</f>
        <v>Профессиональное обучение_90</v>
      </c>
      <c r="R5943" s="66" t="s">
        <v>11173</v>
      </c>
      <c r="S5943" t="str">
        <f>CONCATENATE(Speciality[[#This Row],[тех1]],"_",Speciality[[#This Row],[Код]])</f>
        <v>Профессиональное обучение_90_21271</v>
      </c>
      <c r="T5943" t="s">
        <v>11174</v>
      </c>
    </row>
    <row r="5944" spans="15:20" x14ac:dyDescent="0.2">
      <c r="O5944" t="s">
        <v>170</v>
      </c>
      <c r="P5944">
        <v>90</v>
      </c>
      <c r="Q5944" t="str">
        <f>CONCATENATE(Speciality[[#This Row],[Программа]],"_",Speciality[[#This Row],[Процент]])</f>
        <v>Профессиональное обучение_90</v>
      </c>
      <c r="R5944" s="66" t="s">
        <v>11175</v>
      </c>
      <c r="S5944" t="str">
        <f>CONCATENATE(Speciality[[#This Row],[тех1]],"_",Speciality[[#This Row],[Код]])</f>
        <v>Профессиональное обучение_90_22890</v>
      </c>
      <c r="T5944" t="s">
        <v>11176</v>
      </c>
    </row>
    <row r="5945" spans="15:20" x14ac:dyDescent="0.2">
      <c r="O5945" t="s">
        <v>170</v>
      </c>
      <c r="P5945">
        <v>90</v>
      </c>
      <c r="Q5945" t="str">
        <f>CONCATENATE(Speciality[[#This Row],[Программа]],"_",Speciality[[#This Row],[Процент]])</f>
        <v>Профессиональное обучение_90</v>
      </c>
      <c r="R5945" s="66" t="s">
        <v>11177</v>
      </c>
      <c r="S5945" t="str">
        <f>CONCATENATE(Speciality[[#This Row],[тех1]],"_",Speciality[[#This Row],[Код]])</f>
        <v>Профессиональное обучение_90_23311</v>
      </c>
      <c r="T5945" t="s">
        <v>11178</v>
      </c>
    </row>
    <row r="5946" spans="15:20" x14ac:dyDescent="0.2">
      <c r="O5946" t="s">
        <v>170</v>
      </c>
      <c r="P5946">
        <v>90</v>
      </c>
      <c r="Q5946" t="str">
        <f>CONCATENATE(Speciality[[#This Row],[Программа]],"_",Speciality[[#This Row],[Процент]])</f>
        <v>Профессиональное обучение_90</v>
      </c>
      <c r="R5946" s="66" t="s">
        <v>11179</v>
      </c>
      <c r="S5946" t="str">
        <f>CONCATENATE(Speciality[[#This Row],[тех1]],"_",Speciality[[#This Row],[Код]])</f>
        <v>Профессиональное обучение_90_23367</v>
      </c>
      <c r="T5946" t="s">
        <v>11180</v>
      </c>
    </row>
    <row r="5947" spans="15:20" x14ac:dyDescent="0.2">
      <c r="O5947" t="s">
        <v>170</v>
      </c>
      <c r="P5947">
        <v>90</v>
      </c>
      <c r="Q5947" t="str">
        <f>CONCATENATE(Speciality[[#This Row],[Программа]],"_",Speciality[[#This Row],[Процент]])</f>
        <v>Профессиональное обучение_90</v>
      </c>
      <c r="R5947" s="66" t="s">
        <v>11181</v>
      </c>
      <c r="S5947" t="str">
        <f>CONCATENATE(Speciality[[#This Row],[тех1]],"_",Speciality[[#This Row],[Код]])</f>
        <v>Профессиональное обучение_90_23369</v>
      </c>
      <c r="T5947" t="s">
        <v>11182</v>
      </c>
    </row>
    <row r="5948" spans="15:20" x14ac:dyDescent="0.2">
      <c r="O5948" t="s">
        <v>170</v>
      </c>
      <c r="P5948">
        <v>90</v>
      </c>
      <c r="Q5948" t="str">
        <f>CONCATENATE(Speciality[[#This Row],[Программа]],"_",Speciality[[#This Row],[Процент]])</f>
        <v>Профессиональное обучение_90</v>
      </c>
      <c r="R5948" s="66" t="s">
        <v>11183</v>
      </c>
      <c r="S5948" t="str">
        <f>CONCATENATE(Speciality[[#This Row],[тех1]],"_",Speciality[[#This Row],[Код]])</f>
        <v>Профессиональное обучение_90_23372</v>
      </c>
      <c r="T5948" t="s">
        <v>11184</v>
      </c>
    </row>
    <row r="5949" spans="15:20" x14ac:dyDescent="0.2">
      <c r="O5949" t="s">
        <v>170</v>
      </c>
      <c r="P5949">
        <v>90</v>
      </c>
      <c r="Q5949" t="str">
        <f>CONCATENATE(Speciality[[#This Row],[Программа]],"_",Speciality[[#This Row],[Процент]])</f>
        <v>Профессиональное обучение_90</v>
      </c>
      <c r="R5949" s="66" t="s">
        <v>11185</v>
      </c>
      <c r="S5949" t="str">
        <f>CONCATENATE(Speciality[[#This Row],[тех1]],"_",Speciality[[#This Row],[Код]])</f>
        <v>Профессиональное обучение_90_23375</v>
      </c>
      <c r="T5949" t="s">
        <v>11186</v>
      </c>
    </row>
    <row r="5950" spans="15:20" x14ac:dyDescent="0.2">
      <c r="O5950" t="s">
        <v>170</v>
      </c>
      <c r="P5950">
        <v>90</v>
      </c>
      <c r="Q5950" t="str">
        <f>CONCATENATE(Speciality[[#This Row],[Программа]],"_",Speciality[[#This Row],[Процент]])</f>
        <v>Профессиональное обучение_90</v>
      </c>
      <c r="R5950" s="66" t="s">
        <v>11187</v>
      </c>
      <c r="S5950" t="str">
        <f>CONCATENATE(Speciality[[#This Row],[тех1]],"_",Speciality[[#This Row],[Код]])</f>
        <v>Профессиональное обучение_90_23378</v>
      </c>
      <c r="T5950" t="s">
        <v>11188</v>
      </c>
    </row>
    <row r="5951" spans="15:20" x14ac:dyDescent="0.2">
      <c r="O5951" t="s">
        <v>170</v>
      </c>
      <c r="P5951">
        <v>90</v>
      </c>
      <c r="Q5951" t="str">
        <f>CONCATENATE(Speciality[[#This Row],[Программа]],"_",Speciality[[#This Row],[Процент]])</f>
        <v>Профессиональное обучение_90</v>
      </c>
      <c r="R5951" s="66" t="s">
        <v>11189</v>
      </c>
      <c r="S5951" t="str">
        <f>CONCATENATE(Speciality[[#This Row],[тех1]],"_",Speciality[[#This Row],[Код]])</f>
        <v>Профессиональное обучение_90_23403</v>
      </c>
      <c r="T5951" t="s">
        <v>11190</v>
      </c>
    </row>
    <row r="5952" spans="15:20" x14ac:dyDescent="0.2">
      <c r="O5952" t="s">
        <v>170</v>
      </c>
      <c r="P5952">
        <v>90</v>
      </c>
      <c r="Q5952" t="str">
        <f>CONCATENATE(Speciality[[#This Row],[Программа]],"_",Speciality[[#This Row],[Процент]])</f>
        <v>Профессиональное обучение_90</v>
      </c>
      <c r="R5952" s="66" t="s">
        <v>11191</v>
      </c>
      <c r="S5952" t="str">
        <f>CONCATENATE(Speciality[[#This Row],[тех1]],"_",Speciality[[#This Row],[Код]])</f>
        <v>Профессиональное обучение_90_23406</v>
      </c>
      <c r="T5952" t="s">
        <v>11192</v>
      </c>
    </row>
    <row r="5953" spans="15:20" x14ac:dyDescent="0.2">
      <c r="O5953" t="s">
        <v>170</v>
      </c>
      <c r="P5953">
        <v>90</v>
      </c>
      <c r="Q5953" t="str">
        <f>CONCATENATE(Speciality[[#This Row],[Программа]],"_",Speciality[[#This Row],[Процент]])</f>
        <v>Профессиональное обучение_90</v>
      </c>
      <c r="R5953" s="66" t="s">
        <v>11193</v>
      </c>
      <c r="S5953" t="str">
        <f>CONCATENATE(Speciality[[#This Row],[тех1]],"_",Speciality[[#This Row],[Код]])</f>
        <v>Профессиональное обучение_90_23468</v>
      </c>
      <c r="T5953" t="s">
        <v>11194</v>
      </c>
    </row>
    <row r="5954" spans="15:20" x14ac:dyDescent="0.2">
      <c r="O5954" t="s">
        <v>170</v>
      </c>
      <c r="P5954">
        <v>90</v>
      </c>
      <c r="Q5954" t="str">
        <f>CONCATENATE(Speciality[[#This Row],[Программа]],"_",Speciality[[#This Row],[Процент]])</f>
        <v>Профессиональное обучение_90</v>
      </c>
      <c r="R5954" s="66" t="s">
        <v>11195</v>
      </c>
      <c r="S5954" t="str">
        <f>CONCATENATE(Speciality[[#This Row],[тех1]],"_",Speciality[[#This Row],[Код]])</f>
        <v>Профессиональное обучение_90_23472</v>
      </c>
      <c r="T5954" t="s">
        <v>11196</v>
      </c>
    </row>
    <row r="5955" spans="15:20" x14ac:dyDescent="0.2">
      <c r="O5955" t="s">
        <v>170</v>
      </c>
      <c r="P5955">
        <v>90</v>
      </c>
      <c r="Q5955" t="str">
        <f>CONCATENATE(Speciality[[#This Row],[Программа]],"_",Speciality[[#This Row],[Процент]])</f>
        <v>Профессиональное обучение_90</v>
      </c>
      <c r="R5955" s="66" t="s">
        <v>11197</v>
      </c>
      <c r="S5955" t="str">
        <f>CONCATENATE(Speciality[[#This Row],[тех1]],"_",Speciality[[#This Row],[Код]])</f>
        <v>Профессиональное обучение_90_23475</v>
      </c>
      <c r="T5955" t="s">
        <v>11198</v>
      </c>
    </row>
    <row r="5956" spans="15:20" x14ac:dyDescent="0.2">
      <c r="O5956" t="s">
        <v>170</v>
      </c>
      <c r="P5956">
        <v>90</v>
      </c>
      <c r="Q5956" t="str">
        <f>CONCATENATE(Speciality[[#This Row],[Программа]],"_",Speciality[[#This Row],[Процент]])</f>
        <v>Профессиональное обучение_90</v>
      </c>
      <c r="R5956" s="66" t="s">
        <v>11199</v>
      </c>
      <c r="S5956" t="str">
        <f>CONCATENATE(Speciality[[#This Row],[тех1]],"_",Speciality[[#This Row],[Код]])</f>
        <v>Профессиональное обучение_90_23481</v>
      </c>
      <c r="T5956" t="s">
        <v>11200</v>
      </c>
    </row>
    <row r="5957" spans="15:20" x14ac:dyDescent="0.2">
      <c r="O5957" t="s">
        <v>170</v>
      </c>
      <c r="P5957">
        <v>90</v>
      </c>
      <c r="Q5957" t="str">
        <f>CONCATENATE(Speciality[[#This Row],[Программа]],"_",Speciality[[#This Row],[Процент]])</f>
        <v>Профессиональное обучение_90</v>
      </c>
      <c r="R5957" s="66" t="s">
        <v>11201</v>
      </c>
      <c r="S5957" t="str">
        <f>CONCATENATE(Speciality[[#This Row],[тех1]],"_",Speciality[[#This Row],[Код]])</f>
        <v>Профессиональное обучение_90_23483</v>
      </c>
      <c r="T5957" t="s">
        <v>11202</v>
      </c>
    </row>
    <row r="5958" spans="15:20" x14ac:dyDescent="0.2">
      <c r="O5958" t="s">
        <v>170</v>
      </c>
      <c r="P5958">
        <v>90</v>
      </c>
      <c r="Q5958" t="str">
        <f>CONCATENATE(Speciality[[#This Row],[Программа]],"_",Speciality[[#This Row],[Процент]])</f>
        <v>Профессиональное обучение_90</v>
      </c>
      <c r="R5958" s="66" t="s">
        <v>11203</v>
      </c>
      <c r="S5958" t="str">
        <f>CONCATENATE(Speciality[[#This Row],[тех1]],"_",Speciality[[#This Row],[Код]])</f>
        <v>Профессиональное обучение_90_23486</v>
      </c>
      <c r="T5958" t="s">
        <v>11204</v>
      </c>
    </row>
    <row r="5959" spans="15:20" x14ac:dyDescent="0.2">
      <c r="O5959" t="s">
        <v>170</v>
      </c>
      <c r="P5959">
        <v>90</v>
      </c>
      <c r="Q5959" t="str">
        <f>CONCATENATE(Speciality[[#This Row],[Программа]],"_",Speciality[[#This Row],[Процент]])</f>
        <v>Профессиональное обучение_90</v>
      </c>
      <c r="R5959" s="66" t="s">
        <v>11205</v>
      </c>
      <c r="S5959" t="str">
        <f>CONCATENATE(Speciality[[#This Row],[тех1]],"_",Speciality[[#This Row],[Код]])</f>
        <v>Профессиональное обучение_90_23496</v>
      </c>
      <c r="T5959" t="s">
        <v>11206</v>
      </c>
    </row>
    <row r="5960" spans="15:20" x14ac:dyDescent="0.2">
      <c r="O5960" t="s">
        <v>170</v>
      </c>
      <c r="P5960">
        <v>90</v>
      </c>
      <c r="Q5960" t="str">
        <f>CONCATENATE(Speciality[[#This Row],[Программа]],"_",Speciality[[#This Row],[Процент]])</f>
        <v>Профессиональное обучение_90</v>
      </c>
      <c r="R5960" s="66" t="s">
        <v>11207</v>
      </c>
      <c r="S5960" t="str">
        <f>CONCATENATE(Speciality[[#This Row],[тех1]],"_",Speciality[[#This Row],[Код]])</f>
        <v>Профессиональное обучение_90_23548</v>
      </c>
      <c r="T5960" t="s">
        <v>11208</v>
      </c>
    </row>
    <row r="5961" spans="15:20" x14ac:dyDescent="0.2">
      <c r="O5961" t="s">
        <v>170</v>
      </c>
      <c r="P5961">
        <v>90</v>
      </c>
      <c r="Q5961" t="str">
        <f>CONCATENATE(Speciality[[#This Row],[Программа]],"_",Speciality[[#This Row],[Процент]])</f>
        <v>Профессиональное обучение_90</v>
      </c>
      <c r="R5961" s="66" t="s">
        <v>11209</v>
      </c>
      <c r="S5961" t="str">
        <f>CONCATENATE(Speciality[[#This Row],[тех1]],"_",Speciality[[#This Row],[Код]])</f>
        <v>Профессиональное обучение_90_23551</v>
      </c>
      <c r="T5961" t="s">
        <v>11210</v>
      </c>
    </row>
    <row r="5962" spans="15:20" x14ac:dyDescent="0.2">
      <c r="O5962" t="s">
        <v>170</v>
      </c>
      <c r="P5962">
        <v>90</v>
      </c>
      <c r="Q5962" t="str">
        <f>CONCATENATE(Speciality[[#This Row],[Программа]],"_",Speciality[[#This Row],[Процент]])</f>
        <v>Профессиональное обучение_90</v>
      </c>
      <c r="R5962" s="66" t="s">
        <v>11211</v>
      </c>
      <c r="S5962" t="str">
        <f>CONCATENATE(Speciality[[#This Row],[тех1]],"_",Speciality[[#This Row],[Код]])</f>
        <v>Профессиональное обучение_90_23554</v>
      </c>
      <c r="T5962" t="s">
        <v>11212</v>
      </c>
    </row>
    <row r="5963" spans="15:20" x14ac:dyDescent="0.2">
      <c r="O5963" t="s">
        <v>170</v>
      </c>
      <c r="P5963">
        <v>90</v>
      </c>
      <c r="Q5963" t="str">
        <f>CONCATENATE(Speciality[[#This Row],[Программа]],"_",Speciality[[#This Row],[Процент]])</f>
        <v>Профессиональное обучение_90</v>
      </c>
      <c r="R5963" s="66" t="s">
        <v>11213</v>
      </c>
      <c r="S5963" t="str">
        <f>CONCATENATE(Speciality[[#This Row],[тех1]],"_",Speciality[[#This Row],[Код]])</f>
        <v>Профессиональное обучение_90_23557</v>
      </c>
      <c r="T5963" t="s">
        <v>11214</v>
      </c>
    </row>
    <row r="5964" spans="15:20" x14ac:dyDescent="0.2">
      <c r="O5964" t="s">
        <v>170</v>
      </c>
      <c r="P5964">
        <v>90</v>
      </c>
      <c r="Q5964" t="str">
        <f>CONCATENATE(Speciality[[#This Row],[Программа]],"_",Speciality[[#This Row],[Процент]])</f>
        <v>Профессиональное обучение_90</v>
      </c>
      <c r="R5964" s="66" t="s">
        <v>11215</v>
      </c>
      <c r="S5964" t="str">
        <f>CONCATENATE(Speciality[[#This Row],[тех1]],"_",Speciality[[#This Row],[Код]])</f>
        <v>Профессиональное обучение_90_23560</v>
      </c>
      <c r="T5964" t="s">
        <v>11216</v>
      </c>
    </row>
    <row r="5965" spans="15:20" x14ac:dyDescent="0.2">
      <c r="O5965" t="s">
        <v>170</v>
      </c>
      <c r="P5965">
        <v>90</v>
      </c>
      <c r="Q5965" t="str">
        <f>CONCATENATE(Speciality[[#This Row],[Программа]],"_",Speciality[[#This Row],[Процент]])</f>
        <v>Профессиональное обучение_90</v>
      </c>
      <c r="R5965" s="66" t="s">
        <v>11217</v>
      </c>
      <c r="S5965" t="str">
        <f>CONCATENATE(Speciality[[#This Row],[тех1]],"_",Speciality[[#This Row],[Код]])</f>
        <v>Профессиональное обучение_90_23563</v>
      </c>
      <c r="T5965" t="s">
        <v>11218</v>
      </c>
    </row>
    <row r="5966" spans="15:20" x14ac:dyDescent="0.2">
      <c r="O5966" t="s">
        <v>170</v>
      </c>
      <c r="P5966">
        <v>90</v>
      </c>
      <c r="Q5966" t="str">
        <f>CONCATENATE(Speciality[[#This Row],[Программа]],"_",Speciality[[#This Row],[Процент]])</f>
        <v>Профессиональное обучение_90</v>
      </c>
      <c r="R5966" s="66" t="s">
        <v>11219</v>
      </c>
      <c r="S5966" t="str">
        <f>CONCATENATE(Speciality[[#This Row],[тех1]],"_",Speciality[[#This Row],[Код]])</f>
        <v>Профессиональное обучение_90_23566</v>
      </c>
      <c r="T5966" t="s">
        <v>11220</v>
      </c>
    </row>
    <row r="5967" spans="15:20" x14ac:dyDescent="0.2">
      <c r="O5967" t="s">
        <v>170</v>
      </c>
      <c r="P5967">
        <v>90</v>
      </c>
      <c r="Q5967" t="str">
        <f>CONCATENATE(Speciality[[#This Row],[Программа]],"_",Speciality[[#This Row],[Процент]])</f>
        <v>Профессиональное обучение_90</v>
      </c>
      <c r="R5967" s="66" t="s">
        <v>11221</v>
      </c>
      <c r="S5967" t="str">
        <f>CONCATENATE(Speciality[[#This Row],[тех1]],"_",Speciality[[#This Row],[Код]])</f>
        <v>Профессиональное обучение_90_23569</v>
      </c>
      <c r="T5967" t="s">
        <v>11222</v>
      </c>
    </row>
    <row r="5968" spans="15:20" x14ac:dyDescent="0.2">
      <c r="O5968" t="s">
        <v>170</v>
      </c>
      <c r="P5968">
        <v>90</v>
      </c>
      <c r="Q5968" t="str">
        <f>CONCATENATE(Speciality[[#This Row],[Программа]],"_",Speciality[[#This Row],[Процент]])</f>
        <v>Профессиональное обучение_90</v>
      </c>
      <c r="R5968" s="66" t="s">
        <v>11223</v>
      </c>
      <c r="S5968" t="str">
        <f>CONCATENATE(Speciality[[#This Row],[тех1]],"_",Speciality[[#This Row],[Код]])</f>
        <v>Профессиональное обучение_90_23572</v>
      </c>
      <c r="T5968" t="s">
        <v>11224</v>
      </c>
    </row>
    <row r="5969" spans="15:20" x14ac:dyDescent="0.2">
      <c r="O5969" t="s">
        <v>170</v>
      </c>
      <c r="P5969">
        <v>90</v>
      </c>
      <c r="Q5969" t="str">
        <f>CONCATENATE(Speciality[[#This Row],[Программа]],"_",Speciality[[#This Row],[Процент]])</f>
        <v>Профессиональное обучение_90</v>
      </c>
      <c r="R5969" s="66" t="s">
        <v>11225</v>
      </c>
      <c r="S5969" t="str">
        <f>CONCATENATE(Speciality[[#This Row],[тех1]],"_",Speciality[[#This Row],[Код]])</f>
        <v>Профессиональное обучение_90_23574</v>
      </c>
      <c r="T5969" t="s">
        <v>11226</v>
      </c>
    </row>
    <row r="5970" spans="15:20" x14ac:dyDescent="0.2">
      <c r="O5970" t="s">
        <v>170</v>
      </c>
      <c r="P5970">
        <v>90</v>
      </c>
      <c r="Q5970" t="str">
        <f>CONCATENATE(Speciality[[#This Row],[Программа]],"_",Speciality[[#This Row],[Процент]])</f>
        <v>Профессиональное обучение_90</v>
      </c>
      <c r="R5970" s="66" t="s">
        <v>11227</v>
      </c>
      <c r="S5970" t="str">
        <f>CONCATENATE(Speciality[[#This Row],[тех1]],"_",Speciality[[#This Row],[Код]])</f>
        <v>Профессиональное обучение_90_23590</v>
      </c>
      <c r="T5970" t="s">
        <v>5339</v>
      </c>
    </row>
    <row r="5971" spans="15:20" x14ac:dyDescent="0.2">
      <c r="O5971" t="s">
        <v>170</v>
      </c>
      <c r="P5971">
        <v>90</v>
      </c>
      <c r="Q5971" t="str">
        <f>CONCATENATE(Speciality[[#This Row],[Программа]],"_",Speciality[[#This Row],[Процент]])</f>
        <v>Профессиональное обучение_90</v>
      </c>
      <c r="R5971" s="66" t="s">
        <v>11228</v>
      </c>
      <c r="S5971" t="str">
        <f>CONCATENATE(Speciality[[#This Row],[тех1]],"_",Speciality[[#This Row],[Код]])</f>
        <v>Профессиональное обучение_90_23624</v>
      </c>
      <c r="T5971" t="s">
        <v>11229</v>
      </c>
    </row>
    <row r="5972" spans="15:20" x14ac:dyDescent="0.2">
      <c r="O5972" t="s">
        <v>170</v>
      </c>
      <c r="P5972">
        <v>90</v>
      </c>
      <c r="Q5972" t="str">
        <f>CONCATENATE(Speciality[[#This Row],[Программа]],"_",Speciality[[#This Row],[Процент]])</f>
        <v>Профессиональное обучение_90</v>
      </c>
      <c r="R5972" s="66" t="s">
        <v>11230</v>
      </c>
      <c r="S5972" t="str">
        <f>CONCATENATE(Speciality[[#This Row],[тех1]],"_",Speciality[[#This Row],[Код]])</f>
        <v>Профессиональное обучение_90_24031</v>
      </c>
      <c r="T5972" t="s">
        <v>11231</v>
      </c>
    </row>
    <row r="5973" spans="15:20" x14ac:dyDescent="0.2">
      <c r="O5973" t="s">
        <v>170</v>
      </c>
      <c r="P5973">
        <v>90</v>
      </c>
      <c r="Q5973" t="str">
        <f>CONCATENATE(Speciality[[#This Row],[Программа]],"_",Speciality[[#This Row],[Процент]])</f>
        <v>Профессиональное обучение_90</v>
      </c>
      <c r="R5973" s="66" t="s">
        <v>11232</v>
      </c>
      <c r="S5973" t="str">
        <f>CONCATENATE(Speciality[[#This Row],[тех1]],"_",Speciality[[#This Row],[Код]])</f>
        <v>Профессиональное обучение_90_24033</v>
      </c>
      <c r="T5973" t="s">
        <v>11233</v>
      </c>
    </row>
    <row r="5974" spans="15:20" x14ac:dyDescent="0.2">
      <c r="O5974" t="s">
        <v>170</v>
      </c>
      <c r="P5974">
        <v>90</v>
      </c>
      <c r="Q5974" t="str">
        <f>CONCATENATE(Speciality[[#This Row],[Программа]],"_",Speciality[[#This Row],[Процент]])</f>
        <v>Профессиональное обучение_90</v>
      </c>
      <c r="R5974" s="66" t="s">
        <v>11234</v>
      </c>
      <c r="S5974" t="str">
        <f>CONCATENATE(Speciality[[#This Row],[тех1]],"_",Speciality[[#This Row],[Код]])</f>
        <v>Профессиональное обучение_90_24035</v>
      </c>
      <c r="T5974" t="s">
        <v>11235</v>
      </c>
    </row>
    <row r="5975" spans="15:20" x14ac:dyDescent="0.2">
      <c r="O5975" t="s">
        <v>170</v>
      </c>
      <c r="P5975">
        <v>90</v>
      </c>
      <c r="Q5975" t="str">
        <f>CONCATENATE(Speciality[[#This Row],[Программа]],"_",Speciality[[#This Row],[Процент]])</f>
        <v>Профессиональное обучение_90</v>
      </c>
      <c r="R5975" s="66" t="s">
        <v>11236</v>
      </c>
      <c r="S5975" t="str">
        <f>CONCATENATE(Speciality[[#This Row],[тех1]],"_",Speciality[[#This Row],[Код]])</f>
        <v>Профессиональное обучение_90_24040</v>
      </c>
      <c r="T5975" t="s">
        <v>11237</v>
      </c>
    </row>
    <row r="5976" spans="15:20" x14ac:dyDescent="0.2">
      <c r="O5976" t="s">
        <v>170</v>
      </c>
      <c r="P5976">
        <v>90</v>
      </c>
      <c r="Q5976" t="str">
        <f>CONCATENATE(Speciality[[#This Row],[Программа]],"_",Speciality[[#This Row],[Процент]])</f>
        <v>Профессиональное обучение_90</v>
      </c>
      <c r="R5976" s="66" t="s">
        <v>11238</v>
      </c>
      <c r="S5976" t="str">
        <f>CONCATENATE(Speciality[[#This Row],[тех1]],"_",Speciality[[#This Row],[Код]])</f>
        <v>Профессиональное обучение_90_24042</v>
      </c>
      <c r="T5976" t="s">
        <v>11239</v>
      </c>
    </row>
    <row r="5977" spans="15:20" x14ac:dyDescent="0.2">
      <c r="O5977" t="s">
        <v>170</v>
      </c>
      <c r="P5977">
        <v>90</v>
      </c>
      <c r="Q5977" t="str">
        <f>CONCATENATE(Speciality[[#This Row],[Программа]],"_",Speciality[[#This Row],[Процент]])</f>
        <v>Профессиональное обучение_90</v>
      </c>
      <c r="R5977" s="66" t="s">
        <v>11240</v>
      </c>
      <c r="S5977" t="str">
        <f>CONCATENATE(Speciality[[#This Row],[тех1]],"_",Speciality[[#This Row],[Код]])</f>
        <v>Профессиональное обучение_90_24045</v>
      </c>
      <c r="T5977" t="s">
        <v>11241</v>
      </c>
    </row>
    <row r="5978" spans="15:20" x14ac:dyDescent="0.2">
      <c r="O5978" t="s">
        <v>170</v>
      </c>
      <c r="P5978">
        <v>90</v>
      </c>
      <c r="Q5978" t="str">
        <f>CONCATENATE(Speciality[[#This Row],[Программа]],"_",Speciality[[#This Row],[Процент]])</f>
        <v>Профессиональное обучение_90</v>
      </c>
      <c r="R5978" s="66" t="s">
        <v>11242</v>
      </c>
      <c r="S5978" t="str">
        <f>CONCATENATE(Speciality[[#This Row],[тех1]],"_",Speciality[[#This Row],[Код]])</f>
        <v>Профессиональное обучение_90_24232</v>
      </c>
      <c r="T5978" t="s">
        <v>761</v>
      </c>
    </row>
    <row r="5979" spans="15:20" x14ac:dyDescent="0.2">
      <c r="O5979" t="s">
        <v>170</v>
      </c>
      <c r="P5979">
        <v>90</v>
      </c>
      <c r="Q5979" t="str">
        <f>CONCATENATE(Speciality[[#This Row],[Программа]],"_",Speciality[[#This Row],[Процент]])</f>
        <v>Профессиональное обучение_90</v>
      </c>
      <c r="R5979" s="66" t="s">
        <v>11243</v>
      </c>
      <c r="S5979" t="str">
        <f>CONCATENATE(Speciality[[#This Row],[тех1]],"_",Speciality[[#This Row],[Код]])</f>
        <v>Профессиональное обучение_90_24234</v>
      </c>
      <c r="T5979" t="s">
        <v>11244</v>
      </c>
    </row>
    <row r="5980" spans="15:20" x14ac:dyDescent="0.2">
      <c r="O5980" t="s">
        <v>170</v>
      </c>
      <c r="P5980">
        <v>90</v>
      </c>
      <c r="Q5980" t="str">
        <f>CONCATENATE(Speciality[[#This Row],[Программа]],"_",Speciality[[#This Row],[Процент]])</f>
        <v>Профессиональное обучение_90</v>
      </c>
      <c r="R5980" s="66" t="s">
        <v>11245</v>
      </c>
      <c r="S5980" t="str">
        <f>CONCATENATE(Speciality[[#This Row],[тех1]],"_",Speciality[[#This Row],[Код]])</f>
        <v>Профессиональное обучение_90_24236</v>
      </c>
      <c r="T5980" t="s">
        <v>11246</v>
      </c>
    </row>
    <row r="5981" spans="15:20" x14ac:dyDescent="0.2">
      <c r="O5981" t="s">
        <v>170</v>
      </c>
      <c r="P5981">
        <v>90</v>
      </c>
      <c r="Q5981" t="str">
        <f>CONCATENATE(Speciality[[#This Row],[Программа]],"_",Speciality[[#This Row],[Процент]])</f>
        <v>Профессиональное обучение_90</v>
      </c>
      <c r="R5981" s="66" t="s">
        <v>11247</v>
      </c>
      <c r="S5981" t="str">
        <f>CONCATENATE(Speciality[[#This Row],[тех1]],"_",Speciality[[#This Row],[Код]])</f>
        <v>Профессиональное обучение_90_24237</v>
      </c>
      <c r="T5981" t="s">
        <v>11248</v>
      </c>
    </row>
    <row r="5982" spans="15:20" x14ac:dyDescent="0.2">
      <c r="O5982" t="s">
        <v>170</v>
      </c>
      <c r="P5982">
        <v>90</v>
      </c>
      <c r="Q5982" t="str">
        <f>CONCATENATE(Speciality[[#This Row],[Программа]],"_",Speciality[[#This Row],[Процент]])</f>
        <v>Профессиональное обучение_90</v>
      </c>
      <c r="R5982" s="66" t="s">
        <v>11249</v>
      </c>
      <c r="S5982" t="str">
        <f>CONCATENATE(Speciality[[#This Row],[тех1]],"_",Speciality[[#This Row],[Код]])</f>
        <v>Профессиональное обучение_90_24248</v>
      </c>
      <c r="T5982" t="s">
        <v>11250</v>
      </c>
    </row>
    <row r="5983" spans="15:20" x14ac:dyDescent="0.2">
      <c r="O5983" t="s">
        <v>170</v>
      </c>
      <c r="P5983">
        <v>90</v>
      </c>
      <c r="Q5983" t="str">
        <f>CONCATENATE(Speciality[[#This Row],[Программа]],"_",Speciality[[#This Row],[Процент]])</f>
        <v>Профессиональное обучение_90</v>
      </c>
      <c r="R5983" s="66" t="s">
        <v>11251</v>
      </c>
      <c r="S5983" t="str">
        <f>CONCATENATE(Speciality[[#This Row],[тех1]],"_",Speciality[[#This Row],[Код]])</f>
        <v>Профессиональное обучение_90_24364</v>
      </c>
      <c r="T5983" t="s">
        <v>11252</v>
      </c>
    </row>
    <row r="5984" spans="15:20" x14ac:dyDescent="0.2">
      <c r="O5984" t="s">
        <v>170</v>
      </c>
      <c r="P5984">
        <v>90</v>
      </c>
      <c r="Q5984" t="str">
        <f>CONCATENATE(Speciality[[#This Row],[Программа]],"_",Speciality[[#This Row],[Процент]])</f>
        <v>Профессиональное обучение_90</v>
      </c>
      <c r="R5984" s="66" t="s">
        <v>11253</v>
      </c>
      <c r="S5984" t="str">
        <f>CONCATENATE(Speciality[[#This Row],[тех1]],"_",Speciality[[#This Row],[Код]])</f>
        <v>Профессиональное обучение_90_24365</v>
      </c>
      <c r="T5984" t="s">
        <v>11254</v>
      </c>
    </row>
    <row r="5985" spans="15:20" x14ac:dyDescent="0.2">
      <c r="O5985" t="s">
        <v>170</v>
      </c>
      <c r="P5985">
        <v>90</v>
      </c>
      <c r="Q5985" t="str">
        <f>CONCATENATE(Speciality[[#This Row],[Программа]],"_",Speciality[[#This Row],[Процент]])</f>
        <v>Профессиональное обучение_90</v>
      </c>
      <c r="R5985" s="66" t="s">
        <v>11255</v>
      </c>
      <c r="S5985" t="str">
        <f>CONCATENATE(Speciality[[#This Row],[тех1]],"_",Speciality[[#This Row],[Код]])</f>
        <v>Профессиональное обучение_90_24367</v>
      </c>
      <c r="T5985" t="s">
        <v>11256</v>
      </c>
    </row>
    <row r="5986" spans="15:20" x14ac:dyDescent="0.2">
      <c r="O5986" t="s">
        <v>170</v>
      </c>
      <c r="P5986">
        <v>90</v>
      </c>
      <c r="Q5986" t="str">
        <f>CONCATENATE(Speciality[[#This Row],[Программа]],"_",Speciality[[#This Row],[Процент]])</f>
        <v>Профессиональное обучение_90</v>
      </c>
      <c r="R5986" s="66" t="s">
        <v>11257</v>
      </c>
      <c r="S5986" t="str">
        <f>CONCATENATE(Speciality[[#This Row],[тех1]],"_",Speciality[[#This Row],[Код]])</f>
        <v>Профессиональное обучение_90_25292</v>
      </c>
      <c r="T5986" t="s">
        <v>11258</v>
      </c>
    </row>
    <row r="5987" spans="15:20" x14ac:dyDescent="0.2">
      <c r="O5987" t="s">
        <v>170</v>
      </c>
      <c r="P5987">
        <v>90</v>
      </c>
      <c r="Q5987" t="str">
        <f>CONCATENATE(Speciality[[#This Row],[Программа]],"_",Speciality[[#This Row],[Процент]])</f>
        <v>Профессиональное обучение_90</v>
      </c>
      <c r="R5987" s="66" t="s">
        <v>11259</v>
      </c>
      <c r="S5987" t="str">
        <f>CONCATENATE(Speciality[[#This Row],[тех1]],"_",Speciality[[#This Row],[Код]])</f>
        <v>Профессиональное обучение_90_25294</v>
      </c>
      <c r="T5987" t="s">
        <v>11260</v>
      </c>
    </row>
    <row r="5988" spans="15:20" x14ac:dyDescent="0.2">
      <c r="O5988" t="s">
        <v>170</v>
      </c>
      <c r="P5988">
        <v>90</v>
      </c>
      <c r="Q5988" t="str">
        <f>CONCATENATE(Speciality[[#This Row],[Программа]],"_",Speciality[[#This Row],[Процент]])</f>
        <v>Профессиональное обучение_90</v>
      </c>
      <c r="R5988" s="66" t="s">
        <v>11261</v>
      </c>
      <c r="S5988" t="str">
        <f>CONCATENATE(Speciality[[#This Row],[тех1]],"_",Speciality[[#This Row],[Код]])</f>
        <v>Профессиональное обучение_90_25297</v>
      </c>
      <c r="T5988" t="s">
        <v>11262</v>
      </c>
    </row>
    <row r="5989" spans="15:20" x14ac:dyDescent="0.2">
      <c r="O5989" t="s">
        <v>170</v>
      </c>
      <c r="P5989">
        <v>90</v>
      </c>
      <c r="Q5989" t="str">
        <f>CONCATENATE(Speciality[[#This Row],[Программа]],"_",Speciality[[#This Row],[Процент]])</f>
        <v>Профессиональное обучение_90</v>
      </c>
      <c r="R5989" s="66" t="s">
        <v>11263</v>
      </c>
      <c r="S5989" t="str">
        <f>CONCATENATE(Speciality[[#This Row],[тех1]],"_",Speciality[[#This Row],[Код]])</f>
        <v>Профессиональное обучение_90_25303</v>
      </c>
      <c r="T5989" t="s">
        <v>11264</v>
      </c>
    </row>
    <row r="5990" spans="15:20" x14ac:dyDescent="0.2">
      <c r="O5990" t="s">
        <v>170</v>
      </c>
      <c r="P5990">
        <v>90</v>
      </c>
      <c r="Q5990" t="str">
        <f>CONCATENATE(Speciality[[#This Row],[Программа]],"_",Speciality[[#This Row],[Процент]])</f>
        <v>Профессиональное обучение_90</v>
      </c>
      <c r="R5990" s="66" t="s">
        <v>11265</v>
      </c>
      <c r="S5990" t="str">
        <f>CONCATENATE(Speciality[[#This Row],[тех1]],"_",Speciality[[#This Row],[Код]])</f>
        <v>Профессиональное обучение_90_25306</v>
      </c>
      <c r="T5990" t="s">
        <v>11266</v>
      </c>
    </row>
    <row r="5991" spans="15:20" x14ac:dyDescent="0.2">
      <c r="O5991" t="s">
        <v>170</v>
      </c>
      <c r="P5991">
        <v>90</v>
      </c>
      <c r="Q5991" t="str">
        <f>CONCATENATE(Speciality[[#This Row],[Программа]],"_",Speciality[[#This Row],[Процент]])</f>
        <v>Профессиональное обучение_90</v>
      </c>
      <c r="R5991" s="66" t="s">
        <v>11267</v>
      </c>
      <c r="S5991" t="str">
        <f>CONCATENATE(Speciality[[#This Row],[тех1]],"_",Speciality[[#This Row],[Код]])</f>
        <v>Профессиональное обучение_90_25308</v>
      </c>
      <c r="T5991" t="s">
        <v>865</v>
      </c>
    </row>
    <row r="5992" spans="15:20" x14ac:dyDescent="0.2">
      <c r="O5992" t="s">
        <v>170</v>
      </c>
      <c r="P5992">
        <v>90</v>
      </c>
      <c r="Q5992" t="str">
        <f>CONCATENATE(Speciality[[#This Row],[Программа]],"_",Speciality[[#This Row],[Процент]])</f>
        <v>Профессиональное обучение_90</v>
      </c>
      <c r="R5992" s="66" t="s">
        <v>11268</v>
      </c>
      <c r="S5992" t="str">
        <f>CONCATENATE(Speciality[[#This Row],[тех1]],"_",Speciality[[#This Row],[Код]])</f>
        <v>Профессиональное обучение_90_25327</v>
      </c>
      <c r="T5992" t="s">
        <v>11269</v>
      </c>
    </row>
    <row r="5993" spans="15:20" x14ac:dyDescent="0.2">
      <c r="O5993" t="s">
        <v>170</v>
      </c>
      <c r="P5993">
        <v>90</v>
      </c>
      <c r="Q5993" t="str">
        <f>CONCATENATE(Speciality[[#This Row],[Программа]],"_",Speciality[[#This Row],[Процент]])</f>
        <v>Профессиональное обучение_90</v>
      </c>
      <c r="R5993" s="66" t="s">
        <v>11270</v>
      </c>
      <c r="S5993" t="str">
        <f>CONCATENATE(Speciality[[#This Row],[тех1]],"_",Speciality[[#This Row],[Код]])</f>
        <v>Профессиональное обучение_90_25334</v>
      </c>
      <c r="T5993" t="s">
        <v>11271</v>
      </c>
    </row>
    <row r="5994" spans="15:20" x14ac:dyDescent="0.2">
      <c r="O5994" t="s">
        <v>170</v>
      </c>
      <c r="P5994">
        <v>90</v>
      </c>
      <c r="Q5994" t="str">
        <f>CONCATENATE(Speciality[[#This Row],[Программа]],"_",Speciality[[#This Row],[Процент]])</f>
        <v>Профессиональное обучение_90</v>
      </c>
      <c r="R5994" s="66" t="s">
        <v>11272</v>
      </c>
      <c r="S5994" t="str">
        <f>CONCATENATE(Speciality[[#This Row],[тех1]],"_",Speciality[[#This Row],[Код]])</f>
        <v>Профессиональное обучение_90_25337</v>
      </c>
      <c r="T5994" t="s">
        <v>11273</v>
      </c>
    </row>
    <row r="5995" spans="15:20" x14ac:dyDescent="0.2">
      <c r="O5995" t="s">
        <v>170</v>
      </c>
      <c r="P5995">
        <v>90</v>
      </c>
      <c r="Q5995" t="str">
        <f>CONCATENATE(Speciality[[#This Row],[Программа]],"_",Speciality[[#This Row],[Процент]])</f>
        <v>Профессиональное обучение_90</v>
      </c>
      <c r="R5995" s="66" t="s">
        <v>11274</v>
      </c>
      <c r="S5995" t="str">
        <f>CONCATENATE(Speciality[[#This Row],[тех1]],"_",Speciality[[#This Row],[Код]])</f>
        <v>Профессиональное обучение_90_25340</v>
      </c>
      <c r="T5995" t="s">
        <v>11275</v>
      </c>
    </row>
    <row r="5996" spans="15:20" x14ac:dyDescent="0.2">
      <c r="O5996" t="s">
        <v>170</v>
      </c>
      <c r="P5996">
        <v>90</v>
      </c>
      <c r="Q5996" t="str">
        <f>CONCATENATE(Speciality[[#This Row],[Программа]],"_",Speciality[[#This Row],[Процент]])</f>
        <v>Профессиональное обучение_90</v>
      </c>
      <c r="R5996" s="66" t="s">
        <v>11276</v>
      </c>
      <c r="S5996" t="str">
        <f>CONCATENATE(Speciality[[#This Row],[тех1]],"_",Speciality[[#This Row],[Код]])</f>
        <v>Профессиональное обучение_90_25345</v>
      </c>
      <c r="T5996" t="s">
        <v>11277</v>
      </c>
    </row>
    <row r="5997" spans="15:20" x14ac:dyDescent="0.2">
      <c r="O5997" t="s">
        <v>170</v>
      </c>
      <c r="P5997">
        <v>90</v>
      </c>
      <c r="Q5997" t="str">
        <f>CONCATENATE(Speciality[[#This Row],[Программа]],"_",Speciality[[#This Row],[Процент]])</f>
        <v>Профессиональное обучение_90</v>
      </c>
      <c r="R5997" s="66" t="s">
        <v>11278</v>
      </c>
      <c r="S5997" t="str">
        <f>CONCATENATE(Speciality[[#This Row],[тех1]],"_",Speciality[[#This Row],[Код]])</f>
        <v>Профессиональное обучение_90_25348</v>
      </c>
      <c r="T5997" t="s">
        <v>11279</v>
      </c>
    </row>
    <row r="5998" spans="15:20" x14ac:dyDescent="0.2">
      <c r="O5998" t="s">
        <v>170</v>
      </c>
      <c r="P5998">
        <v>90</v>
      </c>
      <c r="Q5998" t="str">
        <f>CONCATENATE(Speciality[[#This Row],[Программа]],"_",Speciality[[#This Row],[Процент]])</f>
        <v>Профессиональное обучение_90</v>
      </c>
      <c r="R5998" s="66" t="s">
        <v>11280</v>
      </c>
      <c r="S5998" t="str">
        <f>CONCATENATE(Speciality[[#This Row],[тех1]],"_",Speciality[[#This Row],[Код]])</f>
        <v>Профессиональное обучение_90_25354</v>
      </c>
      <c r="T5998" t="s">
        <v>11281</v>
      </c>
    </row>
    <row r="5999" spans="15:20" x14ac:dyDescent="0.2">
      <c r="O5999" t="s">
        <v>170</v>
      </c>
      <c r="P5999">
        <v>90</v>
      </c>
      <c r="Q5999" t="str">
        <f>CONCATENATE(Speciality[[#This Row],[Программа]],"_",Speciality[[#This Row],[Процент]])</f>
        <v>Профессиональное обучение_90</v>
      </c>
      <c r="R5999" s="66" t="s">
        <v>11282</v>
      </c>
      <c r="S5999" t="str">
        <f>CONCATENATE(Speciality[[#This Row],[тех1]],"_",Speciality[[#This Row],[Код]])</f>
        <v>Профессиональное обучение_90_25363</v>
      </c>
      <c r="T5999" t="s">
        <v>11283</v>
      </c>
    </row>
    <row r="6000" spans="15:20" x14ac:dyDescent="0.2">
      <c r="O6000" t="s">
        <v>170</v>
      </c>
      <c r="P6000">
        <v>90</v>
      </c>
      <c r="Q6000" t="str">
        <f>CONCATENATE(Speciality[[#This Row],[Программа]],"_",Speciality[[#This Row],[Процент]])</f>
        <v>Профессиональное обучение_90</v>
      </c>
      <c r="R6000" s="66" t="s">
        <v>11284</v>
      </c>
      <c r="S6000" t="str">
        <f>CONCATENATE(Speciality[[#This Row],[тех1]],"_",Speciality[[#This Row],[Код]])</f>
        <v>Профессиональное обучение_90_25369</v>
      </c>
      <c r="T6000" t="s">
        <v>11285</v>
      </c>
    </row>
    <row r="6001" spans="15:20" x14ac:dyDescent="0.2">
      <c r="O6001" t="s">
        <v>170</v>
      </c>
      <c r="P6001">
        <v>90</v>
      </c>
      <c r="Q6001" t="str">
        <f>CONCATENATE(Speciality[[#This Row],[Программа]],"_",Speciality[[#This Row],[Процент]])</f>
        <v>Профессиональное обучение_90</v>
      </c>
      <c r="R6001" s="66" t="s">
        <v>11286</v>
      </c>
      <c r="S6001" t="str">
        <f>CONCATENATE(Speciality[[#This Row],[тех1]],"_",Speciality[[#This Row],[Код]])</f>
        <v>Профессиональное обучение_90_25416</v>
      </c>
      <c r="T6001" t="s">
        <v>11287</v>
      </c>
    </row>
    <row r="6002" spans="15:20" x14ac:dyDescent="0.2">
      <c r="O6002" t="s">
        <v>170</v>
      </c>
      <c r="P6002">
        <v>90</v>
      </c>
      <c r="Q6002" t="str">
        <f>CONCATENATE(Speciality[[#This Row],[Программа]],"_",Speciality[[#This Row],[Процент]])</f>
        <v>Профессиональное обучение_90</v>
      </c>
      <c r="R6002" s="66" t="s">
        <v>11288</v>
      </c>
      <c r="S6002" t="str">
        <f>CONCATENATE(Speciality[[#This Row],[тех1]],"_",Speciality[[#This Row],[Код]])</f>
        <v>Профессиональное обучение_90_25474</v>
      </c>
      <c r="T6002" t="s">
        <v>11289</v>
      </c>
    </row>
    <row r="6003" spans="15:20" x14ac:dyDescent="0.2">
      <c r="O6003" t="s">
        <v>170</v>
      </c>
      <c r="P6003">
        <v>90</v>
      </c>
      <c r="Q6003" t="str">
        <f>CONCATENATE(Speciality[[#This Row],[Программа]],"_",Speciality[[#This Row],[Процент]])</f>
        <v>Профессиональное обучение_90</v>
      </c>
      <c r="R6003" s="66" t="s">
        <v>11290</v>
      </c>
      <c r="S6003" t="str">
        <f>CONCATENATE(Speciality[[#This Row],[тех1]],"_",Speciality[[#This Row],[Код]])</f>
        <v>Профессиональное обучение_90_25552</v>
      </c>
      <c r="T6003" t="s">
        <v>11291</v>
      </c>
    </row>
    <row r="6004" spans="15:20" x14ac:dyDescent="0.2">
      <c r="O6004" t="s">
        <v>170</v>
      </c>
      <c r="P6004">
        <v>90</v>
      </c>
      <c r="Q6004" t="str">
        <f>CONCATENATE(Speciality[[#This Row],[Программа]],"_",Speciality[[#This Row],[Процент]])</f>
        <v>Профессиональное обучение_90</v>
      </c>
      <c r="R6004" s="66" t="s">
        <v>11292</v>
      </c>
      <c r="S6004" t="str">
        <f>CONCATENATE(Speciality[[#This Row],[тех1]],"_",Speciality[[#This Row],[Код]])</f>
        <v>Профессиональное обучение_90_25627</v>
      </c>
      <c r="T6004" t="s">
        <v>11293</v>
      </c>
    </row>
    <row r="6005" spans="15:20" x14ac:dyDescent="0.2">
      <c r="O6005" t="s">
        <v>170</v>
      </c>
      <c r="P6005">
        <v>90</v>
      </c>
      <c r="Q6005" t="str">
        <f>CONCATENATE(Speciality[[#This Row],[Программа]],"_",Speciality[[#This Row],[Процент]])</f>
        <v>Профессиональное обучение_90</v>
      </c>
      <c r="R6005" s="66" t="s">
        <v>11294</v>
      </c>
      <c r="S6005" t="str">
        <f>CONCATENATE(Speciality[[#This Row],[тех1]],"_",Speciality[[#This Row],[Код]])</f>
        <v>Профессиональное обучение_90_26021</v>
      </c>
      <c r="T6005" t="s">
        <v>11295</v>
      </c>
    </row>
    <row r="6006" spans="15:20" x14ac:dyDescent="0.2">
      <c r="O6006" t="s">
        <v>170</v>
      </c>
      <c r="P6006">
        <v>90</v>
      </c>
      <c r="Q6006" t="str">
        <f>CONCATENATE(Speciality[[#This Row],[Программа]],"_",Speciality[[#This Row],[Процент]])</f>
        <v>Профессиональное обучение_90</v>
      </c>
      <c r="R6006" s="66" t="s">
        <v>11296</v>
      </c>
      <c r="S6006" t="str">
        <f>CONCATENATE(Speciality[[#This Row],[тех1]],"_",Speciality[[#This Row],[Код]])</f>
        <v>Профессиональное обучение_90_26353</v>
      </c>
      <c r="T6006" t="s">
        <v>11297</v>
      </c>
    </row>
    <row r="6007" spans="15:20" x14ac:dyDescent="0.2">
      <c r="O6007" t="s">
        <v>170</v>
      </c>
      <c r="P6007">
        <v>90</v>
      </c>
      <c r="Q6007" t="str">
        <f>CONCATENATE(Speciality[[#This Row],[Программа]],"_",Speciality[[#This Row],[Процент]])</f>
        <v>Профессиональное обучение_90</v>
      </c>
      <c r="R6007" s="66" t="s">
        <v>11298</v>
      </c>
      <c r="S6007" t="str">
        <f>CONCATENATE(Speciality[[#This Row],[тех1]],"_",Speciality[[#This Row],[Код]])</f>
        <v>Профессиональное обучение_90_26357</v>
      </c>
      <c r="T6007" t="s">
        <v>11299</v>
      </c>
    </row>
    <row r="6008" spans="15:20" x14ac:dyDescent="0.2">
      <c r="O6008" t="s">
        <v>170</v>
      </c>
      <c r="P6008">
        <v>90</v>
      </c>
      <c r="Q6008" t="str">
        <f>CONCATENATE(Speciality[[#This Row],[Программа]],"_",Speciality[[#This Row],[Процент]])</f>
        <v>Профессиональное обучение_90</v>
      </c>
      <c r="R6008" s="66" t="s">
        <v>11300</v>
      </c>
      <c r="S6008" t="str">
        <f>CONCATENATE(Speciality[[#This Row],[тех1]],"_",Speciality[[#This Row],[Код]])</f>
        <v>Профессиональное обучение_90_26409</v>
      </c>
      <c r="T6008" t="s">
        <v>11301</v>
      </c>
    </row>
    <row r="6009" spans="15:20" x14ac:dyDescent="0.2">
      <c r="O6009" t="s">
        <v>170</v>
      </c>
      <c r="P6009">
        <v>90</v>
      </c>
      <c r="Q6009" t="str">
        <f>CONCATENATE(Speciality[[#This Row],[Программа]],"_",Speciality[[#This Row],[Процент]])</f>
        <v>Профессиональное обучение_90</v>
      </c>
      <c r="R6009" s="66" t="s">
        <v>11302</v>
      </c>
      <c r="S6009" t="str">
        <f>CONCATENATE(Speciality[[#This Row],[тех1]],"_",Speciality[[#This Row],[Код]])</f>
        <v>Профессиональное обучение_90_26426</v>
      </c>
      <c r="T6009" t="s">
        <v>11303</v>
      </c>
    </row>
    <row r="6010" spans="15:20" x14ac:dyDescent="0.2">
      <c r="O6010" t="s">
        <v>170</v>
      </c>
      <c r="P6010">
        <v>90</v>
      </c>
      <c r="Q6010" t="str">
        <f>CONCATENATE(Speciality[[#This Row],[Программа]],"_",Speciality[[#This Row],[Процент]])</f>
        <v>Профессиональное обучение_90</v>
      </c>
      <c r="R6010" s="66" t="s">
        <v>11304</v>
      </c>
      <c r="S6010" t="str">
        <f>CONCATENATE(Speciality[[#This Row],[тех1]],"_",Speciality[[#This Row],[Код]])</f>
        <v>Профессиональное обучение_90_26470</v>
      </c>
      <c r="T6010" t="s">
        <v>11305</v>
      </c>
    </row>
    <row r="6011" spans="15:20" x14ac:dyDescent="0.2">
      <c r="O6011" t="s">
        <v>170</v>
      </c>
      <c r="P6011">
        <v>90</v>
      </c>
      <c r="Q6011" t="str">
        <f>CONCATENATE(Speciality[[#This Row],[Программа]],"_",Speciality[[#This Row],[Процент]])</f>
        <v>Профессиональное обучение_90</v>
      </c>
      <c r="R6011" s="66" t="s">
        <v>11306</v>
      </c>
      <c r="S6011" t="str">
        <f>CONCATENATE(Speciality[[#This Row],[тех1]],"_",Speciality[[#This Row],[Код]])</f>
        <v>Профессиональное обучение_90_26473</v>
      </c>
      <c r="T6011" t="s">
        <v>11307</v>
      </c>
    </row>
    <row r="6012" spans="15:20" x14ac:dyDescent="0.2">
      <c r="O6012" t="s">
        <v>170</v>
      </c>
      <c r="P6012">
        <v>90</v>
      </c>
      <c r="Q6012" t="str">
        <f>CONCATENATE(Speciality[[#This Row],[Программа]],"_",Speciality[[#This Row],[Процент]])</f>
        <v>Профессиональное обучение_90</v>
      </c>
      <c r="R6012" s="66" t="s">
        <v>11308</v>
      </c>
      <c r="S6012" t="str">
        <f>CONCATENATE(Speciality[[#This Row],[тех1]],"_",Speciality[[#This Row],[Код]])</f>
        <v>Профессиональное обучение_90_26476</v>
      </c>
      <c r="T6012" t="s">
        <v>11309</v>
      </c>
    </row>
    <row r="6013" spans="15:20" x14ac:dyDescent="0.2">
      <c r="O6013" t="s">
        <v>170</v>
      </c>
      <c r="P6013">
        <v>90</v>
      </c>
      <c r="Q6013" t="str">
        <f>CONCATENATE(Speciality[[#This Row],[Программа]],"_",Speciality[[#This Row],[Процент]])</f>
        <v>Профессиональное обучение_90</v>
      </c>
      <c r="R6013" s="66" t="s">
        <v>11310</v>
      </c>
      <c r="S6013" t="str">
        <f>CONCATENATE(Speciality[[#This Row],[тех1]],"_",Speciality[[#This Row],[Код]])</f>
        <v>Профессиональное обучение_90_26527</v>
      </c>
      <c r="T6013" t="s">
        <v>723</v>
      </c>
    </row>
    <row r="6014" spans="15:20" x14ac:dyDescent="0.2">
      <c r="O6014" t="s">
        <v>170</v>
      </c>
      <c r="P6014">
        <v>90</v>
      </c>
      <c r="Q6014" t="str">
        <f>CONCATENATE(Speciality[[#This Row],[Программа]],"_",Speciality[[#This Row],[Процент]])</f>
        <v>Профессиональное обучение_90</v>
      </c>
      <c r="R6014" s="66" t="s">
        <v>11311</v>
      </c>
      <c r="S6014" t="str">
        <f>CONCATENATE(Speciality[[#This Row],[тех1]],"_",Speciality[[#This Row],[Код]])</f>
        <v>Профессиональное обучение_90_26705</v>
      </c>
      <c r="T6014" t="s">
        <v>11312</v>
      </c>
    </row>
    <row r="6015" spans="15:20" x14ac:dyDescent="0.2">
      <c r="O6015" t="s">
        <v>170</v>
      </c>
      <c r="P6015">
        <v>90</v>
      </c>
      <c r="Q6015" t="str">
        <f>CONCATENATE(Speciality[[#This Row],[Программа]],"_",Speciality[[#This Row],[Процент]])</f>
        <v>Профессиональное обучение_90</v>
      </c>
      <c r="R6015" s="66" t="s">
        <v>11313</v>
      </c>
      <c r="S6015" t="str">
        <f>CONCATENATE(Speciality[[#This Row],[тех1]],"_",Speciality[[#This Row],[Код]])</f>
        <v>Профессиональное обучение_90_26739</v>
      </c>
      <c r="T6015" t="s">
        <v>11314</v>
      </c>
    </row>
    <row r="6016" spans="15:20" x14ac:dyDescent="0.2">
      <c r="O6016" t="s">
        <v>170</v>
      </c>
      <c r="P6016">
        <v>90</v>
      </c>
      <c r="Q6016" t="str">
        <f>CONCATENATE(Speciality[[#This Row],[Программа]],"_",Speciality[[#This Row],[Процент]])</f>
        <v>Профессиональное обучение_90</v>
      </c>
      <c r="R6016" s="66" t="s">
        <v>11315</v>
      </c>
      <c r="S6016" t="str">
        <f>CONCATENATE(Speciality[[#This Row],[тех1]],"_",Speciality[[#This Row],[Код]])</f>
        <v>Профессиональное обучение_90_26804</v>
      </c>
      <c r="T6016" t="s">
        <v>11316</v>
      </c>
    </row>
    <row r="6017" spans="15:20" x14ac:dyDescent="0.2">
      <c r="O6017" t="s">
        <v>170</v>
      </c>
      <c r="P6017">
        <v>90</v>
      </c>
      <c r="Q6017" t="str">
        <f>CONCATENATE(Speciality[[#This Row],[Программа]],"_",Speciality[[#This Row],[Процент]])</f>
        <v>Профессиональное обучение_90</v>
      </c>
      <c r="R6017" s="66" t="s">
        <v>11317</v>
      </c>
      <c r="S6017" t="str">
        <f>CONCATENATE(Speciality[[#This Row],[тех1]],"_",Speciality[[#This Row],[Код]])</f>
        <v>Профессиональное обучение_90_26904</v>
      </c>
      <c r="T6017" t="s">
        <v>11318</v>
      </c>
    </row>
    <row r="6018" spans="15:20" x14ac:dyDescent="0.2">
      <c r="O6018" t="s">
        <v>170</v>
      </c>
      <c r="P6018">
        <v>90</v>
      </c>
      <c r="Q6018" t="str">
        <f>CONCATENATE(Speciality[[#This Row],[Программа]],"_",Speciality[[#This Row],[Процент]])</f>
        <v>Профессиональное обучение_90</v>
      </c>
      <c r="R6018" s="66" t="s">
        <v>11319</v>
      </c>
      <c r="S6018" t="str">
        <f>CONCATENATE(Speciality[[#This Row],[тех1]],"_",Speciality[[#This Row],[Код]])</f>
        <v>Профессиональное обучение_90_26908</v>
      </c>
      <c r="T6018" t="s">
        <v>11320</v>
      </c>
    </row>
    <row r="6019" spans="15:20" x14ac:dyDescent="0.2">
      <c r="O6019" t="s">
        <v>170</v>
      </c>
      <c r="P6019">
        <v>90</v>
      </c>
      <c r="Q6019" t="str">
        <f>CONCATENATE(Speciality[[#This Row],[Программа]],"_",Speciality[[#This Row],[Процент]])</f>
        <v>Профессиональное обучение_90</v>
      </c>
      <c r="R6019" s="66" t="s">
        <v>11321</v>
      </c>
      <c r="S6019" t="str">
        <f>CONCATENATE(Speciality[[#This Row],[тех1]],"_",Speciality[[#This Row],[Код]])</f>
        <v>Профессиональное обучение_90_26910</v>
      </c>
      <c r="T6019" t="s">
        <v>11322</v>
      </c>
    </row>
    <row r="6020" spans="15:20" x14ac:dyDescent="0.2">
      <c r="O6020" t="s">
        <v>170</v>
      </c>
      <c r="P6020">
        <v>90</v>
      </c>
      <c r="Q6020" t="str">
        <f>CONCATENATE(Speciality[[#This Row],[Программа]],"_",Speciality[[#This Row],[Процент]])</f>
        <v>Профессиональное обучение_90</v>
      </c>
      <c r="R6020" s="66" t="s">
        <v>11323</v>
      </c>
      <c r="S6020" t="str">
        <f>CONCATENATE(Speciality[[#This Row],[тех1]],"_",Speciality[[#This Row],[Код]])</f>
        <v>Профессиональное обучение_90_26913</v>
      </c>
      <c r="T6020" t="s">
        <v>11324</v>
      </c>
    </row>
    <row r="6021" spans="15:20" x14ac:dyDescent="0.2">
      <c r="O6021" t="s">
        <v>170</v>
      </c>
      <c r="P6021">
        <v>90</v>
      </c>
      <c r="Q6021" t="str">
        <f>CONCATENATE(Speciality[[#This Row],[Программа]],"_",Speciality[[#This Row],[Процент]])</f>
        <v>Профессиональное обучение_90</v>
      </c>
      <c r="R6021" s="66" t="s">
        <v>11325</v>
      </c>
      <c r="S6021" t="str">
        <f>CONCATENATE(Speciality[[#This Row],[тех1]],"_",Speciality[[#This Row],[Код]])</f>
        <v>Профессиональное обучение_90_27238</v>
      </c>
      <c r="T6021" t="s">
        <v>11326</v>
      </c>
    </row>
    <row r="6022" spans="15:20" x14ac:dyDescent="0.2">
      <c r="O6022" t="s">
        <v>170</v>
      </c>
      <c r="P6022">
        <v>90</v>
      </c>
      <c r="Q6022" t="str">
        <f>CONCATENATE(Speciality[[#This Row],[Программа]],"_",Speciality[[#This Row],[Процент]])</f>
        <v>Профессиональное обучение_90</v>
      </c>
      <c r="R6022" s="66" t="s">
        <v>11327</v>
      </c>
      <c r="S6022" t="str">
        <f>CONCATENATE(Speciality[[#This Row],[тех1]],"_",Speciality[[#This Row],[Код]])</f>
        <v>Профессиональное обучение_90_27311</v>
      </c>
      <c r="T6022" t="s">
        <v>11328</v>
      </c>
    </row>
    <row r="6023" spans="15:20" x14ac:dyDescent="0.2">
      <c r="O6023" t="s">
        <v>170</v>
      </c>
      <c r="P6023">
        <v>90</v>
      </c>
      <c r="Q6023" t="str">
        <f>CONCATENATE(Speciality[[#This Row],[Программа]],"_",Speciality[[#This Row],[Процент]])</f>
        <v>Профессиональное обучение_90</v>
      </c>
      <c r="R6023" s="66" t="s">
        <v>11329</v>
      </c>
      <c r="S6023" t="str">
        <f>CONCATENATE(Speciality[[#This Row],[тех1]],"_",Speciality[[#This Row],[Код]])</f>
        <v>Профессиональное обучение_90_27530</v>
      </c>
      <c r="T6023" t="s">
        <v>11330</v>
      </c>
    </row>
    <row r="6024" spans="15:20" x14ac:dyDescent="0.2">
      <c r="O6024" t="s">
        <v>170</v>
      </c>
      <c r="P6024">
        <v>90</v>
      </c>
      <c r="Q6024" t="str">
        <f>CONCATENATE(Speciality[[#This Row],[Программа]],"_",Speciality[[#This Row],[Процент]])</f>
        <v>Профессиональное обучение_90</v>
      </c>
      <c r="R6024" s="66" t="s">
        <v>11331</v>
      </c>
      <c r="S6024" t="str">
        <f>CONCATENATE(Speciality[[#This Row],[тех1]],"_",Speciality[[#This Row],[Код]])</f>
        <v>Профессиональное обучение_90_27534</v>
      </c>
      <c r="T6024" t="s">
        <v>1196</v>
      </c>
    </row>
    <row r="6025" spans="15:20" x14ac:dyDescent="0.2">
      <c r="O6025" t="s">
        <v>170</v>
      </c>
      <c r="P6025">
        <v>90</v>
      </c>
      <c r="Q6025" t="str">
        <f>CONCATENATE(Speciality[[#This Row],[Программа]],"_",Speciality[[#This Row],[Процент]])</f>
        <v>Профессиональное обучение_90</v>
      </c>
      <c r="R6025" s="66" t="s">
        <v>11332</v>
      </c>
      <c r="S6025" t="str">
        <f>CONCATENATE(Speciality[[#This Row],[тех1]],"_",Speciality[[#This Row],[Код]])</f>
        <v>Профессиональное обучение_90_27575</v>
      </c>
      <c r="T6025" t="s">
        <v>11333</v>
      </c>
    </row>
    <row r="6026" spans="15:20" x14ac:dyDescent="0.2">
      <c r="O6026" t="s">
        <v>170</v>
      </c>
      <c r="P6026">
        <v>90</v>
      </c>
      <c r="Q6026" t="str">
        <f>CONCATENATE(Speciality[[#This Row],[Программа]],"_",Speciality[[#This Row],[Процент]])</f>
        <v>Профессиональное обучение_90</v>
      </c>
      <c r="R6026" s="66" t="s">
        <v>11334</v>
      </c>
      <c r="S6026" t="str">
        <f>CONCATENATE(Speciality[[#This Row],[тех1]],"_",Speciality[[#This Row],[Код]])</f>
        <v>Профессиональное обучение_90_27614</v>
      </c>
      <c r="T6026" t="s">
        <v>11335</v>
      </c>
    </row>
    <row r="6027" spans="15:20" x14ac:dyDescent="0.2">
      <c r="O6027" t="s">
        <v>170</v>
      </c>
      <c r="P6027">
        <v>90</v>
      </c>
      <c r="Q6027" t="str">
        <f>CONCATENATE(Speciality[[#This Row],[Программа]],"_",Speciality[[#This Row],[Процент]])</f>
        <v>Профессиональное обучение_90</v>
      </c>
      <c r="R6027" s="66" t="s">
        <v>11336</v>
      </c>
      <c r="S6027" t="str">
        <f>CONCATENATE(Speciality[[#This Row],[тех1]],"_",Speciality[[#This Row],[Код]])</f>
        <v>Профессиональное обучение_90_27618</v>
      </c>
      <c r="T6027" t="s">
        <v>11337</v>
      </c>
    </row>
    <row r="6028" spans="15:20" x14ac:dyDescent="0.2">
      <c r="O6028" t="s">
        <v>170</v>
      </c>
      <c r="P6028">
        <v>90</v>
      </c>
      <c r="Q6028" t="str">
        <f>CONCATENATE(Speciality[[#This Row],[Программа]],"_",Speciality[[#This Row],[Процент]])</f>
        <v>Профессиональное обучение_90</v>
      </c>
      <c r="R6028" s="66" t="s">
        <v>11338</v>
      </c>
      <c r="S6028" t="str">
        <f>CONCATENATE(Speciality[[#This Row],[тех1]],"_",Speciality[[#This Row],[Код]])</f>
        <v>Профессиональное обучение_90_27770</v>
      </c>
      <c r="T6028" t="s">
        <v>11339</v>
      </c>
    </row>
    <row r="6029" spans="15:20" x14ac:dyDescent="0.2">
      <c r="O6029" t="s">
        <v>170</v>
      </c>
      <c r="P6029">
        <v>90</v>
      </c>
      <c r="Q6029" t="str">
        <f>CONCATENATE(Speciality[[#This Row],[Программа]],"_",Speciality[[#This Row],[Процент]])</f>
        <v>Профессиональное обучение_90</v>
      </c>
      <c r="R6029" s="66" t="s">
        <v>11340</v>
      </c>
      <c r="S6029" t="str">
        <f>CONCATENATE(Speciality[[#This Row],[тех1]],"_",Speciality[[#This Row],[Код]])</f>
        <v>Профессиональное обучение_90_27772</v>
      </c>
      <c r="T6029" t="s">
        <v>11341</v>
      </c>
    </row>
    <row r="6030" spans="15:20" x14ac:dyDescent="0.2">
      <c r="O6030" t="s">
        <v>170</v>
      </c>
      <c r="P6030">
        <v>90</v>
      </c>
      <c r="Q6030" t="str">
        <f>CONCATENATE(Speciality[[#This Row],[Программа]],"_",Speciality[[#This Row],[Процент]])</f>
        <v>Профессиональное обучение_90</v>
      </c>
      <c r="R6030" s="66" t="s">
        <v>11342</v>
      </c>
      <c r="S6030" t="str">
        <f>CONCATENATE(Speciality[[#This Row],[тех1]],"_",Speciality[[#This Row],[Код]])</f>
        <v>Профессиональное обучение_90_69</v>
      </c>
      <c r="T6030" t="s">
        <v>11343</v>
      </c>
    </row>
    <row r="6031" spans="15:20" x14ac:dyDescent="0.2">
      <c r="O6031" t="s">
        <v>127</v>
      </c>
      <c r="P6031">
        <v>30</v>
      </c>
      <c r="Q6031" t="str">
        <f>CONCATENATE(Speciality[[#This Row],[Программа]],"_",Speciality[[#This Row],[Процент]])</f>
        <v>СПО_30</v>
      </c>
      <c r="R6031" s="66" t="s">
        <v>150</v>
      </c>
      <c r="S6031" t="str">
        <f>CONCATENATE(Speciality[[#This Row],[тех1]],"_",Speciality[[#This Row],[Код]])</f>
        <v>СПО_30_110401.01</v>
      </c>
      <c r="T6031" t="s">
        <v>151</v>
      </c>
    </row>
    <row r="6032" spans="15:20" x14ac:dyDescent="0.2">
      <c r="O6032" t="s">
        <v>127</v>
      </c>
      <c r="P6032">
        <v>30</v>
      </c>
      <c r="Q6032" t="str">
        <f>CONCATENATE(Speciality[[#This Row],[Программа]],"_",Speciality[[#This Row],[Процент]])</f>
        <v>СПО_30</v>
      </c>
      <c r="R6032" s="66" t="s">
        <v>160</v>
      </c>
      <c r="S6032" t="str">
        <f>CONCATENATE(Speciality[[#This Row],[тех1]],"_",Speciality[[#This Row],[Код]])</f>
        <v>СПО_30_110401.02</v>
      </c>
      <c r="T6032" t="s">
        <v>161</v>
      </c>
    </row>
    <row r="6033" spans="15:20" x14ac:dyDescent="0.2">
      <c r="O6033" t="s">
        <v>127</v>
      </c>
      <c r="P6033">
        <v>30</v>
      </c>
      <c r="Q6033" t="str">
        <f>CONCATENATE(Speciality[[#This Row],[Программа]],"_",Speciality[[#This Row],[Процент]])</f>
        <v>СПО_30</v>
      </c>
      <c r="R6033" s="66" t="s">
        <v>171</v>
      </c>
      <c r="S6033" t="str">
        <f>CONCATENATE(Speciality[[#This Row],[тех1]],"_",Speciality[[#This Row],[Код]])</f>
        <v>СПО_30_110800.01</v>
      </c>
      <c r="T6033" t="s">
        <v>172</v>
      </c>
    </row>
    <row r="6034" spans="15:20" x14ac:dyDescent="0.2">
      <c r="O6034" t="s">
        <v>127</v>
      </c>
      <c r="P6034">
        <v>30</v>
      </c>
      <c r="Q6034" t="str">
        <f>CONCATENATE(Speciality[[#This Row],[Программа]],"_",Speciality[[#This Row],[Процент]])</f>
        <v>СПО_30</v>
      </c>
      <c r="R6034" s="66" t="s">
        <v>178</v>
      </c>
      <c r="S6034" t="str">
        <f>CONCATENATE(Speciality[[#This Row],[тех1]],"_",Speciality[[#This Row],[Код]])</f>
        <v>СПО_30_110800.02</v>
      </c>
      <c r="T6034" t="s">
        <v>179</v>
      </c>
    </row>
    <row r="6035" spans="15:20" x14ac:dyDescent="0.2">
      <c r="O6035" t="s">
        <v>127</v>
      </c>
      <c r="P6035">
        <v>30</v>
      </c>
      <c r="Q6035" t="str">
        <f>CONCATENATE(Speciality[[#This Row],[Программа]],"_",Speciality[[#This Row],[Процент]])</f>
        <v>СПО_30</v>
      </c>
      <c r="R6035" s="66" t="s">
        <v>186</v>
      </c>
      <c r="S6035" t="str">
        <f>CONCATENATE(Speciality[[#This Row],[тех1]],"_",Speciality[[#This Row],[Код]])</f>
        <v>СПО_30_110800.03</v>
      </c>
      <c r="T6035" t="s">
        <v>187</v>
      </c>
    </row>
    <row r="6036" spans="15:20" x14ac:dyDescent="0.2">
      <c r="O6036" t="s">
        <v>127</v>
      </c>
      <c r="P6036">
        <v>30</v>
      </c>
      <c r="Q6036" t="str">
        <f>CONCATENATE(Speciality[[#This Row],[Программа]],"_",Speciality[[#This Row],[Процент]])</f>
        <v>СПО_30</v>
      </c>
      <c r="R6036" s="66" t="s">
        <v>193</v>
      </c>
      <c r="S6036" t="str">
        <f>CONCATENATE(Speciality[[#This Row],[тех1]],"_",Speciality[[#This Row],[Код]])</f>
        <v>СПО_30_110800.04</v>
      </c>
      <c r="T6036" t="s">
        <v>194</v>
      </c>
    </row>
    <row r="6037" spans="15:20" x14ac:dyDescent="0.2">
      <c r="O6037" t="s">
        <v>127</v>
      </c>
      <c r="P6037">
        <v>30</v>
      </c>
      <c r="Q6037" t="str">
        <f>CONCATENATE(Speciality[[#This Row],[Программа]],"_",Speciality[[#This Row],[Процент]])</f>
        <v>СПО_30</v>
      </c>
      <c r="R6037" s="66" t="s">
        <v>200</v>
      </c>
      <c r="S6037" t="str">
        <f>CONCATENATE(Speciality[[#This Row],[тех1]],"_",Speciality[[#This Row],[Код]])</f>
        <v>СПО_30_110800.05</v>
      </c>
      <c r="T6037" t="s">
        <v>201</v>
      </c>
    </row>
    <row r="6038" spans="15:20" x14ac:dyDescent="0.2">
      <c r="O6038" t="s">
        <v>127</v>
      </c>
      <c r="P6038">
        <v>30</v>
      </c>
      <c r="Q6038" t="str">
        <f>CONCATENATE(Speciality[[#This Row],[Программа]],"_",Speciality[[#This Row],[Процент]])</f>
        <v>СПО_30</v>
      </c>
      <c r="R6038" s="66" t="s">
        <v>207</v>
      </c>
      <c r="S6038" t="str">
        <f>CONCATENATE(Speciality[[#This Row],[тех1]],"_",Speciality[[#This Row],[Код]])</f>
        <v>СПО_30_111101.01</v>
      </c>
      <c r="T6038" t="s">
        <v>208</v>
      </c>
    </row>
    <row r="6039" spans="15:20" x14ac:dyDescent="0.2">
      <c r="O6039" t="s">
        <v>127</v>
      </c>
      <c r="P6039">
        <v>30</v>
      </c>
      <c r="Q6039" t="str">
        <f>CONCATENATE(Speciality[[#This Row],[Программа]],"_",Speciality[[#This Row],[Процент]])</f>
        <v>СПО_30</v>
      </c>
      <c r="R6039" s="66" t="s">
        <v>214</v>
      </c>
      <c r="S6039" t="str">
        <f>CONCATENATE(Speciality[[#This Row],[тех1]],"_",Speciality[[#This Row],[Код]])</f>
        <v>СПО_30_111101.02</v>
      </c>
      <c r="T6039" t="s">
        <v>215</v>
      </c>
    </row>
    <row r="6040" spans="15:20" x14ac:dyDescent="0.2">
      <c r="O6040" t="s">
        <v>127</v>
      </c>
      <c r="P6040">
        <v>30</v>
      </c>
      <c r="Q6040" t="str">
        <f>CONCATENATE(Speciality[[#This Row],[Программа]],"_",Speciality[[#This Row],[Процент]])</f>
        <v>СПО_30</v>
      </c>
      <c r="R6040" s="66" t="s">
        <v>221</v>
      </c>
      <c r="S6040" t="str">
        <f>CONCATENATE(Speciality[[#This Row],[тех1]],"_",Speciality[[#This Row],[Код]])</f>
        <v>СПО_30_111201.01</v>
      </c>
      <c r="T6040" t="s">
        <v>222</v>
      </c>
    </row>
    <row r="6041" spans="15:20" x14ac:dyDescent="0.2">
      <c r="O6041" t="s">
        <v>127</v>
      </c>
      <c r="P6041">
        <v>30</v>
      </c>
      <c r="Q6041" t="str">
        <f>CONCATENATE(Speciality[[#This Row],[Программа]],"_",Speciality[[#This Row],[Процент]])</f>
        <v>СПО_30</v>
      </c>
      <c r="R6041" s="66" t="s">
        <v>228</v>
      </c>
      <c r="S6041" t="str">
        <f>CONCATENATE(Speciality[[#This Row],[тех1]],"_",Speciality[[#This Row],[Код]])</f>
        <v>СПО_30_111401.01</v>
      </c>
      <c r="T6041" t="s">
        <v>229</v>
      </c>
    </row>
    <row r="6042" spans="15:20" x14ac:dyDescent="0.2">
      <c r="O6042" t="s">
        <v>127</v>
      </c>
      <c r="P6042">
        <v>30</v>
      </c>
      <c r="Q6042" t="str">
        <f>CONCATENATE(Speciality[[#This Row],[Программа]],"_",Speciality[[#This Row],[Процент]])</f>
        <v>СПО_30</v>
      </c>
      <c r="R6042" s="66" t="s">
        <v>235</v>
      </c>
      <c r="S6042" t="str">
        <f>CONCATENATE(Speciality[[#This Row],[тех1]],"_",Speciality[[#This Row],[Код]])</f>
        <v>СПО_30_111402.01</v>
      </c>
      <c r="T6042" t="s">
        <v>236</v>
      </c>
    </row>
    <row r="6043" spans="15:20" x14ac:dyDescent="0.2">
      <c r="O6043" t="s">
        <v>127</v>
      </c>
      <c r="P6043">
        <v>30</v>
      </c>
      <c r="Q6043" t="str">
        <f>CONCATENATE(Speciality[[#This Row],[Программа]],"_",Speciality[[#This Row],[Процент]])</f>
        <v>СПО_30</v>
      </c>
      <c r="R6043" s="66" t="s">
        <v>128</v>
      </c>
      <c r="S6043" t="str">
        <f>CONCATENATE(Speciality[[#This Row],[тех1]],"_",Speciality[[#This Row],[Код]])</f>
        <v>СПО_30_111601.01</v>
      </c>
      <c r="T6043" t="s">
        <v>242</v>
      </c>
    </row>
    <row r="6044" spans="15:20" x14ac:dyDescent="0.2">
      <c r="O6044" t="s">
        <v>127</v>
      </c>
      <c r="P6044">
        <v>30</v>
      </c>
      <c r="Q6044" t="str">
        <f>CONCATENATE(Speciality[[#This Row],[Программа]],"_",Speciality[[#This Row],[Процент]])</f>
        <v>СПО_30</v>
      </c>
      <c r="R6044" s="66" t="s">
        <v>248</v>
      </c>
      <c r="S6044" t="str">
        <f>CONCATENATE(Speciality[[#This Row],[тех1]],"_",Speciality[[#This Row],[Код]])</f>
        <v>СПО_30_111801.01</v>
      </c>
      <c r="T6044" t="s">
        <v>249</v>
      </c>
    </row>
    <row r="6045" spans="15:20" x14ac:dyDescent="0.2">
      <c r="O6045" t="s">
        <v>127</v>
      </c>
      <c r="P6045">
        <v>30</v>
      </c>
      <c r="Q6045" t="str">
        <f>CONCATENATE(Speciality[[#This Row],[Программа]],"_",Speciality[[#This Row],[Процент]])</f>
        <v>СПО_30</v>
      </c>
      <c r="R6045" s="66" t="s">
        <v>255</v>
      </c>
      <c r="S6045" t="str">
        <f>CONCATENATE(Speciality[[#This Row],[тех1]],"_",Speciality[[#This Row],[Код]])</f>
        <v>СПО_30_112201.01</v>
      </c>
      <c r="T6045" t="s">
        <v>256</v>
      </c>
    </row>
    <row r="6046" spans="15:20" x14ac:dyDescent="0.2">
      <c r="O6046" t="s">
        <v>127</v>
      </c>
      <c r="P6046">
        <v>30</v>
      </c>
      <c r="Q6046" t="str">
        <f>CONCATENATE(Speciality[[#This Row],[Программа]],"_",Speciality[[#This Row],[Процент]])</f>
        <v>СПО_30</v>
      </c>
      <c r="R6046" s="66" t="s">
        <v>262</v>
      </c>
      <c r="S6046" t="str">
        <f>CONCATENATE(Speciality[[#This Row],[тех1]],"_",Speciality[[#This Row],[Код]])</f>
        <v>СПО_30_112201.02</v>
      </c>
      <c r="T6046" t="s">
        <v>263</v>
      </c>
    </row>
    <row r="6047" spans="15:20" x14ac:dyDescent="0.2">
      <c r="O6047" t="s">
        <v>127</v>
      </c>
      <c r="P6047">
        <v>30</v>
      </c>
      <c r="Q6047" t="str">
        <f>CONCATENATE(Speciality[[#This Row],[Программа]],"_",Speciality[[#This Row],[Процент]])</f>
        <v>СПО_30</v>
      </c>
      <c r="R6047" s="66" t="s">
        <v>269</v>
      </c>
      <c r="S6047" t="str">
        <f>CONCATENATE(Speciality[[#This Row],[тех1]],"_",Speciality[[#This Row],[Код]])</f>
        <v>СПО_30_250101.01</v>
      </c>
      <c r="T6047" t="s">
        <v>270</v>
      </c>
    </row>
    <row r="6048" spans="15:20" x14ac:dyDescent="0.2">
      <c r="O6048" t="s">
        <v>127</v>
      </c>
      <c r="P6048">
        <v>30</v>
      </c>
      <c r="Q6048" t="str">
        <f>CONCATENATE(Speciality[[#This Row],[Программа]],"_",Speciality[[#This Row],[Процент]])</f>
        <v>СПО_30</v>
      </c>
      <c r="R6048" s="66" t="s">
        <v>276</v>
      </c>
      <c r="S6048" t="str">
        <f>CONCATENATE(Speciality[[#This Row],[тех1]],"_",Speciality[[#This Row],[Код]])</f>
        <v>СПО_30_250109.01</v>
      </c>
      <c r="T6048" t="s">
        <v>277</v>
      </c>
    </row>
    <row r="6049" spans="15:20" x14ac:dyDescent="0.2">
      <c r="O6049" t="s">
        <v>127</v>
      </c>
      <c r="P6049">
        <v>30</v>
      </c>
      <c r="Q6049" t="str">
        <f>CONCATENATE(Speciality[[#This Row],[Программа]],"_",Speciality[[#This Row],[Процент]])</f>
        <v>СПО_30</v>
      </c>
      <c r="R6049" s="66" t="s">
        <v>283</v>
      </c>
      <c r="S6049" t="str">
        <f>CONCATENATE(Speciality[[#This Row],[тех1]],"_",Speciality[[#This Row],[Код]])</f>
        <v>СПО_30_250401.01</v>
      </c>
      <c r="T6049" t="s">
        <v>284</v>
      </c>
    </row>
    <row r="6050" spans="15:20" x14ac:dyDescent="0.2">
      <c r="O6050" t="s">
        <v>127</v>
      </c>
      <c r="P6050">
        <v>30</v>
      </c>
      <c r="Q6050" t="str">
        <f>CONCATENATE(Speciality[[#This Row],[Программа]],"_",Speciality[[#This Row],[Процент]])</f>
        <v>СПО_30</v>
      </c>
      <c r="R6050" s="66" t="s">
        <v>290</v>
      </c>
      <c r="S6050" t="str">
        <f>CONCATENATE(Speciality[[#This Row],[тех1]],"_",Speciality[[#This Row],[Код]])</f>
        <v>СПО_30_250401.02</v>
      </c>
      <c r="T6050" t="s">
        <v>291</v>
      </c>
    </row>
    <row r="6051" spans="15:20" x14ac:dyDescent="0.2">
      <c r="O6051" t="s">
        <v>127</v>
      </c>
      <c r="P6051">
        <v>30</v>
      </c>
      <c r="Q6051" t="str">
        <f>CONCATENATE(Speciality[[#This Row],[Программа]],"_",Speciality[[#This Row],[Процент]])</f>
        <v>СПО_30</v>
      </c>
      <c r="R6051" s="66" t="s">
        <v>296</v>
      </c>
      <c r="S6051" t="str">
        <f>CONCATENATE(Speciality[[#This Row],[тех1]],"_",Speciality[[#This Row],[Код]])</f>
        <v>СПО_30_250401.03</v>
      </c>
      <c r="T6051" t="s">
        <v>297</v>
      </c>
    </row>
    <row r="6052" spans="15:20" x14ac:dyDescent="0.2">
      <c r="O6052" t="s">
        <v>127</v>
      </c>
      <c r="P6052">
        <v>30</v>
      </c>
      <c r="Q6052" t="str">
        <f>CONCATENATE(Speciality[[#This Row],[Программа]],"_",Speciality[[#This Row],[Процент]])</f>
        <v>СПО_30</v>
      </c>
      <c r="R6052" s="66" t="s">
        <v>303</v>
      </c>
      <c r="S6052" t="str">
        <f>CONCATENATE(Speciality[[#This Row],[тех1]],"_",Speciality[[#This Row],[Код]])</f>
        <v>СПО_30_250401.06</v>
      </c>
      <c r="T6052" t="s">
        <v>304</v>
      </c>
    </row>
    <row r="6053" spans="15:20" x14ac:dyDescent="0.2">
      <c r="O6053" t="s">
        <v>127</v>
      </c>
      <c r="P6053">
        <v>30</v>
      </c>
      <c r="Q6053" t="str">
        <f>CONCATENATE(Speciality[[#This Row],[Программа]],"_",Speciality[[#This Row],[Процент]])</f>
        <v>СПО_30</v>
      </c>
      <c r="R6053" s="66" t="s">
        <v>310</v>
      </c>
      <c r="S6053" t="str">
        <f>CONCATENATE(Speciality[[#This Row],[тех1]],"_",Speciality[[#This Row],[Код]])</f>
        <v>СПО_30_250401.07</v>
      </c>
      <c r="T6053" t="s">
        <v>311</v>
      </c>
    </row>
    <row r="6054" spans="15:20" x14ac:dyDescent="0.2">
      <c r="O6054" t="s">
        <v>127</v>
      </c>
      <c r="P6054">
        <v>30</v>
      </c>
      <c r="Q6054" t="str">
        <f>CONCATENATE(Speciality[[#This Row],[Программа]],"_",Speciality[[#This Row],[Процент]])</f>
        <v>СПО_30</v>
      </c>
      <c r="R6054" t="s">
        <v>11344</v>
      </c>
      <c r="S6054" t="str">
        <f>CONCATENATE(Speciality[[#This Row],[тех1]],"_",Speciality[[#This Row],[Код]])</f>
        <v>СПО_30_35.01.01</v>
      </c>
      <c r="T6054" t="s">
        <v>270</v>
      </c>
    </row>
    <row r="6055" spans="15:20" x14ac:dyDescent="0.2">
      <c r="O6055" t="s">
        <v>127</v>
      </c>
      <c r="P6055">
        <v>30</v>
      </c>
      <c r="Q6055" t="str">
        <f>CONCATENATE(Speciality[[#This Row],[Программа]],"_",Speciality[[#This Row],[Процент]])</f>
        <v>СПО_30</v>
      </c>
      <c r="R6055" t="s">
        <v>11345</v>
      </c>
      <c r="S6055" t="str">
        <f>CONCATENATE(Speciality[[#This Row],[тех1]],"_",Speciality[[#This Row],[Код]])</f>
        <v>СПО_30_35.01.02</v>
      </c>
      <c r="T6055" t="s">
        <v>297</v>
      </c>
    </row>
    <row r="6056" spans="15:20" x14ac:dyDescent="0.2">
      <c r="O6056" t="s">
        <v>127</v>
      </c>
      <c r="P6056">
        <v>30</v>
      </c>
      <c r="Q6056" t="str">
        <f>CONCATENATE(Speciality[[#This Row],[Программа]],"_",Speciality[[#This Row],[Процент]])</f>
        <v>СПО_30</v>
      </c>
      <c r="R6056" t="s">
        <v>11346</v>
      </c>
      <c r="S6056" t="str">
        <f>CONCATENATE(Speciality[[#This Row],[тех1]],"_",Speciality[[#This Row],[Код]])</f>
        <v>СПО_30_35.01.03</v>
      </c>
      <c r="T6056" t="s">
        <v>291</v>
      </c>
    </row>
    <row r="6057" spans="15:20" x14ac:dyDescent="0.2">
      <c r="O6057" t="s">
        <v>127</v>
      </c>
      <c r="P6057">
        <v>30</v>
      </c>
      <c r="Q6057" t="str">
        <f>CONCATENATE(Speciality[[#This Row],[Программа]],"_",Speciality[[#This Row],[Процент]])</f>
        <v>СПО_30</v>
      </c>
      <c r="R6057" t="s">
        <v>11347</v>
      </c>
      <c r="S6057" t="str">
        <f>CONCATENATE(Speciality[[#This Row],[тех1]],"_",Speciality[[#This Row],[Код]])</f>
        <v>СПО_30_35.01.04</v>
      </c>
      <c r="T6057" t="s">
        <v>11348</v>
      </c>
    </row>
    <row r="6058" spans="15:20" x14ac:dyDescent="0.2">
      <c r="O6058" t="s">
        <v>127</v>
      </c>
      <c r="P6058">
        <v>30</v>
      </c>
      <c r="Q6058" t="str">
        <f>CONCATENATE(Speciality[[#This Row],[Программа]],"_",Speciality[[#This Row],[Процент]])</f>
        <v>СПО_30</v>
      </c>
      <c r="R6058" t="s">
        <v>11349</v>
      </c>
      <c r="S6058" t="str">
        <f>CONCATENATE(Speciality[[#This Row],[тех1]],"_",Speciality[[#This Row],[Код]])</f>
        <v>СПО_30_35.01.05</v>
      </c>
      <c r="T6058" t="s">
        <v>304</v>
      </c>
    </row>
    <row r="6059" spans="15:20" x14ac:dyDescent="0.2">
      <c r="O6059" t="s">
        <v>127</v>
      </c>
      <c r="P6059">
        <v>30</v>
      </c>
      <c r="Q6059" t="str">
        <f>CONCATENATE(Speciality[[#This Row],[Программа]],"_",Speciality[[#This Row],[Процент]])</f>
        <v>СПО_30</v>
      </c>
      <c r="R6059" t="s">
        <v>11350</v>
      </c>
      <c r="S6059" t="str">
        <f>CONCATENATE(Speciality[[#This Row],[тех1]],"_",Speciality[[#This Row],[Код]])</f>
        <v>СПО_30_35.01.06</v>
      </c>
      <c r="T6059" t="s">
        <v>311</v>
      </c>
    </row>
    <row r="6060" spans="15:20" x14ac:dyDescent="0.2">
      <c r="O6060" t="s">
        <v>127</v>
      </c>
      <c r="P6060">
        <v>30</v>
      </c>
      <c r="Q6060" t="str">
        <f>CONCATENATE(Speciality[[#This Row],[Программа]],"_",Speciality[[#This Row],[Процент]])</f>
        <v>СПО_30</v>
      </c>
      <c r="R6060" t="s">
        <v>11351</v>
      </c>
      <c r="S6060" t="str">
        <f>CONCATENATE(Speciality[[#This Row],[тех1]],"_",Speciality[[#This Row],[Код]])</f>
        <v>СПО_30_35.01.07</v>
      </c>
      <c r="T6060" t="s">
        <v>11352</v>
      </c>
    </row>
    <row r="6061" spans="15:20" x14ac:dyDescent="0.2">
      <c r="O6061" t="s">
        <v>127</v>
      </c>
      <c r="P6061">
        <v>30</v>
      </c>
      <c r="Q6061" t="str">
        <f>CONCATENATE(Speciality[[#This Row],[Программа]],"_",Speciality[[#This Row],[Процент]])</f>
        <v>СПО_30</v>
      </c>
      <c r="R6061" t="s">
        <v>11353</v>
      </c>
      <c r="S6061" t="str">
        <f>CONCATENATE(Speciality[[#This Row],[тех1]],"_",Speciality[[#This Row],[Код]])</f>
        <v>СПО_30_35.01.08</v>
      </c>
      <c r="T6061" t="s">
        <v>5313</v>
      </c>
    </row>
    <row r="6062" spans="15:20" x14ac:dyDescent="0.2">
      <c r="O6062" t="s">
        <v>127</v>
      </c>
      <c r="P6062">
        <v>30</v>
      </c>
      <c r="Q6062" t="str">
        <f>CONCATENATE(Speciality[[#This Row],[Программа]],"_",Speciality[[#This Row],[Процент]])</f>
        <v>СПО_30</v>
      </c>
      <c r="R6062" t="s">
        <v>11354</v>
      </c>
      <c r="S6062" t="str">
        <f>CONCATENATE(Speciality[[#This Row],[тех1]],"_",Speciality[[#This Row],[Код]])</f>
        <v>СПО_30_35.01.09</v>
      </c>
      <c r="T6062" t="s">
        <v>151</v>
      </c>
    </row>
    <row r="6063" spans="15:20" x14ac:dyDescent="0.2">
      <c r="O6063" t="s">
        <v>127</v>
      </c>
      <c r="P6063">
        <v>30</v>
      </c>
      <c r="Q6063" t="str">
        <f>CONCATENATE(Speciality[[#This Row],[Программа]],"_",Speciality[[#This Row],[Процент]])</f>
        <v>СПО_30</v>
      </c>
      <c r="R6063" t="s">
        <v>11355</v>
      </c>
      <c r="S6063" t="str">
        <f>CONCATENATE(Speciality[[#This Row],[тех1]],"_",Speciality[[#This Row],[Код]])</f>
        <v>СПО_30_35.01.10</v>
      </c>
      <c r="T6063" t="s">
        <v>161</v>
      </c>
    </row>
    <row r="6064" spans="15:20" x14ac:dyDescent="0.2">
      <c r="O6064" t="s">
        <v>127</v>
      </c>
      <c r="P6064">
        <v>30</v>
      </c>
      <c r="Q6064" t="str">
        <f>CONCATENATE(Speciality[[#This Row],[Программа]],"_",Speciality[[#This Row],[Процент]])</f>
        <v>СПО_30</v>
      </c>
      <c r="R6064" t="s">
        <v>11356</v>
      </c>
      <c r="S6064" t="str">
        <f>CONCATENATE(Speciality[[#This Row],[тех1]],"_",Speciality[[#This Row],[Код]])</f>
        <v>СПО_30_35.01.11</v>
      </c>
      <c r="T6064" t="s">
        <v>172</v>
      </c>
    </row>
    <row r="6065" spans="15:20" x14ac:dyDescent="0.2">
      <c r="O6065" t="s">
        <v>127</v>
      </c>
      <c r="P6065">
        <v>30</v>
      </c>
      <c r="Q6065" t="str">
        <f>CONCATENATE(Speciality[[#This Row],[Программа]],"_",Speciality[[#This Row],[Процент]])</f>
        <v>СПО_30</v>
      </c>
      <c r="R6065" t="s">
        <v>11357</v>
      </c>
      <c r="S6065" t="str">
        <f>CONCATENATE(Speciality[[#This Row],[тех1]],"_",Speciality[[#This Row],[Код]])</f>
        <v>СПО_30_35.01.12</v>
      </c>
      <c r="T6065" t="s">
        <v>201</v>
      </c>
    </row>
    <row r="6066" spans="15:20" x14ac:dyDescent="0.2">
      <c r="O6066" t="s">
        <v>127</v>
      </c>
      <c r="P6066">
        <v>30</v>
      </c>
      <c r="Q6066" t="str">
        <f>CONCATENATE(Speciality[[#This Row],[Программа]],"_",Speciality[[#This Row],[Процент]])</f>
        <v>СПО_30</v>
      </c>
      <c r="R6066" t="s">
        <v>11358</v>
      </c>
      <c r="S6066" t="str">
        <f>CONCATENATE(Speciality[[#This Row],[тех1]],"_",Speciality[[#This Row],[Код]])</f>
        <v>СПО_30_35.01.13</v>
      </c>
      <c r="T6066" t="s">
        <v>179</v>
      </c>
    </row>
    <row r="6067" spans="15:20" x14ac:dyDescent="0.2">
      <c r="O6067" t="s">
        <v>127</v>
      </c>
      <c r="P6067">
        <v>30</v>
      </c>
      <c r="Q6067" t="str">
        <f>CONCATENATE(Speciality[[#This Row],[Программа]],"_",Speciality[[#This Row],[Процент]])</f>
        <v>СПО_30</v>
      </c>
      <c r="R6067" t="s">
        <v>11359</v>
      </c>
      <c r="S6067" t="str">
        <f>CONCATENATE(Speciality[[#This Row],[тех1]],"_",Speciality[[#This Row],[Код]])</f>
        <v>СПО_30_35.01.14</v>
      </c>
      <c r="T6067" t="s">
        <v>194</v>
      </c>
    </row>
    <row r="6068" spans="15:20" x14ac:dyDescent="0.2">
      <c r="O6068" t="s">
        <v>127</v>
      </c>
      <c r="P6068">
        <v>30</v>
      </c>
      <c r="Q6068" t="str">
        <f>CONCATENATE(Speciality[[#This Row],[Программа]],"_",Speciality[[#This Row],[Процент]])</f>
        <v>СПО_30</v>
      </c>
      <c r="R6068" t="s">
        <v>11360</v>
      </c>
      <c r="S6068" t="str">
        <f>CONCATENATE(Speciality[[#This Row],[тех1]],"_",Speciality[[#This Row],[Код]])</f>
        <v>СПО_30_35.01.15</v>
      </c>
      <c r="T6068" t="s">
        <v>187</v>
      </c>
    </row>
    <row r="6069" spans="15:20" x14ac:dyDescent="0.2">
      <c r="O6069" t="s">
        <v>127</v>
      </c>
      <c r="P6069">
        <v>30</v>
      </c>
      <c r="Q6069" t="str">
        <f>CONCATENATE(Speciality[[#This Row],[Программа]],"_",Speciality[[#This Row],[Процент]])</f>
        <v>СПО_30</v>
      </c>
      <c r="R6069" t="s">
        <v>11361</v>
      </c>
      <c r="S6069" t="str">
        <f>CONCATENATE(Speciality[[#This Row],[тех1]],"_",Speciality[[#This Row],[Код]])</f>
        <v>СПО_30_35.01.16</v>
      </c>
      <c r="T6069" t="s">
        <v>229</v>
      </c>
    </row>
    <row r="6070" spans="15:20" x14ac:dyDescent="0.2">
      <c r="O6070" t="s">
        <v>127</v>
      </c>
      <c r="P6070">
        <v>30</v>
      </c>
      <c r="Q6070" t="str">
        <f>CONCATENATE(Speciality[[#This Row],[Программа]],"_",Speciality[[#This Row],[Процент]])</f>
        <v>СПО_30</v>
      </c>
      <c r="R6070" t="s">
        <v>11362</v>
      </c>
      <c r="S6070" t="str">
        <f>CONCATENATE(Speciality[[#This Row],[тех1]],"_",Speciality[[#This Row],[Код]])</f>
        <v>СПО_30_35.01.17</v>
      </c>
      <c r="T6070" t="s">
        <v>236</v>
      </c>
    </row>
    <row r="6071" spans="15:20" x14ac:dyDescent="0.2">
      <c r="O6071" t="s">
        <v>127</v>
      </c>
      <c r="P6071">
        <v>30</v>
      </c>
      <c r="Q6071" t="str">
        <f>CONCATENATE(Speciality[[#This Row],[Программа]],"_",Speciality[[#This Row],[Процент]])</f>
        <v>СПО_30</v>
      </c>
      <c r="R6071" t="s">
        <v>11363</v>
      </c>
      <c r="S6071" t="str">
        <f>CONCATENATE(Speciality[[#This Row],[тех1]],"_",Speciality[[#This Row],[Код]])</f>
        <v>СПО_30_35.01.18</v>
      </c>
      <c r="T6071" t="s">
        <v>2579</v>
      </c>
    </row>
    <row r="6072" spans="15:20" x14ac:dyDescent="0.2">
      <c r="O6072" t="s">
        <v>127</v>
      </c>
      <c r="P6072">
        <v>30</v>
      </c>
      <c r="Q6072" t="str">
        <f>CONCATENATE(Speciality[[#This Row],[Программа]],"_",Speciality[[#This Row],[Процент]])</f>
        <v>СПО_30</v>
      </c>
      <c r="R6072" t="s">
        <v>11364</v>
      </c>
      <c r="S6072" t="str">
        <f>CONCATENATE(Speciality[[#This Row],[тех1]],"_",Speciality[[#This Row],[Код]])</f>
        <v>СПО_30_35.01.19</v>
      </c>
      <c r="T6072" t="s">
        <v>277</v>
      </c>
    </row>
    <row r="6073" spans="15:20" x14ac:dyDescent="0.2">
      <c r="O6073" t="s">
        <v>127</v>
      </c>
      <c r="P6073">
        <v>30</v>
      </c>
      <c r="Q6073" t="str">
        <f>CONCATENATE(Speciality[[#This Row],[Программа]],"_",Speciality[[#This Row],[Процент]])</f>
        <v>СПО_30</v>
      </c>
      <c r="R6073" t="s">
        <v>11365</v>
      </c>
      <c r="S6073" t="str">
        <f>CONCATENATE(Speciality[[#This Row],[тех1]],"_",Speciality[[#This Row],[Код]])</f>
        <v>СПО_30_35.01.20</v>
      </c>
      <c r="T6073" t="s">
        <v>222</v>
      </c>
    </row>
    <row r="6074" spans="15:20" x14ac:dyDescent="0.2">
      <c r="O6074" t="s">
        <v>127</v>
      </c>
      <c r="P6074">
        <v>30</v>
      </c>
      <c r="Q6074" t="str">
        <f>CONCATENATE(Speciality[[#This Row],[Программа]],"_",Speciality[[#This Row],[Процент]])</f>
        <v>СПО_30</v>
      </c>
      <c r="R6074" t="s">
        <v>11366</v>
      </c>
      <c r="S6074" t="str">
        <f>CONCATENATE(Speciality[[#This Row],[тех1]],"_",Speciality[[#This Row],[Код]])</f>
        <v>СПО_30_35.01.21</v>
      </c>
      <c r="T6074" t="s">
        <v>242</v>
      </c>
    </row>
    <row r="6075" spans="15:20" x14ac:dyDescent="0.2">
      <c r="O6075" t="s">
        <v>127</v>
      </c>
      <c r="P6075">
        <v>30</v>
      </c>
      <c r="Q6075" t="str">
        <f>CONCATENATE(Speciality[[#This Row],[Программа]],"_",Speciality[[#This Row],[Процент]])</f>
        <v>СПО_30</v>
      </c>
      <c r="R6075" t="s">
        <v>11367</v>
      </c>
      <c r="S6075" t="str">
        <f>CONCATENATE(Speciality[[#This Row],[тех1]],"_",Speciality[[#This Row],[Код]])</f>
        <v>СПО_30_35.01.22</v>
      </c>
      <c r="T6075" t="s">
        <v>8035</v>
      </c>
    </row>
    <row r="6076" spans="15:20" x14ac:dyDescent="0.2">
      <c r="O6076" t="s">
        <v>127</v>
      </c>
      <c r="P6076">
        <v>30</v>
      </c>
      <c r="Q6076" t="str">
        <f>CONCATENATE(Speciality[[#This Row],[Программа]],"_",Speciality[[#This Row],[Процент]])</f>
        <v>СПО_30</v>
      </c>
      <c r="R6076" t="s">
        <v>11368</v>
      </c>
      <c r="S6076" t="str">
        <f>CONCATENATE(Speciality[[#This Row],[тех1]],"_",Speciality[[#This Row],[Код]])</f>
        <v>СПО_30_35.01.23</v>
      </c>
      <c r="T6076" t="s">
        <v>256</v>
      </c>
    </row>
    <row r="6077" spans="15:20" x14ac:dyDescent="0.2">
      <c r="O6077" t="s">
        <v>127</v>
      </c>
      <c r="P6077">
        <v>30</v>
      </c>
      <c r="Q6077" t="str">
        <f>CONCATENATE(Speciality[[#This Row],[Программа]],"_",Speciality[[#This Row],[Процент]])</f>
        <v>СПО_30</v>
      </c>
      <c r="R6077" t="s">
        <v>11369</v>
      </c>
      <c r="S6077" t="str">
        <f>CONCATENATE(Speciality[[#This Row],[тех1]],"_",Speciality[[#This Row],[Код]])</f>
        <v>СПО_30_35.01.24</v>
      </c>
      <c r="T6077" t="s">
        <v>263</v>
      </c>
    </row>
    <row r="6078" spans="15:20" x14ac:dyDescent="0.2">
      <c r="O6078" t="s">
        <v>127</v>
      </c>
      <c r="P6078">
        <v>30</v>
      </c>
      <c r="Q6078" t="str">
        <f>CONCATENATE(Speciality[[#This Row],[Программа]],"_",Speciality[[#This Row],[Процент]])</f>
        <v>СПО_30</v>
      </c>
      <c r="R6078" t="s">
        <v>11370</v>
      </c>
      <c r="S6078" t="str">
        <f>CONCATENATE(Speciality[[#This Row],[тех1]],"_",Speciality[[#This Row],[Код]])</f>
        <v>СПО_30_36.01.01</v>
      </c>
      <c r="T6078" t="s">
        <v>249</v>
      </c>
    </row>
    <row r="6079" spans="15:20" x14ac:dyDescent="0.2">
      <c r="O6079" t="s">
        <v>127</v>
      </c>
      <c r="P6079">
        <v>30</v>
      </c>
      <c r="Q6079" t="str">
        <f>CONCATENATE(Speciality[[#This Row],[Программа]],"_",Speciality[[#This Row],[Процент]])</f>
        <v>СПО_30</v>
      </c>
      <c r="R6079" t="s">
        <v>11371</v>
      </c>
      <c r="S6079" t="str">
        <f>CONCATENATE(Speciality[[#This Row],[тех1]],"_",Speciality[[#This Row],[Код]])</f>
        <v>СПО_30_36.01.02</v>
      </c>
      <c r="T6079" t="s">
        <v>208</v>
      </c>
    </row>
    <row r="6080" spans="15:20" x14ac:dyDescent="0.2">
      <c r="O6080" t="s">
        <v>127</v>
      </c>
      <c r="P6080">
        <v>30</v>
      </c>
      <c r="Q6080" t="str">
        <f>CONCATENATE(Speciality[[#This Row],[Программа]],"_",Speciality[[#This Row],[Процент]])</f>
        <v>СПО_30</v>
      </c>
      <c r="R6080" t="s">
        <v>11372</v>
      </c>
      <c r="S6080" t="str">
        <f>CONCATENATE(Speciality[[#This Row],[тех1]],"_",Speciality[[#This Row],[Код]])</f>
        <v>СПО_30_36.01.03</v>
      </c>
      <c r="T6080" t="s">
        <v>215</v>
      </c>
    </row>
    <row r="6081" spans="15:20" x14ac:dyDescent="0.2">
      <c r="O6081" t="s">
        <v>127</v>
      </c>
      <c r="P6081">
        <v>30</v>
      </c>
      <c r="Q6081" t="str">
        <f>CONCATENATE(Speciality[[#This Row],[Программа]],"_",Speciality[[#This Row],[Процент]])</f>
        <v>СПО_30</v>
      </c>
      <c r="R6081" s="66" t="s">
        <v>317</v>
      </c>
      <c r="S6081" t="str">
        <f>CONCATENATE(Speciality[[#This Row],[тех1]],"_",Speciality[[#This Row],[Код]])</f>
        <v>СПО_30_35.02.01</v>
      </c>
      <c r="T6081" t="s">
        <v>318</v>
      </c>
    </row>
    <row r="6082" spans="15:20" x14ac:dyDescent="0.2">
      <c r="O6082" t="s">
        <v>127</v>
      </c>
      <c r="P6082">
        <v>30</v>
      </c>
      <c r="Q6082" t="str">
        <f>CONCATENATE(Speciality[[#This Row],[Программа]],"_",Speciality[[#This Row],[Процент]])</f>
        <v>СПО_30</v>
      </c>
      <c r="R6082" s="66" t="s">
        <v>324</v>
      </c>
      <c r="S6082" t="str">
        <f>CONCATENATE(Speciality[[#This Row],[тех1]],"_",Speciality[[#This Row],[Код]])</f>
        <v>СПО_30_35.02.02</v>
      </c>
      <c r="T6082" t="s">
        <v>325</v>
      </c>
    </row>
    <row r="6083" spans="15:20" x14ac:dyDescent="0.2">
      <c r="O6083" t="s">
        <v>127</v>
      </c>
      <c r="P6083">
        <v>30</v>
      </c>
      <c r="Q6083" t="str">
        <f>CONCATENATE(Speciality[[#This Row],[Программа]],"_",Speciality[[#This Row],[Процент]])</f>
        <v>СПО_30</v>
      </c>
      <c r="R6083" s="66" t="s">
        <v>331</v>
      </c>
      <c r="S6083" t="str">
        <f>CONCATENATE(Speciality[[#This Row],[тех1]],"_",Speciality[[#This Row],[Код]])</f>
        <v>СПО_30_35.02.03</v>
      </c>
      <c r="T6083" t="s">
        <v>332</v>
      </c>
    </row>
    <row r="6084" spans="15:20" x14ac:dyDescent="0.2">
      <c r="O6084" t="s">
        <v>127</v>
      </c>
      <c r="P6084">
        <v>30</v>
      </c>
      <c r="Q6084" t="str">
        <f>CONCATENATE(Speciality[[#This Row],[Программа]],"_",Speciality[[#This Row],[Процент]])</f>
        <v>СПО_30</v>
      </c>
      <c r="R6084" s="66" t="s">
        <v>338</v>
      </c>
      <c r="S6084" t="str">
        <f>CONCATENATE(Speciality[[#This Row],[тех1]],"_",Speciality[[#This Row],[Код]])</f>
        <v>СПО_30_35.02.04</v>
      </c>
      <c r="T6084" t="s">
        <v>339</v>
      </c>
    </row>
    <row r="6085" spans="15:20" x14ac:dyDescent="0.2">
      <c r="O6085" t="s">
        <v>127</v>
      </c>
      <c r="P6085">
        <v>30</v>
      </c>
      <c r="Q6085" t="str">
        <f>CONCATENATE(Speciality[[#This Row],[Программа]],"_",Speciality[[#This Row],[Процент]])</f>
        <v>СПО_30</v>
      </c>
      <c r="R6085" s="66" t="s">
        <v>345</v>
      </c>
      <c r="S6085" t="str">
        <f>CONCATENATE(Speciality[[#This Row],[тех1]],"_",Speciality[[#This Row],[Код]])</f>
        <v>СПО_30_35.02.05</v>
      </c>
      <c r="T6085" t="s">
        <v>346</v>
      </c>
    </row>
    <row r="6086" spans="15:20" x14ac:dyDescent="0.2">
      <c r="O6086" t="s">
        <v>127</v>
      </c>
      <c r="P6086">
        <v>30</v>
      </c>
      <c r="Q6086" t="str">
        <f>CONCATENATE(Speciality[[#This Row],[Программа]],"_",Speciality[[#This Row],[Процент]])</f>
        <v>СПО_30</v>
      </c>
      <c r="R6086" s="66" t="s">
        <v>352</v>
      </c>
      <c r="S6086" t="str">
        <f>CONCATENATE(Speciality[[#This Row],[тех1]],"_",Speciality[[#This Row],[Код]])</f>
        <v>СПО_30_35.02.06</v>
      </c>
      <c r="T6086" t="s">
        <v>353</v>
      </c>
    </row>
    <row r="6087" spans="15:20" x14ac:dyDescent="0.2">
      <c r="O6087" t="s">
        <v>127</v>
      </c>
      <c r="P6087">
        <v>30</v>
      </c>
      <c r="Q6087" t="str">
        <f>CONCATENATE(Speciality[[#This Row],[Программа]],"_",Speciality[[#This Row],[Процент]])</f>
        <v>СПО_30</v>
      </c>
      <c r="R6087" s="66" t="s">
        <v>359</v>
      </c>
      <c r="S6087" t="str">
        <f>CONCATENATE(Speciality[[#This Row],[тех1]],"_",Speciality[[#This Row],[Код]])</f>
        <v>СПО_30_35.02.07</v>
      </c>
      <c r="T6087" t="s">
        <v>360</v>
      </c>
    </row>
    <row r="6088" spans="15:20" x14ac:dyDescent="0.2">
      <c r="O6088" t="s">
        <v>127</v>
      </c>
      <c r="P6088">
        <v>30</v>
      </c>
      <c r="Q6088" t="str">
        <f>CONCATENATE(Speciality[[#This Row],[Программа]],"_",Speciality[[#This Row],[Процент]])</f>
        <v>СПО_30</v>
      </c>
      <c r="R6088" s="66" t="s">
        <v>366</v>
      </c>
      <c r="S6088" t="str">
        <f>CONCATENATE(Speciality[[#This Row],[тех1]],"_",Speciality[[#This Row],[Код]])</f>
        <v>СПО_30_35.02.08</v>
      </c>
      <c r="T6088" t="s">
        <v>367</v>
      </c>
    </row>
    <row r="6089" spans="15:20" x14ac:dyDescent="0.2">
      <c r="O6089" t="s">
        <v>127</v>
      </c>
      <c r="P6089">
        <v>30</v>
      </c>
      <c r="Q6089" t="str">
        <f>CONCATENATE(Speciality[[#This Row],[Программа]],"_",Speciality[[#This Row],[Процент]])</f>
        <v>СПО_30</v>
      </c>
      <c r="R6089" s="66" t="s">
        <v>373</v>
      </c>
      <c r="S6089" t="str">
        <f>CONCATENATE(Speciality[[#This Row],[тех1]],"_",Speciality[[#This Row],[Код]])</f>
        <v>СПО_30_35.02.09</v>
      </c>
      <c r="T6089" t="s">
        <v>374</v>
      </c>
    </row>
    <row r="6090" spans="15:20" x14ac:dyDescent="0.2">
      <c r="O6090" t="s">
        <v>127</v>
      </c>
      <c r="P6090">
        <v>30</v>
      </c>
      <c r="Q6090" t="str">
        <f>CONCATENATE(Speciality[[#This Row],[Программа]],"_",Speciality[[#This Row],[Процент]])</f>
        <v>СПО_30</v>
      </c>
      <c r="R6090" s="66" t="s">
        <v>380</v>
      </c>
      <c r="S6090" t="str">
        <f>CONCATENATE(Speciality[[#This Row],[тех1]],"_",Speciality[[#This Row],[Код]])</f>
        <v>СПО_30_35.02.10</v>
      </c>
      <c r="T6090" t="s">
        <v>381</v>
      </c>
    </row>
    <row r="6091" spans="15:20" x14ac:dyDescent="0.2">
      <c r="O6091" t="s">
        <v>127</v>
      </c>
      <c r="P6091">
        <v>30</v>
      </c>
      <c r="Q6091" t="str">
        <f>CONCATENATE(Speciality[[#This Row],[Программа]],"_",Speciality[[#This Row],[Процент]])</f>
        <v>СПО_30</v>
      </c>
      <c r="R6091" s="66" t="s">
        <v>387</v>
      </c>
      <c r="S6091" t="str">
        <f>CONCATENATE(Speciality[[#This Row],[тех1]],"_",Speciality[[#This Row],[Код]])</f>
        <v>СПО_30_35.02.11</v>
      </c>
      <c r="T6091" t="s">
        <v>388</v>
      </c>
    </row>
    <row r="6092" spans="15:20" x14ac:dyDescent="0.2">
      <c r="O6092" t="s">
        <v>127</v>
      </c>
      <c r="P6092">
        <v>30</v>
      </c>
      <c r="Q6092" t="str">
        <f>CONCATENATE(Speciality[[#This Row],[Программа]],"_",Speciality[[#This Row],[Процент]])</f>
        <v>СПО_30</v>
      </c>
      <c r="R6092" s="66" t="s">
        <v>394</v>
      </c>
      <c r="S6092" t="str">
        <f>CONCATENATE(Speciality[[#This Row],[тех1]],"_",Speciality[[#This Row],[Код]])</f>
        <v>СПО_30_35.02.12</v>
      </c>
      <c r="T6092" t="s">
        <v>395</v>
      </c>
    </row>
    <row r="6093" spans="15:20" x14ac:dyDescent="0.2">
      <c r="O6093" t="s">
        <v>127</v>
      </c>
      <c r="P6093">
        <v>30</v>
      </c>
      <c r="Q6093" t="str">
        <f>CONCATENATE(Speciality[[#This Row],[Программа]],"_",Speciality[[#This Row],[Процент]])</f>
        <v>СПО_30</v>
      </c>
      <c r="R6093" s="66" t="s">
        <v>401</v>
      </c>
      <c r="S6093" t="str">
        <f>CONCATENATE(Speciality[[#This Row],[тех1]],"_",Speciality[[#This Row],[Код]])</f>
        <v>СПО_30_35.02.13</v>
      </c>
      <c r="T6093" t="s">
        <v>402</v>
      </c>
    </row>
    <row r="6094" spans="15:20" x14ac:dyDescent="0.2">
      <c r="O6094" t="s">
        <v>127</v>
      </c>
      <c r="P6094">
        <v>30</v>
      </c>
      <c r="Q6094" t="str">
        <f>CONCATENATE(Speciality[[#This Row],[Программа]],"_",Speciality[[#This Row],[Процент]])</f>
        <v>СПО_30</v>
      </c>
      <c r="R6094" s="66" t="s">
        <v>408</v>
      </c>
      <c r="S6094" t="str">
        <f>CONCATENATE(Speciality[[#This Row],[тех1]],"_",Speciality[[#This Row],[Код]])</f>
        <v>СПО_30_35.02.14</v>
      </c>
      <c r="T6094" t="s">
        <v>409</v>
      </c>
    </row>
    <row r="6095" spans="15:20" x14ac:dyDescent="0.2">
      <c r="O6095" t="s">
        <v>127</v>
      </c>
      <c r="P6095">
        <v>30</v>
      </c>
      <c r="Q6095" t="str">
        <f>CONCATENATE(Speciality[[#This Row],[Программа]],"_",Speciality[[#This Row],[Процент]])</f>
        <v>СПО_30</v>
      </c>
      <c r="R6095" s="66" t="s">
        <v>415</v>
      </c>
      <c r="S6095" t="str">
        <f>CONCATENATE(Speciality[[#This Row],[тех1]],"_",Speciality[[#This Row],[Код]])</f>
        <v>СПО_30_35.02.15</v>
      </c>
      <c r="T6095" t="s">
        <v>416</v>
      </c>
    </row>
    <row r="6096" spans="15:20" x14ac:dyDescent="0.2">
      <c r="O6096" t="s">
        <v>127</v>
      </c>
      <c r="P6096">
        <v>30</v>
      </c>
      <c r="Q6096" t="str">
        <f>CONCATENATE(Speciality[[#This Row],[Программа]],"_",Speciality[[#This Row],[Процент]])</f>
        <v>СПО_30</v>
      </c>
      <c r="R6096" s="66" t="s">
        <v>422</v>
      </c>
      <c r="S6096" t="str">
        <f>CONCATENATE(Speciality[[#This Row],[тех1]],"_",Speciality[[#This Row],[Код]])</f>
        <v>СПО_30_35.02.16</v>
      </c>
      <c r="T6096" t="s">
        <v>423</v>
      </c>
    </row>
    <row r="6097" spans="15:20" x14ac:dyDescent="0.2">
      <c r="O6097" t="s">
        <v>127</v>
      </c>
      <c r="P6097">
        <v>30</v>
      </c>
      <c r="Q6097" t="str">
        <f>CONCATENATE(Speciality[[#This Row],[Программа]],"_",Speciality[[#This Row],[Процент]])</f>
        <v>СПО_30</v>
      </c>
      <c r="R6097" s="66" t="s">
        <v>429</v>
      </c>
      <c r="S6097" t="str">
        <f>CONCATENATE(Speciality[[#This Row],[тех1]],"_",Speciality[[#This Row],[Код]])</f>
        <v>СПО_30_35.03.01</v>
      </c>
      <c r="T6097" t="s">
        <v>430</v>
      </c>
    </row>
    <row r="6098" spans="15:20" x14ac:dyDescent="0.2">
      <c r="O6098" t="s">
        <v>127</v>
      </c>
      <c r="P6098">
        <v>30</v>
      </c>
      <c r="Q6098" t="str">
        <f>CONCATENATE(Speciality[[#This Row],[Программа]],"_",Speciality[[#This Row],[Процент]])</f>
        <v>СПО_30</v>
      </c>
      <c r="R6098" s="66" t="s">
        <v>436</v>
      </c>
      <c r="S6098" t="str">
        <f>CONCATENATE(Speciality[[#This Row],[тех1]],"_",Speciality[[#This Row],[Код]])</f>
        <v>СПО_30_35.03.02</v>
      </c>
      <c r="T6098" t="s">
        <v>437</v>
      </c>
    </row>
    <row r="6099" spans="15:20" x14ac:dyDescent="0.2">
      <c r="O6099" t="s">
        <v>127</v>
      </c>
      <c r="P6099">
        <v>30</v>
      </c>
      <c r="Q6099" t="str">
        <f>CONCATENATE(Speciality[[#This Row],[Программа]],"_",Speciality[[#This Row],[Процент]])</f>
        <v>СПО_30</v>
      </c>
      <c r="R6099" s="66" t="s">
        <v>443</v>
      </c>
      <c r="S6099" t="str">
        <f>CONCATENATE(Speciality[[#This Row],[тех1]],"_",Speciality[[#This Row],[Код]])</f>
        <v>СПО_30_35.03.03</v>
      </c>
      <c r="T6099" t="s">
        <v>444</v>
      </c>
    </row>
    <row r="6100" spans="15:20" x14ac:dyDescent="0.2">
      <c r="O6100" t="s">
        <v>127</v>
      </c>
      <c r="P6100">
        <v>30</v>
      </c>
      <c r="Q6100" t="str">
        <f>CONCATENATE(Speciality[[#This Row],[Программа]],"_",Speciality[[#This Row],[Процент]])</f>
        <v>СПО_30</v>
      </c>
      <c r="R6100" s="66" t="s">
        <v>450</v>
      </c>
      <c r="S6100" t="str">
        <f>CONCATENATE(Speciality[[#This Row],[тех1]],"_",Speciality[[#This Row],[Код]])</f>
        <v>СПО_30_35.03.04</v>
      </c>
      <c r="T6100" t="s">
        <v>346</v>
      </c>
    </row>
    <row r="6101" spans="15:20" x14ac:dyDescent="0.2">
      <c r="O6101" t="s">
        <v>127</v>
      </c>
      <c r="P6101">
        <v>30</v>
      </c>
      <c r="Q6101" t="str">
        <f>CONCATENATE(Speciality[[#This Row],[Программа]],"_",Speciality[[#This Row],[Процент]])</f>
        <v>СПО_30</v>
      </c>
      <c r="R6101" s="66" t="s">
        <v>456</v>
      </c>
      <c r="S6101" t="str">
        <f>CONCATENATE(Speciality[[#This Row],[тех1]],"_",Speciality[[#This Row],[Код]])</f>
        <v>СПО_30_35.03.05</v>
      </c>
      <c r="T6101" t="s">
        <v>457</v>
      </c>
    </row>
    <row r="6102" spans="15:20" x14ac:dyDescent="0.2">
      <c r="O6102" t="s">
        <v>127</v>
      </c>
      <c r="P6102">
        <v>30</v>
      </c>
      <c r="Q6102" t="str">
        <f>CONCATENATE(Speciality[[#This Row],[Программа]],"_",Speciality[[#This Row],[Процент]])</f>
        <v>СПО_30</v>
      </c>
      <c r="R6102" s="66" t="s">
        <v>463</v>
      </c>
      <c r="S6102" t="str">
        <f>CONCATENATE(Speciality[[#This Row],[тех1]],"_",Speciality[[#This Row],[Код]])</f>
        <v>СПО_30_35.03.06</v>
      </c>
      <c r="T6102" t="s">
        <v>464</v>
      </c>
    </row>
    <row r="6103" spans="15:20" x14ac:dyDescent="0.2">
      <c r="O6103" t="s">
        <v>127</v>
      </c>
      <c r="P6103">
        <v>30</v>
      </c>
      <c r="Q6103" t="str">
        <f>CONCATENATE(Speciality[[#This Row],[Программа]],"_",Speciality[[#This Row],[Процент]])</f>
        <v>СПО_30</v>
      </c>
      <c r="R6103" s="66" t="s">
        <v>470</v>
      </c>
      <c r="S6103" t="str">
        <f>CONCATENATE(Speciality[[#This Row],[тех1]],"_",Speciality[[#This Row],[Код]])</f>
        <v>СПО_30_35.03.07</v>
      </c>
      <c r="T6103" t="s">
        <v>353</v>
      </c>
    </row>
    <row r="6104" spans="15:20" x14ac:dyDescent="0.2">
      <c r="O6104" t="s">
        <v>127</v>
      </c>
      <c r="P6104">
        <v>30</v>
      </c>
      <c r="Q6104" t="str">
        <f>CONCATENATE(Speciality[[#This Row],[Программа]],"_",Speciality[[#This Row],[Процент]])</f>
        <v>СПО_30</v>
      </c>
      <c r="R6104" s="66" t="s">
        <v>476</v>
      </c>
      <c r="S6104" t="str">
        <f>CONCATENATE(Speciality[[#This Row],[тех1]],"_",Speciality[[#This Row],[Код]])</f>
        <v>СПО_30_35.03.08</v>
      </c>
      <c r="T6104" t="s">
        <v>477</v>
      </c>
    </row>
    <row r="6105" spans="15:20" x14ac:dyDescent="0.2">
      <c r="O6105" t="s">
        <v>127</v>
      </c>
      <c r="P6105">
        <v>30</v>
      </c>
      <c r="Q6105" t="str">
        <f>CONCATENATE(Speciality[[#This Row],[Программа]],"_",Speciality[[#This Row],[Процент]])</f>
        <v>СПО_30</v>
      </c>
      <c r="R6105" s="66" t="s">
        <v>483</v>
      </c>
      <c r="S6105" t="str">
        <f>CONCATENATE(Speciality[[#This Row],[тех1]],"_",Speciality[[#This Row],[Код]])</f>
        <v>СПО_30_35.03.09</v>
      </c>
      <c r="T6105" t="s">
        <v>388</v>
      </c>
    </row>
    <row r="6106" spans="15:20" x14ac:dyDescent="0.2">
      <c r="O6106" t="s">
        <v>127</v>
      </c>
      <c r="P6106">
        <v>30</v>
      </c>
      <c r="Q6106" t="str">
        <f>CONCATENATE(Speciality[[#This Row],[Программа]],"_",Speciality[[#This Row],[Процент]])</f>
        <v>СПО_30</v>
      </c>
      <c r="R6106" s="66" t="s">
        <v>489</v>
      </c>
      <c r="S6106" t="str">
        <f>CONCATENATE(Speciality[[#This Row],[тех1]],"_",Speciality[[#This Row],[Код]])</f>
        <v>СПО_30_35.03.10</v>
      </c>
      <c r="T6106" t="s">
        <v>490</v>
      </c>
    </row>
    <row r="6107" spans="15:20" x14ac:dyDescent="0.2">
      <c r="O6107" t="s">
        <v>127</v>
      </c>
      <c r="P6107">
        <v>30</v>
      </c>
      <c r="Q6107" t="str">
        <f>CONCATENATE(Speciality[[#This Row],[Программа]],"_",Speciality[[#This Row],[Процент]])</f>
        <v>СПО_30</v>
      </c>
      <c r="R6107" s="66" t="s">
        <v>496</v>
      </c>
      <c r="S6107" t="str">
        <f>CONCATENATE(Speciality[[#This Row],[тех1]],"_",Speciality[[#This Row],[Код]])</f>
        <v>СПО_30_35.03.11</v>
      </c>
      <c r="T6107" t="s">
        <v>497</v>
      </c>
    </row>
    <row r="6108" spans="15:20" x14ac:dyDescent="0.2">
      <c r="O6108" t="s">
        <v>127</v>
      </c>
      <c r="P6108">
        <v>30</v>
      </c>
      <c r="Q6108" t="str">
        <f>CONCATENATE(Speciality[[#This Row],[Программа]],"_",Speciality[[#This Row],[Процент]])</f>
        <v>СПО_30</v>
      </c>
      <c r="R6108" s="66" t="s">
        <v>503</v>
      </c>
      <c r="S6108" t="str">
        <f>CONCATENATE(Speciality[[#This Row],[тех1]],"_",Speciality[[#This Row],[Код]])</f>
        <v>СПО_30_35.04.01</v>
      </c>
      <c r="T6108" t="s">
        <v>430</v>
      </c>
    </row>
    <row r="6109" spans="15:20" x14ac:dyDescent="0.2">
      <c r="O6109" t="s">
        <v>127</v>
      </c>
      <c r="P6109">
        <v>30</v>
      </c>
      <c r="Q6109" t="str">
        <f>CONCATENATE(Speciality[[#This Row],[Программа]],"_",Speciality[[#This Row],[Процент]])</f>
        <v>СПО_30</v>
      </c>
      <c r="R6109" s="66" t="s">
        <v>509</v>
      </c>
      <c r="S6109" t="str">
        <f>CONCATENATE(Speciality[[#This Row],[тех1]],"_",Speciality[[#This Row],[Код]])</f>
        <v>СПО_30_35.04.02</v>
      </c>
      <c r="T6109" t="s">
        <v>437</v>
      </c>
    </row>
    <row r="6110" spans="15:20" x14ac:dyDescent="0.2">
      <c r="O6110" t="s">
        <v>127</v>
      </c>
      <c r="P6110">
        <v>30</v>
      </c>
      <c r="Q6110" t="str">
        <f>CONCATENATE(Speciality[[#This Row],[Программа]],"_",Speciality[[#This Row],[Процент]])</f>
        <v>СПО_30</v>
      </c>
      <c r="R6110" s="66" t="s">
        <v>515</v>
      </c>
      <c r="S6110" t="str">
        <f>CONCATENATE(Speciality[[#This Row],[тех1]],"_",Speciality[[#This Row],[Код]])</f>
        <v>СПО_30_35.04.03</v>
      </c>
      <c r="T6110" t="s">
        <v>444</v>
      </c>
    </row>
    <row r="6111" spans="15:20" x14ac:dyDescent="0.2">
      <c r="O6111" t="s">
        <v>127</v>
      </c>
      <c r="P6111">
        <v>30</v>
      </c>
      <c r="Q6111" t="str">
        <f>CONCATENATE(Speciality[[#This Row],[Программа]],"_",Speciality[[#This Row],[Процент]])</f>
        <v>СПО_30</v>
      </c>
      <c r="R6111" s="66" t="s">
        <v>521</v>
      </c>
      <c r="S6111" t="str">
        <f>CONCATENATE(Speciality[[#This Row],[тех1]],"_",Speciality[[#This Row],[Код]])</f>
        <v>СПО_30_35.04.04</v>
      </c>
      <c r="T6111" t="s">
        <v>346</v>
      </c>
    </row>
    <row r="6112" spans="15:20" x14ac:dyDescent="0.2">
      <c r="O6112" t="s">
        <v>127</v>
      </c>
      <c r="P6112">
        <v>30</v>
      </c>
      <c r="Q6112" t="str">
        <f>CONCATENATE(Speciality[[#This Row],[Программа]],"_",Speciality[[#This Row],[Процент]])</f>
        <v>СПО_30</v>
      </c>
      <c r="R6112" s="66" t="s">
        <v>527</v>
      </c>
      <c r="S6112" t="str">
        <f>CONCATENATE(Speciality[[#This Row],[тех1]],"_",Speciality[[#This Row],[Код]])</f>
        <v>СПО_30_35.04.05</v>
      </c>
      <c r="T6112" t="s">
        <v>457</v>
      </c>
    </row>
    <row r="6113" spans="15:20" x14ac:dyDescent="0.2">
      <c r="O6113" t="s">
        <v>127</v>
      </c>
      <c r="P6113">
        <v>30</v>
      </c>
      <c r="Q6113" t="str">
        <f>CONCATENATE(Speciality[[#This Row],[Программа]],"_",Speciality[[#This Row],[Процент]])</f>
        <v>СПО_30</v>
      </c>
      <c r="R6113" s="66" t="s">
        <v>533</v>
      </c>
      <c r="S6113" t="str">
        <f>CONCATENATE(Speciality[[#This Row],[тех1]],"_",Speciality[[#This Row],[Код]])</f>
        <v>СПО_30_35.04.06</v>
      </c>
      <c r="T6113" t="s">
        <v>464</v>
      </c>
    </row>
    <row r="6114" spans="15:20" x14ac:dyDescent="0.2">
      <c r="O6114" t="s">
        <v>127</v>
      </c>
      <c r="P6114">
        <v>30</v>
      </c>
      <c r="Q6114" t="str">
        <f>CONCATENATE(Speciality[[#This Row],[Программа]],"_",Speciality[[#This Row],[Процент]])</f>
        <v>СПО_30</v>
      </c>
      <c r="R6114" s="66" t="s">
        <v>539</v>
      </c>
      <c r="S6114" t="str">
        <f>CONCATENATE(Speciality[[#This Row],[тех1]],"_",Speciality[[#This Row],[Код]])</f>
        <v>СПО_30_35.04.07</v>
      </c>
      <c r="T6114" t="s">
        <v>477</v>
      </c>
    </row>
    <row r="6115" spans="15:20" x14ac:dyDescent="0.2">
      <c r="O6115" t="s">
        <v>127</v>
      </c>
      <c r="P6115">
        <v>30</v>
      </c>
      <c r="Q6115" t="str">
        <f>CONCATENATE(Speciality[[#This Row],[Программа]],"_",Speciality[[#This Row],[Процент]])</f>
        <v>СПО_30</v>
      </c>
      <c r="R6115" s="66" t="s">
        <v>545</v>
      </c>
      <c r="S6115" t="str">
        <f>CONCATENATE(Speciality[[#This Row],[тех1]],"_",Speciality[[#This Row],[Код]])</f>
        <v>СПО_30_35.04.08</v>
      </c>
      <c r="T6115" t="s">
        <v>388</v>
      </c>
    </row>
    <row r="6116" spans="15:20" x14ac:dyDescent="0.2">
      <c r="O6116" t="s">
        <v>127</v>
      </c>
      <c r="P6116">
        <v>30</v>
      </c>
      <c r="Q6116" t="str">
        <f>CONCATENATE(Speciality[[#This Row],[Программа]],"_",Speciality[[#This Row],[Процент]])</f>
        <v>СПО_30</v>
      </c>
      <c r="R6116" s="66" t="s">
        <v>551</v>
      </c>
      <c r="S6116" t="str">
        <f>CONCATENATE(Speciality[[#This Row],[тех1]],"_",Speciality[[#This Row],[Код]])</f>
        <v>СПО_30_35.04.09</v>
      </c>
      <c r="T6116" t="s">
        <v>490</v>
      </c>
    </row>
    <row r="6117" spans="15:20" x14ac:dyDescent="0.2">
      <c r="O6117" t="s">
        <v>127</v>
      </c>
      <c r="P6117">
        <v>30</v>
      </c>
      <c r="Q6117" t="str">
        <f>CONCATENATE(Speciality[[#This Row],[Программа]],"_",Speciality[[#This Row],[Процент]])</f>
        <v>СПО_30</v>
      </c>
      <c r="R6117" s="66" t="s">
        <v>557</v>
      </c>
      <c r="S6117" t="str">
        <f>CONCATENATE(Speciality[[#This Row],[тех1]],"_",Speciality[[#This Row],[Код]])</f>
        <v>СПО_30_35.04.10</v>
      </c>
      <c r="T6117" t="s">
        <v>497</v>
      </c>
    </row>
    <row r="6118" spans="15:20" x14ac:dyDescent="0.2">
      <c r="O6118" t="s">
        <v>127</v>
      </c>
      <c r="P6118">
        <v>30</v>
      </c>
      <c r="Q6118" t="str">
        <f>CONCATENATE(Speciality[[#This Row],[Программа]],"_",Speciality[[#This Row],[Процент]])</f>
        <v>СПО_30</v>
      </c>
      <c r="R6118" s="66" t="s">
        <v>563</v>
      </c>
      <c r="S6118" t="str">
        <f>CONCATENATE(Speciality[[#This Row],[тех1]],"_",Speciality[[#This Row],[Код]])</f>
        <v>СПО_30_36.02.01</v>
      </c>
      <c r="T6118" t="s">
        <v>564</v>
      </c>
    </row>
    <row r="6119" spans="15:20" x14ac:dyDescent="0.2">
      <c r="O6119" t="s">
        <v>127</v>
      </c>
      <c r="P6119">
        <v>30</v>
      </c>
      <c r="Q6119" t="str">
        <f>CONCATENATE(Speciality[[#This Row],[Программа]],"_",Speciality[[#This Row],[Процент]])</f>
        <v>СПО_30</v>
      </c>
      <c r="R6119" s="66" t="s">
        <v>570</v>
      </c>
      <c r="S6119" t="str">
        <f>CONCATENATE(Speciality[[#This Row],[тех1]],"_",Speciality[[#This Row],[Код]])</f>
        <v>СПО_30_36.02.02</v>
      </c>
      <c r="T6119" t="s">
        <v>571</v>
      </c>
    </row>
    <row r="6120" spans="15:20" x14ac:dyDescent="0.2">
      <c r="O6120" t="s">
        <v>127</v>
      </c>
      <c r="P6120">
        <v>30</v>
      </c>
      <c r="Q6120" t="str">
        <f>CONCATENATE(Speciality[[#This Row],[Программа]],"_",Speciality[[#This Row],[Процент]])</f>
        <v>СПО_30</v>
      </c>
      <c r="R6120" s="66" t="s">
        <v>577</v>
      </c>
      <c r="S6120" t="str">
        <f>CONCATENATE(Speciality[[#This Row],[тех1]],"_",Speciality[[#This Row],[Код]])</f>
        <v>СПО_30_36.03.01</v>
      </c>
      <c r="T6120" t="s">
        <v>578</v>
      </c>
    </row>
    <row r="6121" spans="15:20" x14ac:dyDescent="0.2">
      <c r="O6121" t="s">
        <v>127</v>
      </c>
      <c r="P6121">
        <v>30</v>
      </c>
      <c r="Q6121" t="str">
        <f>CONCATENATE(Speciality[[#This Row],[Программа]],"_",Speciality[[#This Row],[Процент]])</f>
        <v>СПО_30</v>
      </c>
      <c r="R6121" s="66" t="s">
        <v>584</v>
      </c>
      <c r="S6121" t="str">
        <f>CONCATENATE(Speciality[[#This Row],[тех1]],"_",Speciality[[#This Row],[Код]])</f>
        <v>СПО_30_36.03.02</v>
      </c>
      <c r="T6121" t="s">
        <v>571</v>
      </c>
    </row>
    <row r="6122" spans="15:20" x14ac:dyDescent="0.2">
      <c r="O6122" t="s">
        <v>127</v>
      </c>
      <c r="P6122">
        <v>30</v>
      </c>
      <c r="Q6122" t="str">
        <f>CONCATENATE(Speciality[[#This Row],[Программа]],"_",Speciality[[#This Row],[Процент]])</f>
        <v>СПО_30</v>
      </c>
      <c r="R6122" s="66" t="s">
        <v>590</v>
      </c>
      <c r="S6122" t="str">
        <f>CONCATENATE(Speciality[[#This Row],[тех1]],"_",Speciality[[#This Row],[Код]])</f>
        <v>СПО_30_36.04.01</v>
      </c>
      <c r="T6122" t="s">
        <v>578</v>
      </c>
    </row>
    <row r="6123" spans="15:20" x14ac:dyDescent="0.2">
      <c r="O6123" t="s">
        <v>127</v>
      </c>
      <c r="P6123">
        <v>30</v>
      </c>
      <c r="Q6123" t="str">
        <f>CONCATENATE(Speciality[[#This Row],[Программа]],"_",Speciality[[#This Row],[Процент]])</f>
        <v>СПО_30</v>
      </c>
      <c r="R6123" s="66" t="s">
        <v>595</v>
      </c>
      <c r="S6123" t="str">
        <f>CONCATENATE(Speciality[[#This Row],[тех1]],"_",Speciality[[#This Row],[Код]])</f>
        <v>СПО_30_36.04.02</v>
      </c>
      <c r="T6123" t="s">
        <v>571</v>
      </c>
    </row>
    <row r="6124" spans="15:20" x14ac:dyDescent="0.2">
      <c r="O6124" t="s">
        <v>127</v>
      </c>
      <c r="P6124">
        <v>30</v>
      </c>
      <c r="Q6124" t="str">
        <f>CONCATENATE(Speciality[[#This Row],[Программа]],"_",Speciality[[#This Row],[Процент]])</f>
        <v>СПО_30</v>
      </c>
      <c r="R6124" s="66" t="s">
        <v>88</v>
      </c>
      <c r="S6124" t="str">
        <f>CONCATENATE(Speciality[[#This Row],[тех1]],"_",Speciality[[#This Row],[Код]])</f>
        <v>СПО_30_36.05.01</v>
      </c>
      <c r="T6124" t="s">
        <v>564</v>
      </c>
    </row>
    <row r="6125" spans="15:20" x14ac:dyDescent="0.2">
      <c r="O6125" t="s">
        <v>127</v>
      </c>
      <c r="P6125">
        <v>90</v>
      </c>
      <c r="Q6125" t="str">
        <f>CONCATENATE(Speciality[[#This Row],[Программа]],"_",Speciality[[#This Row],[Процент]])</f>
        <v>СПО_90</v>
      </c>
      <c r="R6125" s="66" t="s">
        <v>605</v>
      </c>
      <c r="S6125" t="str">
        <f>CONCATENATE(Speciality[[#This Row],[тех1]],"_",Speciality[[#This Row],[Код]])</f>
        <v>СПО_90_01.03.01</v>
      </c>
      <c r="T6125" t="s">
        <v>606</v>
      </c>
    </row>
    <row r="6126" spans="15:20" x14ac:dyDescent="0.2">
      <c r="O6126" t="s">
        <v>127</v>
      </c>
      <c r="P6126">
        <v>90</v>
      </c>
      <c r="Q6126" t="str">
        <f>CONCATENATE(Speciality[[#This Row],[Программа]],"_",Speciality[[#This Row],[Процент]])</f>
        <v>СПО_90</v>
      </c>
      <c r="R6126" s="66" t="s">
        <v>610</v>
      </c>
      <c r="S6126" t="str">
        <f>CONCATENATE(Speciality[[#This Row],[тех1]],"_",Speciality[[#This Row],[Код]])</f>
        <v>СПО_90_01.03.02</v>
      </c>
      <c r="T6126" t="s">
        <v>611</v>
      </c>
    </row>
    <row r="6127" spans="15:20" x14ac:dyDescent="0.2">
      <c r="O6127" t="s">
        <v>127</v>
      </c>
      <c r="P6127">
        <v>90</v>
      </c>
      <c r="Q6127" t="str">
        <f>CONCATENATE(Speciality[[#This Row],[Программа]],"_",Speciality[[#This Row],[Процент]])</f>
        <v>СПО_90</v>
      </c>
      <c r="R6127" s="66" t="s">
        <v>616</v>
      </c>
      <c r="S6127" t="str">
        <f>CONCATENATE(Speciality[[#This Row],[тех1]],"_",Speciality[[#This Row],[Код]])</f>
        <v>СПО_90_01.03.03</v>
      </c>
      <c r="T6127" t="s">
        <v>617</v>
      </c>
    </row>
    <row r="6128" spans="15:20" x14ac:dyDescent="0.2">
      <c r="O6128" t="s">
        <v>127</v>
      </c>
      <c r="P6128">
        <v>90</v>
      </c>
      <c r="Q6128" t="str">
        <f>CONCATENATE(Speciality[[#This Row],[Программа]],"_",Speciality[[#This Row],[Процент]])</f>
        <v>СПО_90</v>
      </c>
      <c r="R6128" s="66" t="s">
        <v>622</v>
      </c>
      <c r="S6128" t="str">
        <f>CONCATENATE(Speciality[[#This Row],[тех1]],"_",Speciality[[#This Row],[Код]])</f>
        <v>СПО_90_01.03.04</v>
      </c>
      <c r="T6128" t="s">
        <v>623</v>
      </c>
    </row>
    <row r="6129" spans="15:20" x14ac:dyDescent="0.2">
      <c r="O6129" t="s">
        <v>127</v>
      </c>
      <c r="P6129">
        <v>90</v>
      </c>
      <c r="Q6129" t="str">
        <f>CONCATENATE(Speciality[[#This Row],[Программа]],"_",Speciality[[#This Row],[Процент]])</f>
        <v>СПО_90</v>
      </c>
      <c r="R6129" s="66" t="s">
        <v>629</v>
      </c>
      <c r="S6129" t="str">
        <f>CONCATENATE(Speciality[[#This Row],[тех1]],"_",Speciality[[#This Row],[Код]])</f>
        <v>СПО_90_01.03.05</v>
      </c>
      <c r="T6129" t="s">
        <v>630</v>
      </c>
    </row>
    <row r="6130" spans="15:20" x14ac:dyDescent="0.2">
      <c r="O6130" t="s">
        <v>127</v>
      </c>
      <c r="P6130">
        <v>90</v>
      </c>
      <c r="Q6130" t="str">
        <f>CONCATENATE(Speciality[[#This Row],[Программа]],"_",Speciality[[#This Row],[Процент]])</f>
        <v>СПО_90</v>
      </c>
      <c r="R6130" s="66" t="s">
        <v>636</v>
      </c>
      <c r="S6130" t="str">
        <f>CONCATENATE(Speciality[[#This Row],[тех1]],"_",Speciality[[#This Row],[Код]])</f>
        <v>СПО_90_01.04.01</v>
      </c>
      <c r="T6130" t="s">
        <v>606</v>
      </c>
    </row>
    <row r="6131" spans="15:20" x14ac:dyDescent="0.2">
      <c r="O6131" t="s">
        <v>127</v>
      </c>
      <c r="P6131">
        <v>90</v>
      </c>
      <c r="Q6131" t="str">
        <f>CONCATENATE(Speciality[[#This Row],[Программа]],"_",Speciality[[#This Row],[Процент]])</f>
        <v>СПО_90</v>
      </c>
      <c r="R6131" s="66" t="s">
        <v>641</v>
      </c>
      <c r="S6131" t="str">
        <f>CONCATENATE(Speciality[[#This Row],[тех1]],"_",Speciality[[#This Row],[Код]])</f>
        <v>СПО_90_01.04.02</v>
      </c>
      <c r="T6131" t="s">
        <v>611</v>
      </c>
    </row>
    <row r="6132" spans="15:20" x14ac:dyDescent="0.2">
      <c r="O6132" t="s">
        <v>127</v>
      </c>
      <c r="P6132">
        <v>90</v>
      </c>
      <c r="Q6132" t="str">
        <f>CONCATENATE(Speciality[[#This Row],[Программа]],"_",Speciality[[#This Row],[Процент]])</f>
        <v>СПО_90</v>
      </c>
      <c r="R6132" s="66" t="s">
        <v>646</v>
      </c>
      <c r="S6132" t="str">
        <f>CONCATENATE(Speciality[[#This Row],[тех1]],"_",Speciality[[#This Row],[Код]])</f>
        <v>СПО_90_01.04.03</v>
      </c>
      <c r="T6132" t="s">
        <v>617</v>
      </c>
    </row>
    <row r="6133" spans="15:20" x14ac:dyDescent="0.2">
      <c r="O6133" t="s">
        <v>127</v>
      </c>
      <c r="P6133">
        <v>90</v>
      </c>
      <c r="Q6133" t="str">
        <f>CONCATENATE(Speciality[[#This Row],[Программа]],"_",Speciality[[#This Row],[Процент]])</f>
        <v>СПО_90</v>
      </c>
      <c r="R6133" s="66" t="s">
        <v>651</v>
      </c>
      <c r="S6133" t="str">
        <f>CONCATENATE(Speciality[[#This Row],[тех1]],"_",Speciality[[#This Row],[Код]])</f>
        <v>СПО_90_01.04.04</v>
      </c>
      <c r="T6133" t="s">
        <v>623</v>
      </c>
    </row>
    <row r="6134" spans="15:20" x14ac:dyDescent="0.2">
      <c r="O6134" t="s">
        <v>127</v>
      </c>
      <c r="P6134">
        <v>90</v>
      </c>
      <c r="Q6134" t="str">
        <f>CONCATENATE(Speciality[[#This Row],[Программа]],"_",Speciality[[#This Row],[Процент]])</f>
        <v>СПО_90</v>
      </c>
      <c r="R6134" s="66" t="s">
        <v>657</v>
      </c>
      <c r="S6134" t="str">
        <f>CONCATENATE(Speciality[[#This Row],[тех1]],"_",Speciality[[#This Row],[Код]])</f>
        <v>СПО_90_01.04.05</v>
      </c>
      <c r="T6134" t="s">
        <v>630</v>
      </c>
    </row>
    <row r="6135" spans="15:20" x14ac:dyDescent="0.2">
      <c r="O6135" t="s">
        <v>127</v>
      </c>
      <c r="P6135">
        <v>90</v>
      </c>
      <c r="Q6135" t="str">
        <f>CONCATENATE(Speciality[[#This Row],[Программа]],"_",Speciality[[#This Row],[Процент]])</f>
        <v>СПО_90</v>
      </c>
      <c r="R6135" s="66" t="s">
        <v>663</v>
      </c>
      <c r="S6135" t="str">
        <f>CONCATENATE(Speciality[[#This Row],[тех1]],"_",Speciality[[#This Row],[Код]])</f>
        <v>СПО_90_01.05.01</v>
      </c>
      <c r="T6135" t="s">
        <v>664</v>
      </c>
    </row>
    <row r="6136" spans="15:20" x14ac:dyDescent="0.2">
      <c r="O6136" t="s">
        <v>127</v>
      </c>
      <c r="P6136">
        <v>90</v>
      </c>
      <c r="Q6136" t="str">
        <f>CONCATENATE(Speciality[[#This Row],[Программа]],"_",Speciality[[#This Row],[Процент]])</f>
        <v>СПО_90</v>
      </c>
      <c r="R6136" s="66" t="s">
        <v>668</v>
      </c>
      <c r="S6136" t="str">
        <f>CONCATENATE(Speciality[[#This Row],[тех1]],"_",Speciality[[#This Row],[Код]])</f>
        <v>СПО_90_02.03.01</v>
      </c>
      <c r="T6136" t="s">
        <v>669</v>
      </c>
    </row>
    <row r="6137" spans="15:20" x14ac:dyDescent="0.2">
      <c r="O6137" t="s">
        <v>127</v>
      </c>
      <c r="P6137">
        <v>90</v>
      </c>
      <c r="Q6137" t="str">
        <f>CONCATENATE(Speciality[[#This Row],[Программа]],"_",Speciality[[#This Row],[Процент]])</f>
        <v>СПО_90</v>
      </c>
      <c r="R6137" s="66" t="s">
        <v>675</v>
      </c>
      <c r="S6137" t="str">
        <f>CONCATENATE(Speciality[[#This Row],[тех1]],"_",Speciality[[#This Row],[Код]])</f>
        <v>СПО_90_02.03.02</v>
      </c>
      <c r="T6137" t="s">
        <v>676</v>
      </c>
    </row>
    <row r="6138" spans="15:20" x14ac:dyDescent="0.2">
      <c r="O6138" t="s">
        <v>127</v>
      </c>
      <c r="P6138">
        <v>90</v>
      </c>
      <c r="Q6138" t="str">
        <f>CONCATENATE(Speciality[[#This Row],[Программа]],"_",Speciality[[#This Row],[Процент]])</f>
        <v>СПО_90</v>
      </c>
      <c r="R6138" s="66" t="s">
        <v>678</v>
      </c>
      <c r="S6138" t="str">
        <f>CONCATENATE(Speciality[[#This Row],[тех1]],"_",Speciality[[#This Row],[Код]])</f>
        <v>СПО_90_02.03.03</v>
      </c>
      <c r="T6138" t="s">
        <v>679</v>
      </c>
    </row>
    <row r="6139" spans="15:20" x14ac:dyDescent="0.2">
      <c r="O6139" t="s">
        <v>127</v>
      </c>
      <c r="P6139">
        <v>90</v>
      </c>
      <c r="Q6139" t="str">
        <f>CONCATENATE(Speciality[[#This Row],[Программа]],"_",Speciality[[#This Row],[Процент]])</f>
        <v>СПО_90</v>
      </c>
      <c r="R6139" s="66" t="s">
        <v>681</v>
      </c>
      <c r="S6139" t="str">
        <f>CONCATENATE(Speciality[[#This Row],[тех1]],"_",Speciality[[#This Row],[Код]])</f>
        <v>СПО_90_02.04.01</v>
      </c>
      <c r="T6139" t="s">
        <v>669</v>
      </c>
    </row>
    <row r="6140" spans="15:20" x14ac:dyDescent="0.2">
      <c r="O6140" t="s">
        <v>127</v>
      </c>
      <c r="P6140">
        <v>90</v>
      </c>
      <c r="Q6140" t="str">
        <f>CONCATENATE(Speciality[[#This Row],[Программа]],"_",Speciality[[#This Row],[Процент]])</f>
        <v>СПО_90</v>
      </c>
      <c r="R6140" s="66" t="s">
        <v>683</v>
      </c>
      <c r="S6140" t="str">
        <f>CONCATENATE(Speciality[[#This Row],[тех1]],"_",Speciality[[#This Row],[Код]])</f>
        <v>СПО_90_02.04.02</v>
      </c>
      <c r="T6140" t="s">
        <v>676</v>
      </c>
    </row>
    <row r="6141" spans="15:20" x14ac:dyDescent="0.2">
      <c r="O6141" t="s">
        <v>127</v>
      </c>
      <c r="P6141">
        <v>90</v>
      </c>
      <c r="Q6141" t="str">
        <f>CONCATENATE(Speciality[[#This Row],[Программа]],"_",Speciality[[#This Row],[Процент]])</f>
        <v>СПО_90</v>
      </c>
      <c r="R6141" s="66" t="s">
        <v>685</v>
      </c>
      <c r="S6141" t="str">
        <f>CONCATENATE(Speciality[[#This Row],[тех1]],"_",Speciality[[#This Row],[Код]])</f>
        <v>СПО_90_02.04.03</v>
      </c>
      <c r="T6141" t="s">
        <v>679</v>
      </c>
    </row>
    <row r="6142" spans="15:20" x14ac:dyDescent="0.2">
      <c r="O6142" t="s">
        <v>127</v>
      </c>
      <c r="P6142">
        <v>90</v>
      </c>
      <c r="Q6142" t="str">
        <f>CONCATENATE(Speciality[[#This Row],[Программа]],"_",Speciality[[#This Row],[Процент]])</f>
        <v>СПО_90</v>
      </c>
      <c r="R6142" s="66" t="s">
        <v>687</v>
      </c>
      <c r="S6142" t="str">
        <f>CONCATENATE(Speciality[[#This Row],[тех1]],"_",Speciality[[#This Row],[Код]])</f>
        <v>СПО_90_03.03.01</v>
      </c>
      <c r="T6142" t="s">
        <v>688</v>
      </c>
    </row>
    <row r="6143" spans="15:20" x14ac:dyDescent="0.2">
      <c r="O6143" t="s">
        <v>127</v>
      </c>
      <c r="P6143">
        <v>90</v>
      </c>
      <c r="Q6143" t="str">
        <f>CONCATENATE(Speciality[[#This Row],[Программа]],"_",Speciality[[#This Row],[Процент]])</f>
        <v>СПО_90</v>
      </c>
      <c r="R6143" s="66" t="s">
        <v>690</v>
      </c>
      <c r="S6143" t="str">
        <f>CONCATENATE(Speciality[[#This Row],[тех1]],"_",Speciality[[#This Row],[Код]])</f>
        <v>СПО_90_03.03.02</v>
      </c>
      <c r="T6143" t="s">
        <v>691</v>
      </c>
    </row>
    <row r="6144" spans="15:20" x14ac:dyDescent="0.2">
      <c r="O6144" t="s">
        <v>127</v>
      </c>
      <c r="P6144">
        <v>90</v>
      </c>
      <c r="Q6144" t="str">
        <f>CONCATENATE(Speciality[[#This Row],[Программа]],"_",Speciality[[#This Row],[Процент]])</f>
        <v>СПО_90</v>
      </c>
      <c r="R6144" s="66" t="s">
        <v>693</v>
      </c>
      <c r="S6144" t="str">
        <f>CONCATENATE(Speciality[[#This Row],[тех1]],"_",Speciality[[#This Row],[Код]])</f>
        <v>СПО_90_03.03.03</v>
      </c>
      <c r="T6144" t="s">
        <v>694</v>
      </c>
    </row>
    <row r="6145" spans="15:20" x14ac:dyDescent="0.2">
      <c r="O6145" t="s">
        <v>127</v>
      </c>
      <c r="P6145">
        <v>90</v>
      </c>
      <c r="Q6145" t="str">
        <f>CONCATENATE(Speciality[[#This Row],[Программа]],"_",Speciality[[#This Row],[Процент]])</f>
        <v>СПО_90</v>
      </c>
      <c r="R6145" s="66" t="s">
        <v>696</v>
      </c>
      <c r="S6145" t="str">
        <f>CONCATENATE(Speciality[[#This Row],[тех1]],"_",Speciality[[#This Row],[Код]])</f>
        <v>СПО_90_03.04.01</v>
      </c>
      <c r="T6145" t="s">
        <v>688</v>
      </c>
    </row>
    <row r="6146" spans="15:20" x14ac:dyDescent="0.2">
      <c r="O6146" t="s">
        <v>127</v>
      </c>
      <c r="P6146">
        <v>90</v>
      </c>
      <c r="Q6146" t="str">
        <f>CONCATENATE(Speciality[[#This Row],[Программа]],"_",Speciality[[#This Row],[Процент]])</f>
        <v>СПО_90</v>
      </c>
      <c r="R6146" s="66" t="s">
        <v>698</v>
      </c>
      <c r="S6146" t="str">
        <f>CONCATENATE(Speciality[[#This Row],[тех1]],"_",Speciality[[#This Row],[Код]])</f>
        <v>СПО_90_03.04.02</v>
      </c>
      <c r="T6146" t="s">
        <v>691</v>
      </c>
    </row>
    <row r="6147" spans="15:20" x14ac:dyDescent="0.2">
      <c r="O6147" t="s">
        <v>127</v>
      </c>
      <c r="P6147">
        <v>90</v>
      </c>
      <c r="Q6147" t="str">
        <f>CONCATENATE(Speciality[[#This Row],[Программа]],"_",Speciality[[#This Row],[Процент]])</f>
        <v>СПО_90</v>
      </c>
      <c r="R6147" s="66" t="s">
        <v>700</v>
      </c>
      <c r="S6147" t="str">
        <f>CONCATENATE(Speciality[[#This Row],[тех1]],"_",Speciality[[#This Row],[Код]])</f>
        <v>СПО_90_03.04.03</v>
      </c>
      <c r="T6147" t="s">
        <v>694</v>
      </c>
    </row>
    <row r="6148" spans="15:20" x14ac:dyDescent="0.2">
      <c r="O6148" t="s">
        <v>127</v>
      </c>
      <c r="P6148">
        <v>90</v>
      </c>
      <c r="Q6148" t="str">
        <f>CONCATENATE(Speciality[[#This Row],[Программа]],"_",Speciality[[#This Row],[Процент]])</f>
        <v>СПО_90</v>
      </c>
      <c r="R6148" s="66" t="s">
        <v>702</v>
      </c>
      <c r="S6148" t="str">
        <f>CONCATENATE(Speciality[[#This Row],[тех1]],"_",Speciality[[#This Row],[Код]])</f>
        <v>СПО_90_03.05.01</v>
      </c>
      <c r="T6148" t="s">
        <v>703</v>
      </c>
    </row>
    <row r="6149" spans="15:20" x14ac:dyDescent="0.2">
      <c r="O6149" t="s">
        <v>127</v>
      </c>
      <c r="P6149">
        <v>90</v>
      </c>
      <c r="Q6149" t="str">
        <f>CONCATENATE(Speciality[[#This Row],[Программа]],"_",Speciality[[#This Row],[Процент]])</f>
        <v>СПО_90</v>
      </c>
      <c r="R6149" s="66" t="s">
        <v>704</v>
      </c>
      <c r="S6149" t="str">
        <f>CONCATENATE(Speciality[[#This Row],[тех1]],"_",Speciality[[#This Row],[Код]])</f>
        <v>СПО_90_03.05.02</v>
      </c>
      <c r="T6149" t="s">
        <v>705</v>
      </c>
    </row>
    <row r="6150" spans="15:20" x14ac:dyDescent="0.2">
      <c r="O6150" t="s">
        <v>127</v>
      </c>
      <c r="P6150">
        <v>90</v>
      </c>
      <c r="Q6150" t="str">
        <f>CONCATENATE(Speciality[[#This Row],[Программа]],"_",Speciality[[#This Row],[Процент]])</f>
        <v>СПО_90</v>
      </c>
      <c r="R6150" s="66" t="s">
        <v>706</v>
      </c>
      <c r="S6150" t="str">
        <f>CONCATENATE(Speciality[[#This Row],[тех1]],"_",Speciality[[#This Row],[Код]])</f>
        <v>СПО_90_031601.01</v>
      </c>
      <c r="T6150" t="s">
        <v>707</v>
      </c>
    </row>
    <row r="6151" spans="15:20" x14ac:dyDescent="0.2">
      <c r="O6151" t="s">
        <v>127</v>
      </c>
      <c r="P6151">
        <v>90</v>
      </c>
      <c r="Q6151" t="str">
        <f>CONCATENATE(Speciality[[#This Row],[Программа]],"_",Speciality[[#This Row],[Процент]])</f>
        <v>СПО_90</v>
      </c>
      <c r="R6151" s="66" t="s">
        <v>708</v>
      </c>
      <c r="S6151" t="str">
        <f>CONCATENATE(Speciality[[#This Row],[тех1]],"_",Speciality[[#This Row],[Код]])</f>
        <v>СПО_90_034700.01</v>
      </c>
      <c r="T6151" t="s">
        <v>709</v>
      </c>
    </row>
    <row r="6152" spans="15:20" x14ac:dyDescent="0.2">
      <c r="O6152" t="s">
        <v>127</v>
      </c>
      <c r="P6152">
        <v>90</v>
      </c>
      <c r="Q6152" t="str">
        <f>CONCATENATE(Speciality[[#This Row],[Программа]],"_",Speciality[[#This Row],[Процент]])</f>
        <v>СПО_90</v>
      </c>
      <c r="R6152" s="66" t="s">
        <v>710</v>
      </c>
      <c r="S6152" t="str">
        <f>CONCATENATE(Speciality[[#This Row],[тех1]],"_",Speciality[[#This Row],[Код]])</f>
        <v>СПО_90_034700.02</v>
      </c>
      <c r="T6152" t="s">
        <v>711</v>
      </c>
    </row>
    <row r="6153" spans="15:20" x14ac:dyDescent="0.2">
      <c r="O6153" t="s">
        <v>127</v>
      </c>
      <c r="P6153">
        <v>90</v>
      </c>
      <c r="Q6153" t="str">
        <f>CONCATENATE(Speciality[[#This Row],[Программа]],"_",Speciality[[#This Row],[Процент]])</f>
        <v>СПО_90</v>
      </c>
      <c r="R6153" s="66" t="s">
        <v>712</v>
      </c>
      <c r="S6153" t="str">
        <f>CONCATENATE(Speciality[[#This Row],[тех1]],"_",Speciality[[#This Row],[Код]])</f>
        <v>СПО_90_034700.03</v>
      </c>
      <c r="T6153" t="s">
        <v>713</v>
      </c>
    </row>
    <row r="6154" spans="15:20" x14ac:dyDescent="0.2">
      <c r="O6154" t="s">
        <v>127</v>
      </c>
      <c r="P6154">
        <v>90</v>
      </c>
      <c r="Q6154" t="str">
        <f>CONCATENATE(Speciality[[#This Row],[Программа]],"_",Speciality[[#This Row],[Процент]])</f>
        <v>СПО_90</v>
      </c>
      <c r="R6154" s="66" t="s">
        <v>714</v>
      </c>
      <c r="S6154" t="str">
        <f>CONCATENATE(Speciality[[#This Row],[тех1]],"_",Speciality[[#This Row],[Код]])</f>
        <v>СПО_90_04.03.01</v>
      </c>
      <c r="T6154" t="s">
        <v>715</v>
      </c>
    </row>
    <row r="6155" spans="15:20" x14ac:dyDescent="0.2">
      <c r="O6155" t="s">
        <v>127</v>
      </c>
      <c r="P6155">
        <v>90</v>
      </c>
      <c r="Q6155" t="str">
        <f>CONCATENATE(Speciality[[#This Row],[Программа]],"_",Speciality[[#This Row],[Процент]])</f>
        <v>СПО_90</v>
      </c>
      <c r="R6155" s="66" t="s">
        <v>716</v>
      </c>
      <c r="S6155" t="str">
        <f>CONCATENATE(Speciality[[#This Row],[тех1]],"_",Speciality[[#This Row],[Код]])</f>
        <v>СПО_90_04.03.02</v>
      </c>
      <c r="T6155" t="s">
        <v>717</v>
      </c>
    </row>
    <row r="6156" spans="15:20" x14ac:dyDescent="0.2">
      <c r="O6156" t="s">
        <v>127</v>
      </c>
      <c r="P6156">
        <v>90</v>
      </c>
      <c r="Q6156" t="str">
        <f>CONCATENATE(Speciality[[#This Row],[Программа]],"_",Speciality[[#This Row],[Процент]])</f>
        <v>СПО_90</v>
      </c>
      <c r="R6156" s="66" t="s">
        <v>718</v>
      </c>
      <c r="S6156" t="str">
        <f>CONCATENATE(Speciality[[#This Row],[тех1]],"_",Speciality[[#This Row],[Код]])</f>
        <v>СПО_90_04.04.01</v>
      </c>
      <c r="T6156" t="s">
        <v>715</v>
      </c>
    </row>
    <row r="6157" spans="15:20" x14ac:dyDescent="0.2">
      <c r="O6157" t="s">
        <v>127</v>
      </c>
      <c r="P6157">
        <v>90</v>
      </c>
      <c r="Q6157" t="str">
        <f>CONCATENATE(Speciality[[#This Row],[Программа]],"_",Speciality[[#This Row],[Процент]])</f>
        <v>СПО_90</v>
      </c>
      <c r="R6157" s="66" t="s">
        <v>719</v>
      </c>
      <c r="S6157" t="str">
        <f>CONCATENATE(Speciality[[#This Row],[тех1]],"_",Speciality[[#This Row],[Код]])</f>
        <v>СПО_90_04.04.02</v>
      </c>
      <c r="T6157" t="s">
        <v>717</v>
      </c>
    </row>
    <row r="6158" spans="15:20" x14ac:dyDescent="0.2">
      <c r="O6158" t="s">
        <v>127</v>
      </c>
      <c r="P6158">
        <v>90</v>
      </c>
      <c r="Q6158" t="str">
        <f>CONCATENATE(Speciality[[#This Row],[Программа]],"_",Speciality[[#This Row],[Процент]])</f>
        <v>СПО_90</v>
      </c>
      <c r="R6158" s="66" t="s">
        <v>720</v>
      </c>
      <c r="S6158" t="str">
        <f>CONCATENATE(Speciality[[#This Row],[тех1]],"_",Speciality[[#This Row],[Код]])</f>
        <v>СПО_90_04.05.01</v>
      </c>
      <c r="T6158" t="s">
        <v>721</v>
      </c>
    </row>
    <row r="6159" spans="15:20" x14ac:dyDescent="0.2">
      <c r="O6159" t="s">
        <v>127</v>
      </c>
      <c r="P6159">
        <v>90</v>
      </c>
      <c r="Q6159" t="str">
        <f>CONCATENATE(Speciality[[#This Row],[Программа]],"_",Speciality[[#This Row],[Процент]])</f>
        <v>СПО_90</v>
      </c>
      <c r="R6159" s="66" t="s">
        <v>722</v>
      </c>
      <c r="S6159" t="str">
        <f>CONCATENATE(Speciality[[#This Row],[тех1]],"_",Speciality[[#This Row],[Код]])</f>
        <v>СПО_90_040401.01</v>
      </c>
      <c r="T6159" t="s">
        <v>723</v>
      </c>
    </row>
    <row r="6160" spans="15:20" x14ac:dyDescent="0.2">
      <c r="O6160" t="s">
        <v>127</v>
      </c>
      <c r="P6160">
        <v>90</v>
      </c>
      <c r="Q6160" t="str">
        <f>CONCATENATE(Speciality[[#This Row],[Программа]],"_",Speciality[[#This Row],[Процент]])</f>
        <v>СПО_90</v>
      </c>
      <c r="R6160" s="76" t="s">
        <v>724</v>
      </c>
      <c r="S6160" t="str">
        <f>CONCATENATE(Speciality[[#This Row],[тех1]],"_",Speciality[[#This Row],[Код]])</f>
        <v>СПО_90_05.01.01</v>
      </c>
      <c r="T6160" t="s">
        <v>725</v>
      </c>
    </row>
    <row r="6161" spans="15:20" x14ac:dyDescent="0.2">
      <c r="O6161" t="s">
        <v>127</v>
      </c>
      <c r="P6161">
        <v>90</v>
      </c>
      <c r="Q6161" t="str">
        <f>CONCATENATE(Speciality[[#This Row],[Программа]],"_",Speciality[[#This Row],[Процент]])</f>
        <v>СПО_90</v>
      </c>
      <c r="R6161" s="66" t="s">
        <v>726</v>
      </c>
      <c r="S6161" t="str">
        <f>CONCATENATE(Speciality[[#This Row],[тех1]],"_",Speciality[[#This Row],[Код]])</f>
        <v>СПО_90_05.02.01</v>
      </c>
      <c r="T6161" t="s">
        <v>727</v>
      </c>
    </row>
    <row r="6162" spans="15:20" x14ac:dyDescent="0.2">
      <c r="O6162" t="s">
        <v>127</v>
      </c>
      <c r="P6162">
        <v>90</v>
      </c>
      <c r="Q6162" t="str">
        <f>CONCATENATE(Speciality[[#This Row],[Программа]],"_",Speciality[[#This Row],[Процент]])</f>
        <v>СПО_90</v>
      </c>
      <c r="R6162" s="66" t="s">
        <v>728</v>
      </c>
      <c r="S6162" t="str">
        <f>CONCATENATE(Speciality[[#This Row],[тех1]],"_",Speciality[[#This Row],[Код]])</f>
        <v>СПО_90_05.02.02</v>
      </c>
      <c r="T6162" t="s">
        <v>729</v>
      </c>
    </row>
    <row r="6163" spans="15:20" x14ac:dyDescent="0.2">
      <c r="O6163" t="s">
        <v>127</v>
      </c>
      <c r="P6163">
        <v>90</v>
      </c>
      <c r="Q6163" t="str">
        <f>CONCATENATE(Speciality[[#This Row],[Программа]],"_",Speciality[[#This Row],[Процент]])</f>
        <v>СПО_90</v>
      </c>
      <c r="R6163" s="66" t="s">
        <v>730</v>
      </c>
      <c r="S6163" t="str">
        <f>CONCATENATE(Speciality[[#This Row],[тех1]],"_",Speciality[[#This Row],[Код]])</f>
        <v>СПО_90_05.02.03</v>
      </c>
      <c r="T6163" t="s">
        <v>731</v>
      </c>
    </row>
    <row r="6164" spans="15:20" x14ac:dyDescent="0.2">
      <c r="O6164" t="s">
        <v>127</v>
      </c>
      <c r="P6164">
        <v>90</v>
      </c>
      <c r="Q6164" t="str">
        <f>CONCATENATE(Speciality[[#This Row],[Программа]],"_",Speciality[[#This Row],[Процент]])</f>
        <v>СПО_90</v>
      </c>
      <c r="R6164" s="66" t="s">
        <v>732</v>
      </c>
      <c r="S6164" t="str">
        <f>CONCATENATE(Speciality[[#This Row],[тех1]],"_",Speciality[[#This Row],[Код]])</f>
        <v>СПО_90_05.03.01</v>
      </c>
      <c r="T6164" t="s">
        <v>733</v>
      </c>
    </row>
    <row r="6165" spans="15:20" x14ac:dyDescent="0.2">
      <c r="O6165" t="s">
        <v>127</v>
      </c>
      <c r="P6165">
        <v>90</v>
      </c>
      <c r="Q6165" t="str">
        <f>CONCATENATE(Speciality[[#This Row],[Программа]],"_",Speciality[[#This Row],[Процент]])</f>
        <v>СПО_90</v>
      </c>
      <c r="R6165" s="66" t="s">
        <v>734</v>
      </c>
      <c r="S6165" t="str">
        <f>CONCATENATE(Speciality[[#This Row],[тех1]],"_",Speciality[[#This Row],[Код]])</f>
        <v>СПО_90_05.03.02</v>
      </c>
      <c r="T6165" t="s">
        <v>735</v>
      </c>
    </row>
    <row r="6166" spans="15:20" x14ac:dyDescent="0.2">
      <c r="O6166" t="s">
        <v>127</v>
      </c>
      <c r="P6166">
        <v>90</v>
      </c>
      <c r="Q6166" t="str">
        <f>CONCATENATE(Speciality[[#This Row],[Программа]],"_",Speciality[[#This Row],[Процент]])</f>
        <v>СПО_90</v>
      </c>
      <c r="R6166" s="66" t="s">
        <v>736</v>
      </c>
      <c r="S6166" t="str">
        <f>CONCATENATE(Speciality[[#This Row],[тех1]],"_",Speciality[[#This Row],[Код]])</f>
        <v>СПО_90_05.03.03</v>
      </c>
      <c r="T6166" t="s">
        <v>737</v>
      </c>
    </row>
    <row r="6167" spans="15:20" x14ac:dyDescent="0.2">
      <c r="O6167" t="s">
        <v>127</v>
      </c>
      <c r="P6167">
        <v>90</v>
      </c>
      <c r="Q6167" t="str">
        <f>CONCATENATE(Speciality[[#This Row],[Программа]],"_",Speciality[[#This Row],[Процент]])</f>
        <v>СПО_90</v>
      </c>
      <c r="R6167" s="66" t="s">
        <v>738</v>
      </c>
      <c r="S6167" t="str">
        <f>CONCATENATE(Speciality[[#This Row],[тех1]],"_",Speciality[[#This Row],[Код]])</f>
        <v>СПО_90_05.03.04</v>
      </c>
      <c r="T6167" t="s">
        <v>739</v>
      </c>
    </row>
    <row r="6168" spans="15:20" x14ac:dyDescent="0.2">
      <c r="O6168" t="s">
        <v>127</v>
      </c>
      <c r="P6168">
        <v>90</v>
      </c>
      <c r="Q6168" t="str">
        <f>CONCATENATE(Speciality[[#This Row],[Программа]],"_",Speciality[[#This Row],[Процент]])</f>
        <v>СПО_90</v>
      </c>
      <c r="R6168" s="66" t="s">
        <v>740</v>
      </c>
      <c r="S6168" t="str">
        <f>CONCATENATE(Speciality[[#This Row],[тех1]],"_",Speciality[[#This Row],[Код]])</f>
        <v>СПО_90_05.03.05</v>
      </c>
      <c r="T6168" t="s">
        <v>741</v>
      </c>
    </row>
    <row r="6169" spans="15:20" x14ac:dyDescent="0.2">
      <c r="O6169" t="s">
        <v>127</v>
      </c>
      <c r="P6169">
        <v>90</v>
      </c>
      <c r="Q6169" t="str">
        <f>CONCATENATE(Speciality[[#This Row],[Программа]],"_",Speciality[[#This Row],[Процент]])</f>
        <v>СПО_90</v>
      </c>
      <c r="R6169" s="66" t="s">
        <v>742</v>
      </c>
      <c r="S6169" t="str">
        <f>CONCATENATE(Speciality[[#This Row],[тех1]],"_",Speciality[[#This Row],[Код]])</f>
        <v>СПО_90_05.03.06</v>
      </c>
      <c r="T6169" t="s">
        <v>743</v>
      </c>
    </row>
    <row r="6170" spans="15:20" x14ac:dyDescent="0.2">
      <c r="O6170" t="s">
        <v>127</v>
      </c>
      <c r="P6170">
        <v>90</v>
      </c>
      <c r="Q6170" t="str">
        <f>CONCATENATE(Speciality[[#This Row],[Программа]],"_",Speciality[[#This Row],[Процент]])</f>
        <v>СПО_90</v>
      </c>
      <c r="R6170" s="66" t="s">
        <v>744</v>
      </c>
      <c r="S6170" t="str">
        <f>CONCATENATE(Speciality[[#This Row],[тех1]],"_",Speciality[[#This Row],[Код]])</f>
        <v>СПО_90_05.04.01</v>
      </c>
      <c r="T6170" t="s">
        <v>733</v>
      </c>
    </row>
    <row r="6171" spans="15:20" x14ac:dyDescent="0.2">
      <c r="O6171" t="s">
        <v>127</v>
      </c>
      <c r="P6171">
        <v>90</v>
      </c>
      <c r="Q6171" t="str">
        <f>CONCATENATE(Speciality[[#This Row],[Программа]],"_",Speciality[[#This Row],[Процент]])</f>
        <v>СПО_90</v>
      </c>
      <c r="R6171" s="66" t="s">
        <v>745</v>
      </c>
      <c r="S6171" t="str">
        <f>CONCATENATE(Speciality[[#This Row],[тех1]],"_",Speciality[[#This Row],[Код]])</f>
        <v>СПО_90_05.04.02</v>
      </c>
      <c r="T6171" t="s">
        <v>735</v>
      </c>
    </row>
    <row r="6172" spans="15:20" x14ac:dyDescent="0.2">
      <c r="O6172" t="s">
        <v>127</v>
      </c>
      <c r="P6172">
        <v>90</v>
      </c>
      <c r="Q6172" t="str">
        <f>CONCATENATE(Speciality[[#This Row],[Программа]],"_",Speciality[[#This Row],[Процент]])</f>
        <v>СПО_90</v>
      </c>
      <c r="R6172" s="66" t="s">
        <v>746</v>
      </c>
      <c r="S6172" t="str">
        <f>CONCATENATE(Speciality[[#This Row],[тех1]],"_",Speciality[[#This Row],[Код]])</f>
        <v>СПО_90_05.04.03</v>
      </c>
      <c r="T6172" t="s">
        <v>737</v>
      </c>
    </row>
    <row r="6173" spans="15:20" x14ac:dyDescent="0.2">
      <c r="O6173" t="s">
        <v>127</v>
      </c>
      <c r="P6173">
        <v>90</v>
      </c>
      <c r="Q6173" t="str">
        <f>CONCATENATE(Speciality[[#This Row],[Программа]],"_",Speciality[[#This Row],[Процент]])</f>
        <v>СПО_90</v>
      </c>
      <c r="R6173" s="66" t="s">
        <v>747</v>
      </c>
      <c r="S6173" t="str">
        <f>CONCATENATE(Speciality[[#This Row],[тех1]],"_",Speciality[[#This Row],[Код]])</f>
        <v>СПО_90_05.04.04</v>
      </c>
      <c r="T6173" t="s">
        <v>739</v>
      </c>
    </row>
    <row r="6174" spans="15:20" x14ac:dyDescent="0.2">
      <c r="O6174" t="s">
        <v>127</v>
      </c>
      <c r="P6174">
        <v>90</v>
      </c>
      <c r="Q6174" t="str">
        <f>CONCATENATE(Speciality[[#This Row],[Программа]],"_",Speciality[[#This Row],[Процент]])</f>
        <v>СПО_90</v>
      </c>
      <c r="R6174" s="66" t="s">
        <v>748</v>
      </c>
      <c r="S6174" t="str">
        <f>CONCATENATE(Speciality[[#This Row],[тех1]],"_",Speciality[[#This Row],[Код]])</f>
        <v>СПО_90_05.04.05</v>
      </c>
      <c r="T6174" t="s">
        <v>741</v>
      </c>
    </row>
    <row r="6175" spans="15:20" x14ac:dyDescent="0.2">
      <c r="O6175" t="s">
        <v>127</v>
      </c>
      <c r="P6175">
        <v>90</v>
      </c>
      <c r="Q6175" t="str">
        <f>CONCATENATE(Speciality[[#This Row],[Программа]],"_",Speciality[[#This Row],[Процент]])</f>
        <v>СПО_90</v>
      </c>
      <c r="R6175" s="66" t="s">
        <v>749</v>
      </c>
      <c r="S6175" t="str">
        <f>CONCATENATE(Speciality[[#This Row],[тех1]],"_",Speciality[[#This Row],[Код]])</f>
        <v>СПО_90_05.04.06</v>
      </c>
      <c r="T6175" t="s">
        <v>743</v>
      </c>
    </row>
    <row r="6176" spans="15:20" x14ac:dyDescent="0.2">
      <c r="O6176" t="s">
        <v>127</v>
      </c>
      <c r="P6176">
        <v>90</v>
      </c>
      <c r="Q6176" t="str">
        <f>CONCATENATE(Speciality[[#This Row],[Программа]],"_",Speciality[[#This Row],[Процент]])</f>
        <v>СПО_90</v>
      </c>
      <c r="R6176" s="66" t="s">
        <v>750</v>
      </c>
      <c r="S6176" t="str">
        <f>CONCATENATE(Speciality[[#This Row],[тех1]],"_",Speciality[[#This Row],[Код]])</f>
        <v>СПО_90_06.03.01</v>
      </c>
      <c r="T6176" t="s">
        <v>751</v>
      </c>
    </row>
    <row r="6177" spans="15:20" x14ac:dyDescent="0.2">
      <c r="O6177" t="s">
        <v>127</v>
      </c>
      <c r="P6177">
        <v>90</v>
      </c>
      <c r="Q6177" t="str">
        <f>CONCATENATE(Speciality[[#This Row],[Программа]],"_",Speciality[[#This Row],[Процент]])</f>
        <v>СПО_90</v>
      </c>
      <c r="R6177" s="66" t="s">
        <v>752</v>
      </c>
      <c r="S6177" t="str">
        <f>CONCATENATE(Speciality[[#This Row],[тех1]],"_",Speciality[[#This Row],[Код]])</f>
        <v>СПО_90_06.03.02</v>
      </c>
      <c r="T6177" t="s">
        <v>753</v>
      </c>
    </row>
    <row r="6178" spans="15:20" x14ac:dyDescent="0.2">
      <c r="O6178" t="s">
        <v>127</v>
      </c>
      <c r="P6178">
        <v>90</v>
      </c>
      <c r="Q6178" t="str">
        <f>CONCATENATE(Speciality[[#This Row],[Программа]],"_",Speciality[[#This Row],[Процент]])</f>
        <v>СПО_90</v>
      </c>
      <c r="R6178" s="66" t="s">
        <v>754</v>
      </c>
      <c r="S6178" t="str">
        <f>CONCATENATE(Speciality[[#This Row],[тех1]],"_",Speciality[[#This Row],[Код]])</f>
        <v>СПО_90_06.04.01</v>
      </c>
      <c r="T6178" t="s">
        <v>751</v>
      </c>
    </row>
    <row r="6179" spans="15:20" x14ac:dyDescent="0.2">
      <c r="O6179" t="s">
        <v>127</v>
      </c>
      <c r="P6179">
        <v>90</v>
      </c>
      <c r="Q6179" t="str">
        <f>CONCATENATE(Speciality[[#This Row],[Программа]],"_",Speciality[[#This Row],[Процент]])</f>
        <v>СПО_90</v>
      </c>
      <c r="R6179" s="66" t="s">
        <v>755</v>
      </c>
      <c r="S6179" t="str">
        <f>CONCATENATE(Speciality[[#This Row],[тех1]],"_",Speciality[[#This Row],[Код]])</f>
        <v>СПО_90_06.04.02</v>
      </c>
      <c r="T6179" t="s">
        <v>753</v>
      </c>
    </row>
    <row r="6180" spans="15:20" x14ac:dyDescent="0.2">
      <c r="O6180" t="s">
        <v>127</v>
      </c>
      <c r="P6180">
        <v>90</v>
      </c>
      <c r="Q6180" t="str">
        <f>CONCATENATE(Speciality[[#This Row],[Программа]],"_",Speciality[[#This Row],[Процент]])</f>
        <v>СПО_90</v>
      </c>
      <c r="R6180" s="66" t="s">
        <v>756</v>
      </c>
      <c r="S6180" t="str">
        <f>CONCATENATE(Speciality[[#This Row],[тех1]],"_",Speciality[[#This Row],[Код]])</f>
        <v>СПО_90_06.05.01</v>
      </c>
      <c r="T6180" t="s">
        <v>757</v>
      </c>
    </row>
    <row r="6181" spans="15:20" x14ac:dyDescent="0.2">
      <c r="O6181" t="s">
        <v>127</v>
      </c>
      <c r="P6181">
        <v>90</v>
      </c>
      <c r="Q6181" t="str">
        <f>CONCATENATE(Speciality[[#This Row],[Программа]],"_",Speciality[[#This Row],[Процент]])</f>
        <v>СПО_90</v>
      </c>
      <c r="R6181" s="66" t="s">
        <v>758</v>
      </c>
      <c r="S6181" t="str">
        <f>CONCATENATE(Speciality[[#This Row],[тех1]],"_",Speciality[[#This Row],[Код]])</f>
        <v>СПО_90_06.05.02</v>
      </c>
      <c r="T6181" t="s">
        <v>759</v>
      </c>
    </row>
    <row r="6182" spans="15:20" x14ac:dyDescent="0.2">
      <c r="O6182" t="s">
        <v>127</v>
      </c>
      <c r="P6182">
        <v>90</v>
      </c>
      <c r="Q6182" t="str">
        <f>CONCATENATE(Speciality[[#This Row],[Программа]],"_",Speciality[[#This Row],[Процент]])</f>
        <v>СПО_90</v>
      </c>
      <c r="R6182" s="66" t="s">
        <v>760</v>
      </c>
      <c r="S6182" t="str">
        <f>CONCATENATE(Speciality[[#This Row],[тех1]],"_",Speciality[[#This Row],[Код]])</f>
        <v>СПО_90_060501.01</v>
      </c>
      <c r="T6182" t="s">
        <v>761</v>
      </c>
    </row>
    <row r="6183" spans="15:20" x14ac:dyDescent="0.2">
      <c r="O6183" t="s">
        <v>127</v>
      </c>
      <c r="P6183">
        <v>90</v>
      </c>
      <c r="Q6183" t="str">
        <f>CONCATENATE(Speciality[[#This Row],[Программа]],"_",Speciality[[#This Row],[Процент]])</f>
        <v>СПО_90</v>
      </c>
      <c r="R6183" s="66" t="s">
        <v>762</v>
      </c>
      <c r="S6183" t="str">
        <f>CONCATENATE(Speciality[[#This Row],[тех1]],"_",Speciality[[#This Row],[Код]])</f>
        <v>СПО_90_07.02.01</v>
      </c>
      <c r="T6183" t="s">
        <v>763</v>
      </c>
    </row>
    <row r="6184" spans="15:20" x14ac:dyDescent="0.2">
      <c r="O6184" t="s">
        <v>127</v>
      </c>
      <c r="P6184">
        <v>90</v>
      </c>
      <c r="Q6184" t="str">
        <f>CONCATENATE(Speciality[[#This Row],[Программа]],"_",Speciality[[#This Row],[Процент]])</f>
        <v>СПО_90</v>
      </c>
      <c r="R6184" s="66" t="s">
        <v>764</v>
      </c>
      <c r="S6184" t="str">
        <f>CONCATENATE(Speciality[[#This Row],[тех1]],"_",Speciality[[#This Row],[Код]])</f>
        <v>СПО_90_07.03.01</v>
      </c>
      <c r="T6184" t="s">
        <v>763</v>
      </c>
    </row>
    <row r="6185" spans="15:20" x14ac:dyDescent="0.2">
      <c r="O6185" t="s">
        <v>127</v>
      </c>
      <c r="P6185">
        <v>90</v>
      </c>
      <c r="Q6185" t="str">
        <f>CONCATENATE(Speciality[[#This Row],[Программа]],"_",Speciality[[#This Row],[Процент]])</f>
        <v>СПО_90</v>
      </c>
      <c r="R6185" s="66" t="s">
        <v>765</v>
      </c>
      <c r="S6185" t="str">
        <f>CONCATENATE(Speciality[[#This Row],[тех1]],"_",Speciality[[#This Row],[Код]])</f>
        <v>СПО_90_07.03.02</v>
      </c>
      <c r="T6185" t="s">
        <v>766</v>
      </c>
    </row>
    <row r="6186" spans="15:20" x14ac:dyDescent="0.2">
      <c r="O6186" t="s">
        <v>127</v>
      </c>
      <c r="P6186">
        <v>90</v>
      </c>
      <c r="Q6186" t="str">
        <f>CONCATENATE(Speciality[[#This Row],[Программа]],"_",Speciality[[#This Row],[Процент]])</f>
        <v>СПО_90</v>
      </c>
      <c r="R6186" s="66" t="s">
        <v>767</v>
      </c>
      <c r="S6186" t="str">
        <f>CONCATENATE(Speciality[[#This Row],[тех1]],"_",Speciality[[#This Row],[Код]])</f>
        <v>СПО_90_07.03.03</v>
      </c>
      <c r="T6186" t="s">
        <v>768</v>
      </c>
    </row>
    <row r="6187" spans="15:20" x14ac:dyDescent="0.2">
      <c r="O6187" t="s">
        <v>127</v>
      </c>
      <c r="P6187">
        <v>90</v>
      </c>
      <c r="Q6187" t="str">
        <f>CONCATENATE(Speciality[[#This Row],[Программа]],"_",Speciality[[#This Row],[Процент]])</f>
        <v>СПО_90</v>
      </c>
      <c r="R6187" s="66" t="s">
        <v>769</v>
      </c>
      <c r="S6187" t="str">
        <f>CONCATENATE(Speciality[[#This Row],[тех1]],"_",Speciality[[#This Row],[Код]])</f>
        <v>СПО_90_07.03.04</v>
      </c>
      <c r="T6187" t="s">
        <v>770</v>
      </c>
    </row>
    <row r="6188" spans="15:20" x14ac:dyDescent="0.2">
      <c r="O6188" t="s">
        <v>127</v>
      </c>
      <c r="P6188">
        <v>90</v>
      </c>
      <c r="Q6188" t="str">
        <f>CONCATENATE(Speciality[[#This Row],[Программа]],"_",Speciality[[#This Row],[Процент]])</f>
        <v>СПО_90</v>
      </c>
      <c r="R6188" s="66" t="s">
        <v>771</v>
      </c>
      <c r="S6188" t="str">
        <f>CONCATENATE(Speciality[[#This Row],[тех1]],"_",Speciality[[#This Row],[Код]])</f>
        <v>СПО_90_07.04.01</v>
      </c>
      <c r="T6188" t="s">
        <v>763</v>
      </c>
    </row>
    <row r="6189" spans="15:20" x14ac:dyDescent="0.2">
      <c r="O6189" t="s">
        <v>127</v>
      </c>
      <c r="P6189">
        <v>90</v>
      </c>
      <c r="Q6189" t="str">
        <f>CONCATENATE(Speciality[[#This Row],[Программа]],"_",Speciality[[#This Row],[Процент]])</f>
        <v>СПО_90</v>
      </c>
      <c r="R6189" s="66" t="s">
        <v>772</v>
      </c>
      <c r="S6189" t="str">
        <f>CONCATENATE(Speciality[[#This Row],[тех1]],"_",Speciality[[#This Row],[Код]])</f>
        <v>СПО_90_07.04.02</v>
      </c>
      <c r="T6189" t="s">
        <v>766</v>
      </c>
    </row>
    <row r="6190" spans="15:20" x14ac:dyDescent="0.2">
      <c r="O6190" t="s">
        <v>127</v>
      </c>
      <c r="P6190">
        <v>90</v>
      </c>
      <c r="Q6190" t="str">
        <f>CONCATENATE(Speciality[[#This Row],[Программа]],"_",Speciality[[#This Row],[Процент]])</f>
        <v>СПО_90</v>
      </c>
      <c r="R6190" s="66" t="s">
        <v>773</v>
      </c>
      <c r="S6190" t="str">
        <f>CONCATENATE(Speciality[[#This Row],[тех1]],"_",Speciality[[#This Row],[Код]])</f>
        <v>СПО_90_07.04.03</v>
      </c>
      <c r="T6190" t="s">
        <v>768</v>
      </c>
    </row>
    <row r="6191" spans="15:20" x14ac:dyDescent="0.2">
      <c r="O6191" t="s">
        <v>127</v>
      </c>
      <c r="P6191">
        <v>90</v>
      </c>
      <c r="Q6191" t="str">
        <f>CONCATENATE(Speciality[[#This Row],[Программа]],"_",Speciality[[#This Row],[Процент]])</f>
        <v>СПО_90</v>
      </c>
      <c r="R6191" s="66" t="s">
        <v>774</v>
      </c>
      <c r="S6191" t="str">
        <f>CONCATENATE(Speciality[[#This Row],[тех1]],"_",Speciality[[#This Row],[Код]])</f>
        <v>СПО_90_07.04.04</v>
      </c>
      <c r="T6191" t="s">
        <v>770</v>
      </c>
    </row>
    <row r="6192" spans="15:20" x14ac:dyDescent="0.2">
      <c r="O6192" t="s">
        <v>127</v>
      </c>
      <c r="P6192">
        <v>90</v>
      </c>
      <c r="Q6192" t="str">
        <f>CONCATENATE(Speciality[[#This Row],[Программа]],"_",Speciality[[#This Row],[Процент]])</f>
        <v>СПО_90</v>
      </c>
      <c r="R6192" s="66" t="s">
        <v>775</v>
      </c>
      <c r="S6192" t="str">
        <f>CONCATENATE(Speciality[[#This Row],[тех1]],"_",Speciality[[#This Row],[Код]])</f>
        <v>СПО_90_072200.01</v>
      </c>
      <c r="T6192" t="s">
        <v>776</v>
      </c>
    </row>
    <row r="6193" spans="15:20" x14ac:dyDescent="0.2">
      <c r="O6193" t="s">
        <v>127</v>
      </c>
      <c r="P6193">
        <v>90</v>
      </c>
      <c r="Q6193" t="str">
        <f>CONCATENATE(Speciality[[#This Row],[Программа]],"_",Speciality[[#This Row],[Процент]])</f>
        <v>СПО_90</v>
      </c>
      <c r="R6193" s="66" t="s">
        <v>777</v>
      </c>
      <c r="S6193" t="str">
        <f>CONCATENATE(Speciality[[#This Row],[тех1]],"_",Speciality[[#This Row],[Код]])</f>
        <v>СПО_90_072200.02</v>
      </c>
      <c r="T6193" t="s">
        <v>778</v>
      </c>
    </row>
    <row r="6194" spans="15:20" x14ac:dyDescent="0.2">
      <c r="O6194" t="s">
        <v>127</v>
      </c>
      <c r="P6194">
        <v>90</v>
      </c>
      <c r="Q6194" t="str">
        <f>CONCATENATE(Speciality[[#This Row],[Программа]],"_",Speciality[[#This Row],[Процент]])</f>
        <v>СПО_90</v>
      </c>
      <c r="R6194" s="66" t="s">
        <v>779</v>
      </c>
      <c r="S6194" t="str">
        <f>CONCATENATE(Speciality[[#This Row],[тех1]],"_",Speciality[[#This Row],[Код]])</f>
        <v>СПО_90_072200.04</v>
      </c>
      <c r="T6194" t="s">
        <v>780</v>
      </c>
    </row>
    <row r="6195" spans="15:20" x14ac:dyDescent="0.2">
      <c r="O6195" t="s">
        <v>127</v>
      </c>
      <c r="P6195">
        <v>90</v>
      </c>
      <c r="Q6195" t="str">
        <f>CONCATENATE(Speciality[[#This Row],[Программа]],"_",Speciality[[#This Row],[Процент]])</f>
        <v>СПО_90</v>
      </c>
      <c r="R6195" s="66" t="s">
        <v>781</v>
      </c>
      <c r="S6195" t="str">
        <f>CONCATENATE(Speciality[[#This Row],[тех1]],"_",Speciality[[#This Row],[Код]])</f>
        <v>СПО_90_072500.01</v>
      </c>
      <c r="T6195" t="s">
        <v>782</v>
      </c>
    </row>
    <row r="6196" spans="15:20" x14ac:dyDescent="0.2">
      <c r="O6196" t="s">
        <v>127</v>
      </c>
      <c r="P6196">
        <v>90</v>
      </c>
      <c r="Q6196" t="str">
        <f>CONCATENATE(Speciality[[#This Row],[Программа]],"_",Speciality[[#This Row],[Процент]])</f>
        <v>СПО_90</v>
      </c>
      <c r="R6196" s="66" t="s">
        <v>783</v>
      </c>
      <c r="S6196" t="str">
        <f>CONCATENATE(Speciality[[#This Row],[тех1]],"_",Speciality[[#This Row],[Код]])</f>
        <v>СПО_90_072500.02</v>
      </c>
      <c r="T6196" t="s">
        <v>784</v>
      </c>
    </row>
    <row r="6197" spans="15:20" x14ac:dyDescent="0.2">
      <c r="O6197" t="s">
        <v>127</v>
      </c>
      <c r="P6197">
        <v>90</v>
      </c>
      <c r="Q6197" t="str">
        <f>CONCATENATE(Speciality[[#This Row],[Программа]],"_",Speciality[[#This Row],[Процент]])</f>
        <v>СПО_90</v>
      </c>
      <c r="R6197" s="66" t="s">
        <v>785</v>
      </c>
      <c r="S6197" t="str">
        <f>CONCATENATE(Speciality[[#This Row],[тех1]],"_",Speciality[[#This Row],[Код]])</f>
        <v>СПО_90_072601.01</v>
      </c>
      <c r="T6197" t="s">
        <v>786</v>
      </c>
    </row>
    <row r="6198" spans="15:20" x14ac:dyDescent="0.2">
      <c r="O6198" t="s">
        <v>127</v>
      </c>
      <c r="P6198">
        <v>90</v>
      </c>
      <c r="Q6198" t="str">
        <f>CONCATENATE(Speciality[[#This Row],[Программа]],"_",Speciality[[#This Row],[Процент]])</f>
        <v>СПО_90</v>
      </c>
      <c r="R6198" s="66" t="s">
        <v>787</v>
      </c>
      <c r="S6198" t="str">
        <f>CONCATENATE(Speciality[[#This Row],[тех1]],"_",Speciality[[#This Row],[Код]])</f>
        <v>СПО_90_072601.02</v>
      </c>
      <c r="T6198" t="s">
        <v>788</v>
      </c>
    </row>
    <row r="6199" spans="15:20" x14ac:dyDescent="0.2">
      <c r="O6199" t="s">
        <v>127</v>
      </c>
      <c r="P6199">
        <v>90</v>
      </c>
      <c r="Q6199" t="str">
        <f>CONCATENATE(Speciality[[#This Row],[Программа]],"_",Speciality[[#This Row],[Процент]])</f>
        <v>СПО_90</v>
      </c>
      <c r="R6199" s="66" t="s">
        <v>789</v>
      </c>
      <c r="S6199" t="str">
        <f>CONCATENATE(Speciality[[#This Row],[тех1]],"_",Speciality[[#This Row],[Код]])</f>
        <v>СПО_90_072602.01</v>
      </c>
      <c r="T6199" t="s">
        <v>790</v>
      </c>
    </row>
    <row r="6200" spans="15:20" x14ac:dyDescent="0.2">
      <c r="O6200" t="s">
        <v>127</v>
      </c>
      <c r="P6200">
        <v>90</v>
      </c>
      <c r="Q6200" t="str">
        <f>CONCATENATE(Speciality[[#This Row],[Программа]],"_",Speciality[[#This Row],[Процент]])</f>
        <v>СПО_90</v>
      </c>
      <c r="R6200" s="66" t="s">
        <v>791</v>
      </c>
      <c r="S6200" t="str">
        <f>CONCATENATE(Speciality[[#This Row],[тех1]],"_",Speciality[[#This Row],[Код]])</f>
        <v>СПО_90_072603.01</v>
      </c>
      <c r="T6200" t="s">
        <v>792</v>
      </c>
    </row>
    <row r="6201" spans="15:20" x14ac:dyDescent="0.2">
      <c r="O6201" t="s">
        <v>127</v>
      </c>
      <c r="P6201">
        <v>90</v>
      </c>
      <c r="Q6201" t="str">
        <f>CONCATENATE(Speciality[[#This Row],[Программа]],"_",Speciality[[#This Row],[Процент]])</f>
        <v>СПО_90</v>
      </c>
      <c r="R6201" s="66" t="s">
        <v>793</v>
      </c>
      <c r="S6201" t="str">
        <f>CONCATENATE(Speciality[[#This Row],[тех1]],"_",Speciality[[#This Row],[Код]])</f>
        <v>СПО_90_072608.03</v>
      </c>
      <c r="T6201" t="s">
        <v>794</v>
      </c>
    </row>
    <row r="6202" spans="15:20" x14ac:dyDescent="0.2">
      <c r="O6202" t="s">
        <v>127</v>
      </c>
      <c r="P6202">
        <v>90</v>
      </c>
      <c r="Q6202" t="str">
        <f>CONCATENATE(Speciality[[#This Row],[Программа]],"_",Speciality[[#This Row],[Процент]])</f>
        <v>СПО_90</v>
      </c>
      <c r="R6202" s="66" t="s">
        <v>795</v>
      </c>
      <c r="S6202" t="str">
        <f>CONCATENATE(Speciality[[#This Row],[тех1]],"_",Speciality[[#This Row],[Код]])</f>
        <v>СПО_90_072608.04</v>
      </c>
      <c r="T6202" t="s">
        <v>796</v>
      </c>
    </row>
    <row r="6203" spans="15:20" x14ac:dyDescent="0.2">
      <c r="O6203" t="s">
        <v>127</v>
      </c>
      <c r="P6203">
        <v>90</v>
      </c>
      <c r="Q6203" t="str">
        <f>CONCATENATE(Speciality[[#This Row],[Программа]],"_",Speciality[[#This Row],[Процент]])</f>
        <v>СПО_90</v>
      </c>
      <c r="R6203" s="66" t="s">
        <v>797</v>
      </c>
      <c r="S6203" t="str">
        <f>CONCATENATE(Speciality[[#This Row],[тех1]],"_",Speciality[[#This Row],[Код]])</f>
        <v>СПО_90_072609.01</v>
      </c>
      <c r="T6203" t="s">
        <v>798</v>
      </c>
    </row>
    <row r="6204" spans="15:20" x14ac:dyDescent="0.2">
      <c r="O6204" t="s">
        <v>127</v>
      </c>
      <c r="P6204">
        <v>90</v>
      </c>
      <c r="Q6204" t="str">
        <f>CONCATENATE(Speciality[[#This Row],[Программа]],"_",Speciality[[#This Row],[Процент]])</f>
        <v>СПО_90</v>
      </c>
      <c r="R6204" s="66" t="s">
        <v>799</v>
      </c>
      <c r="S6204" t="str">
        <f>CONCATENATE(Speciality[[#This Row],[тех1]],"_",Speciality[[#This Row],[Код]])</f>
        <v>СПО_90_072611.01</v>
      </c>
      <c r="T6204" t="s">
        <v>800</v>
      </c>
    </row>
    <row r="6205" spans="15:20" x14ac:dyDescent="0.2">
      <c r="O6205" t="s">
        <v>127</v>
      </c>
      <c r="P6205">
        <v>90</v>
      </c>
      <c r="Q6205" t="str">
        <f>CONCATENATE(Speciality[[#This Row],[Программа]],"_",Speciality[[#This Row],[Процент]])</f>
        <v>СПО_90</v>
      </c>
      <c r="R6205" s="66" t="s">
        <v>801</v>
      </c>
      <c r="S6205" t="str">
        <f>CONCATENATE(Speciality[[#This Row],[тех1]],"_",Speciality[[#This Row],[Код]])</f>
        <v>СПО_90_072612.01</v>
      </c>
      <c r="T6205" t="s">
        <v>802</v>
      </c>
    </row>
    <row r="6206" spans="15:20" x14ac:dyDescent="0.2">
      <c r="O6206" t="s">
        <v>127</v>
      </c>
      <c r="P6206">
        <v>90</v>
      </c>
      <c r="Q6206" t="str">
        <f>CONCATENATE(Speciality[[#This Row],[Программа]],"_",Speciality[[#This Row],[Процент]])</f>
        <v>СПО_90</v>
      </c>
      <c r="R6206" s="66" t="s">
        <v>803</v>
      </c>
      <c r="S6206" t="str">
        <f>CONCATENATE(Speciality[[#This Row],[тех1]],"_",Speciality[[#This Row],[Код]])</f>
        <v>СПО_90_08.01.01</v>
      </c>
      <c r="T6206" t="s">
        <v>804</v>
      </c>
    </row>
    <row r="6207" spans="15:20" x14ac:dyDescent="0.2">
      <c r="O6207" t="s">
        <v>127</v>
      </c>
      <c r="P6207">
        <v>90</v>
      </c>
      <c r="Q6207" t="str">
        <f>CONCATENATE(Speciality[[#This Row],[Программа]],"_",Speciality[[#This Row],[Процент]])</f>
        <v>СПО_90</v>
      </c>
      <c r="R6207" s="66" t="s">
        <v>805</v>
      </c>
      <c r="S6207" t="str">
        <f>CONCATENATE(Speciality[[#This Row],[тех1]],"_",Speciality[[#This Row],[Код]])</f>
        <v>СПО_90_08.01.02</v>
      </c>
      <c r="T6207" t="s">
        <v>806</v>
      </c>
    </row>
    <row r="6208" spans="15:20" x14ac:dyDescent="0.2">
      <c r="O6208" t="s">
        <v>127</v>
      </c>
      <c r="P6208">
        <v>90</v>
      </c>
      <c r="Q6208" t="str">
        <f>CONCATENATE(Speciality[[#This Row],[Программа]],"_",Speciality[[#This Row],[Процент]])</f>
        <v>СПО_90</v>
      </c>
      <c r="R6208" s="66" t="s">
        <v>807</v>
      </c>
      <c r="S6208" t="str">
        <f>CONCATENATE(Speciality[[#This Row],[тех1]],"_",Speciality[[#This Row],[Код]])</f>
        <v>СПО_90_08.01.04</v>
      </c>
      <c r="T6208" t="s">
        <v>808</v>
      </c>
    </row>
    <row r="6209" spans="15:20" x14ac:dyDescent="0.2">
      <c r="O6209" t="s">
        <v>127</v>
      </c>
      <c r="P6209">
        <v>90</v>
      </c>
      <c r="Q6209" t="str">
        <f>CONCATENATE(Speciality[[#This Row],[Программа]],"_",Speciality[[#This Row],[Процент]])</f>
        <v>СПО_90</v>
      </c>
      <c r="R6209" s="66" t="s">
        <v>809</v>
      </c>
      <c r="S6209" t="str">
        <f>CONCATENATE(Speciality[[#This Row],[тех1]],"_",Speciality[[#This Row],[Код]])</f>
        <v>СПО_90_08.01.05</v>
      </c>
      <c r="T6209" t="s">
        <v>810</v>
      </c>
    </row>
    <row r="6210" spans="15:20" x14ac:dyDescent="0.2">
      <c r="O6210" t="s">
        <v>127</v>
      </c>
      <c r="P6210">
        <v>90</v>
      </c>
      <c r="Q6210" t="str">
        <f>CONCATENATE(Speciality[[#This Row],[Программа]],"_",Speciality[[#This Row],[Процент]])</f>
        <v>СПО_90</v>
      </c>
      <c r="R6210" s="66" t="s">
        <v>811</v>
      </c>
      <c r="S6210" t="str">
        <f>CONCATENATE(Speciality[[#This Row],[тех1]],"_",Speciality[[#This Row],[Код]])</f>
        <v>СПО_90_08.01.06</v>
      </c>
      <c r="T6210" t="s">
        <v>812</v>
      </c>
    </row>
    <row r="6211" spans="15:20" x14ac:dyDescent="0.2">
      <c r="O6211" t="s">
        <v>127</v>
      </c>
      <c r="P6211">
        <v>90</v>
      </c>
      <c r="Q6211" t="str">
        <f>CONCATENATE(Speciality[[#This Row],[Программа]],"_",Speciality[[#This Row],[Процент]])</f>
        <v>СПО_90</v>
      </c>
      <c r="R6211" s="66" t="s">
        <v>813</v>
      </c>
      <c r="S6211" t="str">
        <f>CONCATENATE(Speciality[[#This Row],[тех1]],"_",Speciality[[#This Row],[Код]])</f>
        <v>СПО_90_08.01.07</v>
      </c>
      <c r="T6211" t="s">
        <v>814</v>
      </c>
    </row>
    <row r="6212" spans="15:20" x14ac:dyDescent="0.2">
      <c r="O6212" t="s">
        <v>127</v>
      </c>
      <c r="P6212">
        <v>90</v>
      </c>
      <c r="Q6212" t="str">
        <f>CONCATENATE(Speciality[[#This Row],[Программа]],"_",Speciality[[#This Row],[Процент]])</f>
        <v>СПО_90</v>
      </c>
      <c r="R6212" s="66" t="s">
        <v>815</v>
      </c>
      <c r="S6212" t="str">
        <f>CONCATENATE(Speciality[[#This Row],[тех1]],"_",Speciality[[#This Row],[Код]])</f>
        <v>СПО_90_08.01.09</v>
      </c>
      <c r="T6212" t="s">
        <v>816</v>
      </c>
    </row>
    <row r="6213" spans="15:20" x14ac:dyDescent="0.2">
      <c r="O6213" t="s">
        <v>127</v>
      </c>
      <c r="P6213">
        <v>90</v>
      </c>
      <c r="Q6213" t="str">
        <f>CONCATENATE(Speciality[[#This Row],[Программа]],"_",Speciality[[#This Row],[Процент]])</f>
        <v>СПО_90</v>
      </c>
      <c r="R6213" s="66" t="s">
        <v>817</v>
      </c>
      <c r="S6213" t="str">
        <f>CONCATENATE(Speciality[[#This Row],[тех1]],"_",Speciality[[#This Row],[Код]])</f>
        <v>СПО_90_08.01.10</v>
      </c>
      <c r="T6213" t="s">
        <v>818</v>
      </c>
    </row>
    <row r="6214" spans="15:20" x14ac:dyDescent="0.2">
      <c r="O6214" t="s">
        <v>127</v>
      </c>
      <c r="P6214">
        <v>90</v>
      </c>
      <c r="Q6214" t="str">
        <f>CONCATENATE(Speciality[[#This Row],[Программа]],"_",Speciality[[#This Row],[Процент]])</f>
        <v>СПО_90</v>
      </c>
      <c r="R6214" s="66" t="s">
        <v>819</v>
      </c>
      <c r="S6214" t="str">
        <f>CONCATENATE(Speciality[[#This Row],[тех1]],"_",Speciality[[#This Row],[Код]])</f>
        <v>СПО_90_08.01.14</v>
      </c>
      <c r="T6214" t="s">
        <v>820</v>
      </c>
    </row>
    <row r="6215" spans="15:20" x14ac:dyDescent="0.2">
      <c r="O6215" t="s">
        <v>127</v>
      </c>
      <c r="P6215">
        <v>90</v>
      </c>
      <c r="Q6215" t="str">
        <f>CONCATENATE(Speciality[[#This Row],[Программа]],"_",Speciality[[#This Row],[Процент]])</f>
        <v>СПО_90</v>
      </c>
      <c r="R6215" s="66" t="s">
        <v>821</v>
      </c>
      <c r="S6215" t="str">
        <f>CONCATENATE(Speciality[[#This Row],[тех1]],"_",Speciality[[#This Row],[Код]])</f>
        <v>СПО_90_08.01.16</v>
      </c>
      <c r="T6215" t="s">
        <v>822</v>
      </c>
    </row>
    <row r="6216" spans="15:20" x14ac:dyDescent="0.2">
      <c r="O6216" t="s">
        <v>127</v>
      </c>
      <c r="P6216">
        <v>90</v>
      </c>
      <c r="Q6216" t="str">
        <f>CONCATENATE(Speciality[[#This Row],[Программа]],"_",Speciality[[#This Row],[Процент]])</f>
        <v>СПО_90</v>
      </c>
      <c r="R6216" s="66" t="s">
        <v>823</v>
      </c>
      <c r="S6216" t="str">
        <f>CONCATENATE(Speciality[[#This Row],[тех1]],"_",Speciality[[#This Row],[Код]])</f>
        <v>СПО_90_08.01.18</v>
      </c>
      <c r="T6216" t="s">
        <v>824</v>
      </c>
    </row>
    <row r="6217" spans="15:20" x14ac:dyDescent="0.2">
      <c r="O6217" t="s">
        <v>127</v>
      </c>
      <c r="P6217">
        <v>90</v>
      </c>
      <c r="Q6217" t="str">
        <f>CONCATENATE(Speciality[[#This Row],[Программа]],"_",Speciality[[#This Row],[Процент]])</f>
        <v>СПО_90</v>
      </c>
      <c r="R6217" s="66" t="s">
        <v>825</v>
      </c>
      <c r="S6217" t="str">
        <f>CONCATENATE(Speciality[[#This Row],[тех1]],"_",Speciality[[#This Row],[Код]])</f>
        <v>СПО_90_08.01.21</v>
      </c>
      <c r="T6217" t="s">
        <v>826</v>
      </c>
    </row>
    <row r="6218" spans="15:20" x14ac:dyDescent="0.2">
      <c r="O6218" t="s">
        <v>127</v>
      </c>
      <c r="P6218">
        <v>90</v>
      </c>
      <c r="Q6218" t="str">
        <f>CONCATENATE(Speciality[[#This Row],[Программа]],"_",Speciality[[#This Row],[Процент]])</f>
        <v>СПО_90</v>
      </c>
      <c r="R6218" s="66" t="s">
        <v>827</v>
      </c>
      <c r="S6218" t="str">
        <f>CONCATENATE(Speciality[[#This Row],[тех1]],"_",Speciality[[#This Row],[Код]])</f>
        <v>СПО_90_08.01.24</v>
      </c>
      <c r="T6218" t="s">
        <v>828</v>
      </c>
    </row>
    <row r="6219" spans="15:20" x14ac:dyDescent="0.2">
      <c r="O6219" t="s">
        <v>127</v>
      </c>
      <c r="P6219">
        <v>90</v>
      </c>
      <c r="Q6219" t="str">
        <f>CONCATENATE(Speciality[[#This Row],[Программа]],"_",Speciality[[#This Row],[Процент]])</f>
        <v>СПО_90</v>
      </c>
      <c r="R6219" s="66" t="s">
        <v>829</v>
      </c>
      <c r="S6219" t="str">
        <f>CONCATENATE(Speciality[[#This Row],[тех1]],"_",Speciality[[#This Row],[Код]])</f>
        <v>СПО_90_08.01.25</v>
      </c>
      <c r="T6219" t="s">
        <v>830</v>
      </c>
    </row>
    <row r="6220" spans="15:20" x14ac:dyDescent="0.2">
      <c r="O6220" t="s">
        <v>127</v>
      </c>
      <c r="P6220">
        <v>90</v>
      </c>
      <c r="Q6220" t="str">
        <f>CONCATENATE(Speciality[[#This Row],[Программа]],"_",Speciality[[#This Row],[Процент]])</f>
        <v>СПО_90</v>
      </c>
      <c r="R6220" s="66" t="s">
        <v>831</v>
      </c>
      <c r="S6220" t="str">
        <f>CONCATENATE(Speciality[[#This Row],[тех1]],"_",Speciality[[#This Row],[Код]])</f>
        <v>СПО_90_08.01.26</v>
      </c>
      <c r="T6220" t="s">
        <v>832</v>
      </c>
    </row>
    <row r="6221" spans="15:20" x14ac:dyDescent="0.2">
      <c r="O6221" t="s">
        <v>127</v>
      </c>
      <c r="P6221">
        <v>90</v>
      </c>
      <c r="Q6221" t="str">
        <f>CONCATENATE(Speciality[[#This Row],[Программа]],"_",Speciality[[#This Row],[Процент]])</f>
        <v>СПО_90</v>
      </c>
      <c r="R6221" s="66" t="s">
        <v>833</v>
      </c>
      <c r="S6221" t="str">
        <f>CONCATENATE(Speciality[[#This Row],[тех1]],"_",Speciality[[#This Row],[Код]])</f>
        <v>СПО_90_08.02.01</v>
      </c>
      <c r="T6221" t="s">
        <v>834</v>
      </c>
    </row>
    <row r="6222" spans="15:20" x14ac:dyDescent="0.2">
      <c r="O6222" t="s">
        <v>127</v>
      </c>
      <c r="P6222">
        <v>90</v>
      </c>
      <c r="Q6222" t="str">
        <f>CONCATENATE(Speciality[[#This Row],[Программа]],"_",Speciality[[#This Row],[Процент]])</f>
        <v>СПО_90</v>
      </c>
      <c r="R6222" s="66" t="s">
        <v>835</v>
      </c>
      <c r="S6222" t="str">
        <f>CONCATENATE(Speciality[[#This Row],[тех1]],"_",Speciality[[#This Row],[Код]])</f>
        <v>СПО_90_08.02.02</v>
      </c>
      <c r="T6222" t="s">
        <v>836</v>
      </c>
    </row>
    <row r="6223" spans="15:20" x14ac:dyDescent="0.2">
      <c r="O6223" t="s">
        <v>127</v>
      </c>
      <c r="P6223">
        <v>90</v>
      </c>
      <c r="Q6223" t="str">
        <f>CONCATENATE(Speciality[[#This Row],[Программа]],"_",Speciality[[#This Row],[Процент]])</f>
        <v>СПО_90</v>
      </c>
      <c r="R6223" s="66" t="s">
        <v>837</v>
      </c>
      <c r="S6223" t="str">
        <f>CONCATENATE(Speciality[[#This Row],[тех1]],"_",Speciality[[#This Row],[Код]])</f>
        <v>СПО_90_08.02.03</v>
      </c>
      <c r="T6223" t="s">
        <v>838</v>
      </c>
    </row>
    <row r="6224" spans="15:20" x14ac:dyDescent="0.2">
      <c r="O6224" t="s">
        <v>127</v>
      </c>
      <c r="P6224">
        <v>90</v>
      </c>
      <c r="Q6224" t="str">
        <f>CONCATENATE(Speciality[[#This Row],[Программа]],"_",Speciality[[#This Row],[Процент]])</f>
        <v>СПО_90</v>
      </c>
      <c r="R6224" s="66" t="s">
        <v>839</v>
      </c>
      <c r="S6224" t="str">
        <f>CONCATENATE(Speciality[[#This Row],[тех1]],"_",Speciality[[#This Row],[Код]])</f>
        <v>СПО_90_08.02.04</v>
      </c>
      <c r="T6224" t="s">
        <v>840</v>
      </c>
    </row>
    <row r="6225" spans="15:20" x14ac:dyDescent="0.2">
      <c r="O6225" t="s">
        <v>127</v>
      </c>
      <c r="P6225">
        <v>90</v>
      </c>
      <c r="Q6225" t="str">
        <f>CONCATENATE(Speciality[[#This Row],[Программа]],"_",Speciality[[#This Row],[Процент]])</f>
        <v>СПО_90</v>
      </c>
      <c r="R6225" s="66" t="s">
        <v>841</v>
      </c>
      <c r="S6225" t="str">
        <f>CONCATENATE(Speciality[[#This Row],[тех1]],"_",Speciality[[#This Row],[Код]])</f>
        <v>СПО_90_08.02.05</v>
      </c>
      <c r="T6225" t="s">
        <v>842</v>
      </c>
    </row>
    <row r="6226" spans="15:20" x14ac:dyDescent="0.2">
      <c r="O6226" t="s">
        <v>127</v>
      </c>
      <c r="P6226">
        <v>90</v>
      </c>
      <c r="Q6226" t="str">
        <f>CONCATENATE(Speciality[[#This Row],[Программа]],"_",Speciality[[#This Row],[Процент]])</f>
        <v>СПО_90</v>
      </c>
      <c r="R6226" s="66" t="s">
        <v>843</v>
      </c>
      <c r="S6226" t="str">
        <f>CONCATENATE(Speciality[[#This Row],[тех1]],"_",Speciality[[#This Row],[Код]])</f>
        <v>СПО_90_08.02.06</v>
      </c>
      <c r="T6226" t="s">
        <v>844</v>
      </c>
    </row>
    <row r="6227" spans="15:20" x14ac:dyDescent="0.2">
      <c r="O6227" t="s">
        <v>127</v>
      </c>
      <c r="P6227">
        <v>90</v>
      </c>
      <c r="Q6227" t="str">
        <f>CONCATENATE(Speciality[[#This Row],[Программа]],"_",Speciality[[#This Row],[Процент]])</f>
        <v>СПО_90</v>
      </c>
      <c r="R6227" s="66" t="s">
        <v>845</v>
      </c>
      <c r="S6227" t="str">
        <f>CONCATENATE(Speciality[[#This Row],[тех1]],"_",Speciality[[#This Row],[Код]])</f>
        <v>СПО_90_08.02.07</v>
      </c>
      <c r="T6227" t="s">
        <v>846</v>
      </c>
    </row>
    <row r="6228" spans="15:20" x14ac:dyDescent="0.2">
      <c r="O6228" t="s">
        <v>127</v>
      </c>
      <c r="P6228">
        <v>90</v>
      </c>
      <c r="Q6228" t="str">
        <f>CONCATENATE(Speciality[[#This Row],[Программа]],"_",Speciality[[#This Row],[Процент]])</f>
        <v>СПО_90</v>
      </c>
      <c r="R6228" s="66" t="s">
        <v>847</v>
      </c>
      <c r="S6228" t="str">
        <f>CONCATENATE(Speciality[[#This Row],[тех1]],"_",Speciality[[#This Row],[Код]])</f>
        <v>СПО_90_08.02.08</v>
      </c>
      <c r="T6228" t="s">
        <v>848</v>
      </c>
    </row>
    <row r="6229" spans="15:20" x14ac:dyDescent="0.2">
      <c r="O6229" t="s">
        <v>127</v>
      </c>
      <c r="P6229">
        <v>90</v>
      </c>
      <c r="Q6229" t="str">
        <f>CONCATENATE(Speciality[[#This Row],[Программа]],"_",Speciality[[#This Row],[Процент]])</f>
        <v>СПО_90</v>
      </c>
      <c r="R6229" s="66" t="s">
        <v>849</v>
      </c>
      <c r="S6229" t="str">
        <f>CONCATENATE(Speciality[[#This Row],[тех1]],"_",Speciality[[#This Row],[Код]])</f>
        <v>СПО_90_08.02.09</v>
      </c>
      <c r="T6229" t="s">
        <v>850</v>
      </c>
    </row>
    <row r="6230" spans="15:20" x14ac:dyDescent="0.2">
      <c r="O6230" t="s">
        <v>127</v>
      </c>
      <c r="P6230">
        <v>90</v>
      </c>
      <c r="Q6230" t="str">
        <f>CONCATENATE(Speciality[[#This Row],[Программа]],"_",Speciality[[#This Row],[Процент]])</f>
        <v>СПО_90</v>
      </c>
      <c r="R6230" s="66" t="s">
        <v>851</v>
      </c>
      <c r="S6230" t="str">
        <f>CONCATENATE(Speciality[[#This Row],[тех1]],"_",Speciality[[#This Row],[Код]])</f>
        <v>СПО_90_08.02.10</v>
      </c>
      <c r="T6230" t="s">
        <v>852</v>
      </c>
    </row>
    <row r="6231" spans="15:20" x14ac:dyDescent="0.2">
      <c r="O6231" t="s">
        <v>127</v>
      </c>
      <c r="P6231">
        <v>90</v>
      </c>
      <c r="Q6231" t="str">
        <f>CONCATENATE(Speciality[[#This Row],[Программа]],"_",Speciality[[#This Row],[Процент]])</f>
        <v>СПО_90</v>
      </c>
      <c r="R6231" s="66" t="s">
        <v>853</v>
      </c>
      <c r="S6231" t="str">
        <f>CONCATENATE(Speciality[[#This Row],[тех1]],"_",Speciality[[#This Row],[Код]])</f>
        <v>СПО_90_08.02.11</v>
      </c>
      <c r="T6231" t="s">
        <v>854</v>
      </c>
    </row>
    <row r="6232" spans="15:20" x14ac:dyDescent="0.2">
      <c r="O6232" t="s">
        <v>127</v>
      </c>
      <c r="P6232">
        <v>90</v>
      </c>
      <c r="Q6232" t="str">
        <f>CONCATENATE(Speciality[[#This Row],[Программа]],"_",Speciality[[#This Row],[Процент]])</f>
        <v>СПО_90</v>
      </c>
      <c r="R6232" s="66" t="s">
        <v>855</v>
      </c>
      <c r="S6232" t="str">
        <f>CONCATENATE(Speciality[[#This Row],[тех1]],"_",Speciality[[#This Row],[Код]])</f>
        <v>СПО_90_08.03.01</v>
      </c>
      <c r="T6232" t="s">
        <v>856</v>
      </c>
    </row>
    <row r="6233" spans="15:20" x14ac:dyDescent="0.2">
      <c r="O6233" t="s">
        <v>127</v>
      </c>
      <c r="P6233">
        <v>90</v>
      </c>
      <c r="Q6233" t="str">
        <f>CONCATENATE(Speciality[[#This Row],[Программа]],"_",Speciality[[#This Row],[Процент]])</f>
        <v>СПО_90</v>
      </c>
      <c r="R6233" s="66" t="s">
        <v>857</v>
      </c>
      <c r="S6233" t="str">
        <f>CONCATENATE(Speciality[[#This Row],[тех1]],"_",Speciality[[#This Row],[Код]])</f>
        <v>СПО_90_08.04.01</v>
      </c>
      <c r="T6233" t="s">
        <v>856</v>
      </c>
    </row>
    <row r="6234" spans="15:20" x14ac:dyDescent="0.2">
      <c r="O6234" t="s">
        <v>127</v>
      </c>
      <c r="P6234">
        <v>90</v>
      </c>
      <c r="Q6234" t="str">
        <f>CONCATENATE(Speciality[[#This Row],[Программа]],"_",Speciality[[#This Row],[Процент]])</f>
        <v>СПО_90</v>
      </c>
      <c r="R6234" s="66" t="s">
        <v>858</v>
      </c>
      <c r="S6234" t="str">
        <f>CONCATENATE(Speciality[[#This Row],[тех1]],"_",Speciality[[#This Row],[Код]])</f>
        <v>СПО_90_08.05.01</v>
      </c>
      <c r="T6234" t="s">
        <v>859</v>
      </c>
    </row>
    <row r="6235" spans="15:20" x14ac:dyDescent="0.2">
      <c r="O6235" t="s">
        <v>127</v>
      </c>
      <c r="P6235">
        <v>90</v>
      </c>
      <c r="Q6235" t="str">
        <f>CONCATENATE(Speciality[[#This Row],[Программа]],"_",Speciality[[#This Row],[Процент]])</f>
        <v>СПО_90</v>
      </c>
      <c r="R6235" s="66" t="s">
        <v>860</v>
      </c>
      <c r="S6235" t="str">
        <f>CONCATENATE(Speciality[[#This Row],[тех1]],"_",Speciality[[#This Row],[Код]])</f>
        <v>СПО_90_08.05.02</v>
      </c>
      <c r="T6235" t="s">
        <v>861</v>
      </c>
    </row>
    <row r="6236" spans="15:20" x14ac:dyDescent="0.2">
      <c r="O6236" t="s">
        <v>127</v>
      </c>
      <c r="P6236">
        <v>90</v>
      </c>
      <c r="Q6236" t="str">
        <f>CONCATENATE(Speciality[[#This Row],[Программа]],"_",Speciality[[#This Row],[Процент]])</f>
        <v>СПО_90</v>
      </c>
      <c r="R6236" s="66" t="s">
        <v>862</v>
      </c>
      <c r="S6236" t="str">
        <f>CONCATENATE(Speciality[[#This Row],[тех1]],"_",Speciality[[#This Row],[Код]])</f>
        <v>СПО_90_080110.02</v>
      </c>
      <c r="T6236" t="s">
        <v>863</v>
      </c>
    </row>
    <row r="6237" spans="15:20" x14ac:dyDescent="0.2">
      <c r="O6237" t="s">
        <v>127</v>
      </c>
      <c r="P6237">
        <v>90</v>
      </c>
      <c r="Q6237" t="str">
        <f>CONCATENATE(Speciality[[#This Row],[Программа]],"_",Speciality[[#This Row],[Процент]])</f>
        <v>СПО_90</v>
      </c>
      <c r="R6237" s="66" t="s">
        <v>864</v>
      </c>
      <c r="S6237" t="str">
        <f>CONCATENATE(Speciality[[#This Row],[тех1]],"_",Speciality[[#This Row],[Код]])</f>
        <v>СПО_90_080203.01</v>
      </c>
      <c r="T6237" t="s">
        <v>865</v>
      </c>
    </row>
    <row r="6238" spans="15:20" x14ac:dyDescent="0.2">
      <c r="O6238" t="s">
        <v>127</v>
      </c>
      <c r="P6238">
        <v>90</v>
      </c>
      <c r="Q6238" t="str">
        <f>CONCATENATE(Speciality[[#This Row],[Программа]],"_",Speciality[[#This Row],[Процент]])</f>
        <v>СПО_90</v>
      </c>
      <c r="R6238" s="66" t="s">
        <v>866</v>
      </c>
      <c r="S6238" t="str">
        <f>CONCATENATE(Speciality[[#This Row],[тех1]],"_",Speciality[[#This Row],[Код]])</f>
        <v>СПО_90_09.02.01</v>
      </c>
      <c r="T6238" t="s">
        <v>867</v>
      </c>
    </row>
    <row r="6239" spans="15:20" x14ac:dyDescent="0.2">
      <c r="O6239" t="s">
        <v>127</v>
      </c>
      <c r="P6239">
        <v>90</v>
      </c>
      <c r="Q6239" t="str">
        <f>CONCATENATE(Speciality[[#This Row],[Программа]],"_",Speciality[[#This Row],[Процент]])</f>
        <v>СПО_90</v>
      </c>
      <c r="R6239" s="66" t="s">
        <v>868</v>
      </c>
      <c r="S6239" t="str">
        <f>CONCATENATE(Speciality[[#This Row],[тех1]],"_",Speciality[[#This Row],[Код]])</f>
        <v>СПО_90_09.02.02</v>
      </c>
      <c r="T6239" t="s">
        <v>869</v>
      </c>
    </row>
    <row r="6240" spans="15:20" x14ac:dyDescent="0.2">
      <c r="O6240" t="s">
        <v>127</v>
      </c>
      <c r="P6240">
        <v>90</v>
      </c>
      <c r="Q6240" t="str">
        <f>CONCATENATE(Speciality[[#This Row],[Программа]],"_",Speciality[[#This Row],[Процент]])</f>
        <v>СПО_90</v>
      </c>
      <c r="R6240" s="66" t="s">
        <v>870</v>
      </c>
      <c r="S6240" t="str">
        <f>CONCATENATE(Speciality[[#This Row],[тех1]],"_",Speciality[[#This Row],[Код]])</f>
        <v>СПО_90_09.02.03</v>
      </c>
      <c r="T6240" t="s">
        <v>871</v>
      </c>
    </row>
    <row r="6241" spans="15:20" x14ac:dyDescent="0.2">
      <c r="O6241" t="s">
        <v>127</v>
      </c>
      <c r="P6241">
        <v>90</v>
      </c>
      <c r="Q6241" t="str">
        <f>CONCATENATE(Speciality[[#This Row],[Программа]],"_",Speciality[[#This Row],[Процент]])</f>
        <v>СПО_90</v>
      </c>
      <c r="R6241" s="66" t="s">
        <v>872</v>
      </c>
      <c r="S6241" t="str">
        <f>CONCATENATE(Speciality[[#This Row],[тех1]],"_",Speciality[[#This Row],[Код]])</f>
        <v>СПО_90_09.02.04</v>
      </c>
      <c r="T6241" t="s">
        <v>873</v>
      </c>
    </row>
    <row r="6242" spans="15:20" x14ac:dyDescent="0.2">
      <c r="O6242" t="s">
        <v>127</v>
      </c>
      <c r="P6242">
        <v>90</v>
      </c>
      <c r="Q6242" t="str">
        <f>CONCATENATE(Speciality[[#This Row],[Программа]],"_",Speciality[[#This Row],[Процент]])</f>
        <v>СПО_90</v>
      </c>
      <c r="R6242" s="66" t="s">
        <v>874</v>
      </c>
      <c r="S6242" t="str">
        <f>CONCATENATE(Speciality[[#This Row],[тех1]],"_",Speciality[[#This Row],[Код]])</f>
        <v>СПО_90_09.02.05</v>
      </c>
      <c r="T6242" t="s">
        <v>875</v>
      </c>
    </row>
    <row r="6243" spans="15:20" x14ac:dyDescent="0.2">
      <c r="O6243" t="s">
        <v>127</v>
      </c>
      <c r="P6243">
        <v>90</v>
      </c>
      <c r="Q6243" t="str">
        <f>CONCATENATE(Speciality[[#This Row],[Программа]],"_",Speciality[[#This Row],[Процент]])</f>
        <v>СПО_90</v>
      </c>
      <c r="R6243" s="66" t="s">
        <v>876</v>
      </c>
      <c r="S6243" t="str">
        <f>CONCATENATE(Speciality[[#This Row],[тех1]],"_",Speciality[[#This Row],[Код]])</f>
        <v>СПО_90_09.02.06</v>
      </c>
      <c r="T6243" t="s">
        <v>877</v>
      </c>
    </row>
    <row r="6244" spans="15:20" x14ac:dyDescent="0.2">
      <c r="O6244" t="s">
        <v>127</v>
      </c>
      <c r="P6244">
        <v>90</v>
      </c>
      <c r="Q6244" t="str">
        <f>CONCATENATE(Speciality[[#This Row],[Программа]],"_",Speciality[[#This Row],[Процент]])</f>
        <v>СПО_90</v>
      </c>
      <c r="R6244" s="66" t="s">
        <v>878</v>
      </c>
      <c r="S6244" t="str">
        <f>CONCATENATE(Speciality[[#This Row],[тех1]],"_",Speciality[[#This Row],[Код]])</f>
        <v>СПО_90_09.02.07</v>
      </c>
      <c r="T6244" t="s">
        <v>879</v>
      </c>
    </row>
    <row r="6245" spans="15:20" x14ac:dyDescent="0.2">
      <c r="O6245" t="s">
        <v>127</v>
      </c>
      <c r="P6245">
        <v>90</v>
      </c>
      <c r="Q6245" t="str">
        <f>CONCATENATE(Speciality[[#This Row],[Программа]],"_",Speciality[[#This Row],[Процент]])</f>
        <v>СПО_90</v>
      </c>
      <c r="R6245" s="66" t="s">
        <v>880</v>
      </c>
      <c r="S6245" t="str">
        <f>CONCATENATE(Speciality[[#This Row],[тех1]],"_",Speciality[[#This Row],[Код]])</f>
        <v>СПО_90_09.03.01</v>
      </c>
      <c r="T6245" t="s">
        <v>881</v>
      </c>
    </row>
    <row r="6246" spans="15:20" x14ac:dyDescent="0.2">
      <c r="O6246" t="s">
        <v>127</v>
      </c>
      <c r="P6246">
        <v>90</v>
      </c>
      <c r="Q6246" t="str">
        <f>CONCATENATE(Speciality[[#This Row],[Программа]],"_",Speciality[[#This Row],[Процент]])</f>
        <v>СПО_90</v>
      </c>
      <c r="R6246" s="66" t="s">
        <v>882</v>
      </c>
      <c r="S6246" t="str">
        <f>CONCATENATE(Speciality[[#This Row],[тех1]],"_",Speciality[[#This Row],[Код]])</f>
        <v>СПО_90_09.03.02</v>
      </c>
      <c r="T6246" t="s">
        <v>883</v>
      </c>
    </row>
    <row r="6247" spans="15:20" x14ac:dyDescent="0.2">
      <c r="O6247" t="s">
        <v>127</v>
      </c>
      <c r="P6247">
        <v>90</v>
      </c>
      <c r="Q6247" t="str">
        <f>CONCATENATE(Speciality[[#This Row],[Программа]],"_",Speciality[[#This Row],[Процент]])</f>
        <v>СПО_90</v>
      </c>
      <c r="R6247" s="66" t="s">
        <v>884</v>
      </c>
      <c r="S6247" t="str">
        <f>CONCATENATE(Speciality[[#This Row],[тех1]],"_",Speciality[[#This Row],[Код]])</f>
        <v>СПО_90_09.03.03</v>
      </c>
      <c r="T6247" t="s">
        <v>885</v>
      </c>
    </row>
    <row r="6248" spans="15:20" x14ac:dyDescent="0.2">
      <c r="O6248" t="s">
        <v>127</v>
      </c>
      <c r="P6248">
        <v>90</v>
      </c>
      <c r="Q6248" t="str">
        <f>CONCATENATE(Speciality[[#This Row],[Программа]],"_",Speciality[[#This Row],[Процент]])</f>
        <v>СПО_90</v>
      </c>
      <c r="R6248" s="66" t="s">
        <v>886</v>
      </c>
      <c r="S6248" t="str">
        <f>CONCATENATE(Speciality[[#This Row],[тех1]],"_",Speciality[[#This Row],[Код]])</f>
        <v>СПО_90_09.03.04</v>
      </c>
      <c r="T6248" t="s">
        <v>887</v>
      </c>
    </row>
    <row r="6249" spans="15:20" x14ac:dyDescent="0.2">
      <c r="O6249" t="s">
        <v>127</v>
      </c>
      <c r="P6249">
        <v>90</v>
      </c>
      <c r="Q6249" t="str">
        <f>CONCATENATE(Speciality[[#This Row],[Программа]],"_",Speciality[[#This Row],[Процент]])</f>
        <v>СПО_90</v>
      </c>
      <c r="R6249" s="66" t="s">
        <v>888</v>
      </c>
      <c r="S6249" t="str">
        <f>CONCATENATE(Speciality[[#This Row],[тех1]],"_",Speciality[[#This Row],[Код]])</f>
        <v>СПО_90_09.04.01</v>
      </c>
      <c r="T6249" t="s">
        <v>881</v>
      </c>
    </row>
    <row r="6250" spans="15:20" x14ac:dyDescent="0.2">
      <c r="O6250" t="s">
        <v>127</v>
      </c>
      <c r="P6250">
        <v>90</v>
      </c>
      <c r="Q6250" t="str">
        <f>CONCATENATE(Speciality[[#This Row],[Программа]],"_",Speciality[[#This Row],[Процент]])</f>
        <v>СПО_90</v>
      </c>
      <c r="R6250" s="66" t="s">
        <v>889</v>
      </c>
      <c r="S6250" t="str">
        <f>CONCATENATE(Speciality[[#This Row],[тех1]],"_",Speciality[[#This Row],[Код]])</f>
        <v>СПО_90_09.04.02</v>
      </c>
      <c r="T6250" t="s">
        <v>883</v>
      </c>
    </row>
    <row r="6251" spans="15:20" x14ac:dyDescent="0.2">
      <c r="O6251" t="s">
        <v>127</v>
      </c>
      <c r="P6251">
        <v>90</v>
      </c>
      <c r="Q6251" t="str">
        <f>CONCATENATE(Speciality[[#This Row],[Программа]],"_",Speciality[[#This Row],[Процент]])</f>
        <v>СПО_90</v>
      </c>
      <c r="R6251" s="66" t="s">
        <v>890</v>
      </c>
      <c r="S6251" t="str">
        <f>CONCATENATE(Speciality[[#This Row],[тех1]],"_",Speciality[[#This Row],[Код]])</f>
        <v>СПО_90_09.04.03</v>
      </c>
      <c r="T6251" t="s">
        <v>885</v>
      </c>
    </row>
    <row r="6252" spans="15:20" x14ac:dyDescent="0.2">
      <c r="O6252" t="s">
        <v>127</v>
      </c>
      <c r="P6252">
        <v>90</v>
      </c>
      <c r="Q6252" t="str">
        <f>CONCATENATE(Speciality[[#This Row],[Программа]],"_",Speciality[[#This Row],[Процент]])</f>
        <v>СПО_90</v>
      </c>
      <c r="R6252" s="66" t="s">
        <v>891</v>
      </c>
      <c r="S6252" t="str">
        <f>CONCATENATE(Speciality[[#This Row],[тех1]],"_",Speciality[[#This Row],[Код]])</f>
        <v>СПО_90_09.04.04</v>
      </c>
      <c r="T6252" t="s">
        <v>887</v>
      </c>
    </row>
    <row r="6253" spans="15:20" x14ac:dyDescent="0.2">
      <c r="O6253" t="s">
        <v>127</v>
      </c>
      <c r="P6253">
        <v>90</v>
      </c>
      <c r="Q6253" t="str">
        <f>CONCATENATE(Speciality[[#This Row],[Программа]],"_",Speciality[[#This Row],[Процент]])</f>
        <v>СПО_90</v>
      </c>
      <c r="R6253" s="66" t="s">
        <v>892</v>
      </c>
      <c r="S6253" t="str">
        <f>CONCATENATE(Speciality[[#This Row],[тех1]],"_",Speciality[[#This Row],[Код]])</f>
        <v>СПО_90_10.02.01</v>
      </c>
      <c r="T6253" t="s">
        <v>893</v>
      </c>
    </row>
    <row r="6254" spans="15:20" x14ac:dyDescent="0.2">
      <c r="O6254" t="s">
        <v>127</v>
      </c>
      <c r="P6254">
        <v>90</v>
      </c>
      <c r="Q6254" t="str">
        <f>CONCATENATE(Speciality[[#This Row],[Программа]],"_",Speciality[[#This Row],[Процент]])</f>
        <v>СПО_90</v>
      </c>
      <c r="R6254" s="66" t="s">
        <v>894</v>
      </c>
      <c r="S6254" t="str">
        <f>CONCATENATE(Speciality[[#This Row],[тех1]],"_",Speciality[[#This Row],[Код]])</f>
        <v>СПО_90_10.02.02</v>
      </c>
      <c r="T6254" t="s">
        <v>895</v>
      </c>
    </row>
    <row r="6255" spans="15:20" x14ac:dyDescent="0.2">
      <c r="O6255" t="s">
        <v>127</v>
      </c>
      <c r="P6255">
        <v>90</v>
      </c>
      <c r="Q6255" t="str">
        <f>CONCATENATE(Speciality[[#This Row],[Программа]],"_",Speciality[[#This Row],[Процент]])</f>
        <v>СПО_90</v>
      </c>
      <c r="R6255" s="66" t="s">
        <v>896</v>
      </c>
      <c r="S6255" t="str">
        <f>CONCATENATE(Speciality[[#This Row],[тех1]],"_",Speciality[[#This Row],[Код]])</f>
        <v>СПО_90_10.02.03</v>
      </c>
      <c r="T6255" t="s">
        <v>897</v>
      </c>
    </row>
    <row r="6256" spans="15:20" x14ac:dyDescent="0.2">
      <c r="O6256" t="s">
        <v>127</v>
      </c>
      <c r="P6256">
        <v>90</v>
      </c>
      <c r="Q6256" t="str">
        <f>CONCATENATE(Speciality[[#This Row],[Программа]],"_",Speciality[[#This Row],[Процент]])</f>
        <v>СПО_90</v>
      </c>
      <c r="R6256" s="66" t="s">
        <v>898</v>
      </c>
      <c r="S6256" t="str">
        <f>CONCATENATE(Speciality[[#This Row],[тех1]],"_",Speciality[[#This Row],[Код]])</f>
        <v>СПО_90_10.02.04</v>
      </c>
      <c r="T6256" t="s">
        <v>899</v>
      </c>
    </row>
    <row r="6257" spans="15:20" x14ac:dyDescent="0.2">
      <c r="O6257" t="s">
        <v>127</v>
      </c>
      <c r="P6257">
        <v>90</v>
      </c>
      <c r="Q6257" t="str">
        <f>CONCATENATE(Speciality[[#This Row],[Программа]],"_",Speciality[[#This Row],[Процент]])</f>
        <v>СПО_90</v>
      </c>
      <c r="R6257" s="66" t="s">
        <v>900</v>
      </c>
      <c r="S6257" t="str">
        <f>CONCATENATE(Speciality[[#This Row],[тех1]],"_",Speciality[[#This Row],[Код]])</f>
        <v>СПО_90_10.02.05</v>
      </c>
      <c r="T6257" t="s">
        <v>901</v>
      </c>
    </row>
    <row r="6258" spans="15:20" x14ac:dyDescent="0.2">
      <c r="O6258" t="s">
        <v>127</v>
      </c>
      <c r="P6258">
        <v>90</v>
      </c>
      <c r="Q6258" t="str">
        <f>CONCATENATE(Speciality[[#This Row],[Программа]],"_",Speciality[[#This Row],[Процент]])</f>
        <v>СПО_90</v>
      </c>
      <c r="R6258" s="66" t="s">
        <v>902</v>
      </c>
      <c r="S6258" t="str">
        <f>CONCATENATE(Speciality[[#This Row],[тех1]],"_",Speciality[[#This Row],[Код]])</f>
        <v>СПО_90_10.03.01</v>
      </c>
      <c r="T6258" t="s">
        <v>903</v>
      </c>
    </row>
    <row r="6259" spans="15:20" x14ac:dyDescent="0.2">
      <c r="O6259" t="s">
        <v>127</v>
      </c>
      <c r="P6259">
        <v>90</v>
      </c>
      <c r="Q6259" t="str">
        <f>CONCATENATE(Speciality[[#This Row],[Программа]],"_",Speciality[[#This Row],[Процент]])</f>
        <v>СПО_90</v>
      </c>
      <c r="R6259" s="66" t="s">
        <v>904</v>
      </c>
      <c r="S6259" t="str">
        <f>CONCATENATE(Speciality[[#This Row],[тех1]],"_",Speciality[[#This Row],[Код]])</f>
        <v>СПО_90_10.04.01</v>
      </c>
      <c r="T6259" t="s">
        <v>903</v>
      </c>
    </row>
    <row r="6260" spans="15:20" x14ac:dyDescent="0.2">
      <c r="O6260" t="s">
        <v>127</v>
      </c>
      <c r="P6260">
        <v>90</v>
      </c>
      <c r="Q6260" t="str">
        <f>CONCATENATE(Speciality[[#This Row],[Программа]],"_",Speciality[[#This Row],[Процент]])</f>
        <v>СПО_90</v>
      </c>
      <c r="R6260" s="66" t="s">
        <v>905</v>
      </c>
      <c r="S6260" t="str">
        <f>CONCATENATE(Speciality[[#This Row],[тех1]],"_",Speciality[[#This Row],[Код]])</f>
        <v>СПО_90_10.05.01</v>
      </c>
      <c r="T6260" t="s">
        <v>906</v>
      </c>
    </row>
    <row r="6261" spans="15:20" x14ac:dyDescent="0.2">
      <c r="O6261" t="s">
        <v>127</v>
      </c>
      <c r="P6261">
        <v>90</v>
      </c>
      <c r="Q6261" t="str">
        <f>CONCATENATE(Speciality[[#This Row],[Программа]],"_",Speciality[[#This Row],[Процент]])</f>
        <v>СПО_90</v>
      </c>
      <c r="R6261" s="66" t="s">
        <v>907</v>
      </c>
      <c r="S6261" t="str">
        <f>CONCATENATE(Speciality[[#This Row],[тех1]],"_",Speciality[[#This Row],[Код]])</f>
        <v>СПО_90_10.05.02</v>
      </c>
      <c r="T6261" t="s">
        <v>895</v>
      </c>
    </row>
    <row r="6262" spans="15:20" x14ac:dyDescent="0.2">
      <c r="O6262" t="s">
        <v>127</v>
      </c>
      <c r="P6262">
        <v>90</v>
      </c>
      <c r="Q6262" t="str">
        <f>CONCATENATE(Speciality[[#This Row],[Программа]],"_",Speciality[[#This Row],[Процент]])</f>
        <v>СПО_90</v>
      </c>
      <c r="R6262" s="66" t="s">
        <v>908</v>
      </c>
      <c r="S6262" t="str">
        <f>CONCATENATE(Speciality[[#This Row],[тех1]],"_",Speciality[[#This Row],[Код]])</f>
        <v>СПО_90_10.05.03</v>
      </c>
      <c r="T6262" t="s">
        <v>897</v>
      </c>
    </row>
    <row r="6263" spans="15:20" x14ac:dyDescent="0.2">
      <c r="O6263" t="s">
        <v>127</v>
      </c>
      <c r="P6263">
        <v>90</v>
      </c>
      <c r="Q6263" t="str">
        <f>CONCATENATE(Speciality[[#This Row],[Программа]],"_",Speciality[[#This Row],[Процент]])</f>
        <v>СПО_90</v>
      </c>
      <c r="R6263" s="66" t="s">
        <v>909</v>
      </c>
      <c r="S6263" t="str">
        <f>CONCATENATE(Speciality[[#This Row],[тех1]],"_",Speciality[[#This Row],[Код]])</f>
        <v>СПО_90_10.05.04</v>
      </c>
      <c r="T6263" t="s">
        <v>910</v>
      </c>
    </row>
    <row r="6264" spans="15:20" x14ac:dyDescent="0.2">
      <c r="O6264" t="s">
        <v>127</v>
      </c>
      <c r="P6264">
        <v>90</v>
      </c>
      <c r="Q6264" t="str">
        <f>CONCATENATE(Speciality[[#This Row],[Программа]],"_",Speciality[[#This Row],[Процент]])</f>
        <v>СПО_90</v>
      </c>
      <c r="R6264" s="66" t="s">
        <v>911</v>
      </c>
      <c r="S6264" t="str">
        <f>CONCATENATE(Speciality[[#This Row],[тех1]],"_",Speciality[[#This Row],[Код]])</f>
        <v>СПО_90_10.05.05</v>
      </c>
      <c r="T6264" t="s">
        <v>912</v>
      </c>
    </row>
    <row r="6265" spans="15:20" x14ac:dyDescent="0.2">
      <c r="O6265" t="s">
        <v>127</v>
      </c>
      <c r="P6265">
        <v>90</v>
      </c>
      <c r="Q6265" t="str">
        <f>CONCATENATE(Speciality[[#This Row],[Программа]],"_",Speciality[[#This Row],[Процент]])</f>
        <v>СПО_90</v>
      </c>
      <c r="R6265" s="66" t="s">
        <v>913</v>
      </c>
      <c r="S6265" t="str">
        <f>CONCATENATE(Speciality[[#This Row],[тех1]],"_",Speciality[[#This Row],[Код]])</f>
        <v>СПО_90_100107.01</v>
      </c>
      <c r="T6265" t="s">
        <v>914</v>
      </c>
    </row>
    <row r="6266" spans="15:20" x14ac:dyDescent="0.2">
      <c r="O6266" t="s">
        <v>127</v>
      </c>
      <c r="P6266">
        <v>90</v>
      </c>
      <c r="Q6266" t="str">
        <f>CONCATENATE(Speciality[[#This Row],[Программа]],"_",Speciality[[#This Row],[Процент]])</f>
        <v>СПО_90</v>
      </c>
      <c r="R6266" s="66" t="s">
        <v>915</v>
      </c>
      <c r="S6266" t="str">
        <f>CONCATENATE(Speciality[[#This Row],[тех1]],"_",Speciality[[#This Row],[Код]])</f>
        <v>СПО_90_100114.01</v>
      </c>
      <c r="T6266" t="s">
        <v>916</v>
      </c>
    </row>
    <row r="6267" spans="15:20" x14ac:dyDescent="0.2">
      <c r="O6267" t="s">
        <v>127</v>
      </c>
      <c r="P6267">
        <v>90</v>
      </c>
      <c r="Q6267" t="str">
        <f>CONCATENATE(Speciality[[#This Row],[Программа]],"_",Speciality[[#This Row],[Процент]])</f>
        <v>СПО_90</v>
      </c>
      <c r="R6267" s="66" t="s">
        <v>917</v>
      </c>
      <c r="S6267" t="str">
        <f>CONCATENATE(Speciality[[#This Row],[тех1]],"_",Speciality[[#This Row],[Код]])</f>
        <v>СПО_90_100116.01</v>
      </c>
      <c r="T6267" t="s">
        <v>918</v>
      </c>
    </row>
    <row r="6268" spans="15:20" x14ac:dyDescent="0.2">
      <c r="O6268" t="s">
        <v>127</v>
      </c>
      <c r="P6268">
        <v>90</v>
      </c>
      <c r="Q6268" t="str">
        <f>CONCATENATE(Speciality[[#This Row],[Программа]],"_",Speciality[[#This Row],[Процент]])</f>
        <v>СПО_90</v>
      </c>
      <c r="R6268" s="66" t="s">
        <v>919</v>
      </c>
      <c r="S6268" t="str">
        <f>CONCATENATE(Speciality[[#This Row],[тех1]],"_",Speciality[[#This Row],[Код]])</f>
        <v>СПО_90_100118.01</v>
      </c>
      <c r="T6268" t="s">
        <v>920</v>
      </c>
    </row>
    <row r="6269" spans="15:20" x14ac:dyDescent="0.2">
      <c r="O6269" t="s">
        <v>127</v>
      </c>
      <c r="P6269">
        <v>90</v>
      </c>
      <c r="Q6269" t="str">
        <f>CONCATENATE(Speciality[[#This Row],[Программа]],"_",Speciality[[#This Row],[Процент]])</f>
        <v>СПО_90</v>
      </c>
      <c r="R6269" s="66" t="s">
        <v>921</v>
      </c>
      <c r="S6269" t="str">
        <f>CONCATENATE(Speciality[[#This Row],[тех1]],"_",Speciality[[#This Row],[Код]])</f>
        <v>СПО_90_100120.01</v>
      </c>
      <c r="T6269" t="s">
        <v>922</v>
      </c>
    </row>
    <row r="6270" spans="15:20" x14ac:dyDescent="0.2">
      <c r="O6270" t="s">
        <v>127</v>
      </c>
      <c r="P6270">
        <v>90</v>
      </c>
      <c r="Q6270" t="str">
        <f>CONCATENATE(Speciality[[#This Row],[Программа]],"_",Speciality[[#This Row],[Процент]])</f>
        <v>СПО_90</v>
      </c>
      <c r="R6270" s="66" t="s">
        <v>923</v>
      </c>
      <c r="S6270" t="str">
        <f>CONCATENATE(Speciality[[#This Row],[тех1]],"_",Speciality[[#This Row],[Код]])</f>
        <v>СПО_90_100120.02</v>
      </c>
      <c r="T6270" t="s">
        <v>924</v>
      </c>
    </row>
    <row r="6271" spans="15:20" x14ac:dyDescent="0.2">
      <c r="O6271" t="s">
        <v>127</v>
      </c>
      <c r="P6271">
        <v>90</v>
      </c>
      <c r="Q6271" t="str">
        <f>CONCATENATE(Speciality[[#This Row],[Программа]],"_",Speciality[[#This Row],[Процент]])</f>
        <v>СПО_90</v>
      </c>
      <c r="R6271" s="66" t="s">
        <v>925</v>
      </c>
      <c r="S6271" t="str">
        <f>CONCATENATE(Speciality[[#This Row],[тех1]],"_",Speciality[[#This Row],[Код]])</f>
        <v>СПО_90_100120.03</v>
      </c>
      <c r="T6271" t="s">
        <v>926</v>
      </c>
    </row>
    <row r="6272" spans="15:20" x14ac:dyDescent="0.2">
      <c r="O6272" t="s">
        <v>127</v>
      </c>
      <c r="P6272">
        <v>90</v>
      </c>
      <c r="Q6272" t="str">
        <f>CONCATENATE(Speciality[[#This Row],[Программа]],"_",Speciality[[#This Row],[Процент]])</f>
        <v>СПО_90</v>
      </c>
      <c r="R6272" s="66" t="s">
        <v>927</v>
      </c>
      <c r="S6272" t="str">
        <f>CONCATENATE(Speciality[[#This Row],[тех1]],"_",Speciality[[#This Row],[Код]])</f>
        <v>СПО_90_100120.04</v>
      </c>
      <c r="T6272" t="s">
        <v>928</v>
      </c>
    </row>
    <row r="6273" spans="15:20" x14ac:dyDescent="0.2">
      <c r="O6273" t="s">
        <v>127</v>
      </c>
      <c r="P6273">
        <v>90</v>
      </c>
      <c r="Q6273" t="str">
        <f>CONCATENATE(Speciality[[#This Row],[Программа]],"_",Speciality[[#This Row],[Процент]])</f>
        <v>СПО_90</v>
      </c>
      <c r="R6273" s="66" t="s">
        <v>929</v>
      </c>
      <c r="S6273" t="str">
        <f>CONCATENATE(Speciality[[#This Row],[тех1]],"_",Speciality[[#This Row],[Код]])</f>
        <v>СПО_90_100701.01</v>
      </c>
      <c r="T6273" t="s">
        <v>930</v>
      </c>
    </row>
    <row r="6274" spans="15:20" x14ac:dyDescent="0.2">
      <c r="O6274" t="s">
        <v>127</v>
      </c>
      <c r="P6274">
        <v>90</v>
      </c>
      <c r="Q6274" t="str">
        <f>CONCATENATE(Speciality[[#This Row],[Программа]],"_",Speciality[[#This Row],[Процент]])</f>
        <v>СПО_90</v>
      </c>
      <c r="R6274" s="66" t="s">
        <v>931</v>
      </c>
      <c r="S6274" t="str">
        <f>CONCATENATE(Speciality[[#This Row],[тех1]],"_",Speciality[[#This Row],[Код]])</f>
        <v>СПО_90_11.01.05</v>
      </c>
      <c r="T6274" t="s">
        <v>932</v>
      </c>
    </row>
    <row r="6275" spans="15:20" x14ac:dyDescent="0.2">
      <c r="O6275" t="s">
        <v>127</v>
      </c>
      <c r="P6275">
        <v>90</v>
      </c>
      <c r="Q6275" t="str">
        <f>CONCATENATE(Speciality[[#This Row],[Программа]],"_",Speciality[[#This Row],[Процент]])</f>
        <v>СПО_90</v>
      </c>
      <c r="R6275" s="66" t="s">
        <v>933</v>
      </c>
      <c r="S6275" t="str">
        <f>CONCATENATE(Speciality[[#This Row],[тех1]],"_",Speciality[[#This Row],[Код]])</f>
        <v>СПО_90_11.02.01</v>
      </c>
      <c r="T6275" t="s">
        <v>934</v>
      </c>
    </row>
    <row r="6276" spans="15:20" x14ac:dyDescent="0.2">
      <c r="O6276" t="s">
        <v>127</v>
      </c>
      <c r="P6276">
        <v>90</v>
      </c>
      <c r="Q6276" t="str">
        <f>CONCATENATE(Speciality[[#This Row],[Программа]],"_",Speciality[[#This Row],[Процент]])</f>
        <v>СПО_90</v>
      </c>
      <c r="R6276" s="66" t="s">
        <v>935</v>
      </c>
      <c r="S6276" t="str">
        <f>CONCATENATE(Speciality[[#This Row],[тех1]],"_",Speciality[[#This Row],[Код]])</f>
        <v>СПО_90_11.02.02</v>
      </c>
      <c r="T6276" t="s">
        <v>936</v>
      </c>
    </row>
    <row r="6277" spans="15:20" x14ac:dyDescent="0.2">
      <c r="O6277" t="s">
        <v>127</v>
      </c>
      <c r="P6277">
        <v>90</v>
      </c>
      <c r="Q6277" t="str">
        <f>CONCATENATE(Speciality[[#This Row],[Программа]],"_",Speciality[[#This Row],[Процент]])</f>
        <v>СПО_90</v>
      </c>
      <c r="R6277" s="66" t="s">
        <v>937</v>
      </c>
      <c r="S6277" t="str">
        <f>CONCATENATE(Speciality[[#This Row],[тех1]],"_",Speciality[[#This Row],[Код]])</f>
        <v>СПО_90_11.02.03</v>
      </c>
      <c r="T6277" t="s">
        <v>938</v>
      </c>
    </row>
    <row r="6278" spans="15:20" x14ac:dyDescent="0.2">
      <c r="O6278" t="s">
        <v>127</v>
      </c>
      <c r="P6278">
        <v>90</v>
      </c>
      <c r="Q6278" t="str">
        <f>CONCATENATE(Speciality[[#This Row],[Программа]],"_",Speciality[[#This Row],[Процент]])</f>
        <v>СПО_90</v>
      </c>
      <c r="R6278" s="66" t="s">
        <v>939</v>
      </c>
      <c r="S6278" t="str">
        <f>CONCATENATE(Speciality[[#This Row],[тех1]],"_",Speciality[[#This Row],[Код]])</f>
        <v>СПО_90_11.02.04</v>
      </c>
      <c r="T6278" t="s">
        <v>940</v>
      </c>
    </row>
    <row r="6279" spans="15:20" x14ac:dyDescent="0.2">
      <c r="O6279" t="s">
        <v>127</v>
      </c>
      <c r="P6279">
        <v>90</v>
      </c>
      <c r="Q6279" t="str">
        <f>CONCATENATE(Speciality[[#This Row],[Программа]],"_",Speciality[[#This Row],[Процент]])</f>
        <v>СПО_90</v>
      </c>
      <c r="R6279" s="66" t="s">
        <v>941</v>
      </c>
      <c r="S6279" t="str">
        <f>CONCATENATE(Speciality[[#This Row],[тех1]],"_",Speciality[[#This Row],[Код]])</f>
        <v>СПО_90_11.02.05</v>
      </c>
      <c r="T6279" t="s">
        <v>942</v>
      </c>
    </row>
    <row r="6280" spans="15:20" x14ac:dyDescent="0.2">
      <c r="O6280" t="s">
        <v>127</v>
      </c>
      <c r="P6280">
        <v>90</v>
      </c>
      <c r="Q6280" t="str">
        <f>CONCATENATE(Speciality[[#This Row],[Программа]],"_",Speciality[[#This Row],[Процент]])</f>
        <v>СПО_90</v>
      </c>
      <c r="R6280" s="66" t="s">
        <v>943</v>
      </c>
      <c r="S6280" t="str">
        <f>CONCATENATE(Speciality[[#This Row],[тех1]],"_",Speciality[[#This Row],[Код]])</f>
        <v>СПО_90_11.02.06</v>
      </c>
      <c r="T6280" t="s">
        <v>944</v>
      </c>
    </row>
    <row r="6281" spans="15:20" x14ac:dyDescent="0.2">
      <c r="O6281" t="s">
        <v>127</v>
      </c>
      <c r="P6281">
        <v>90</v>
      </c>
      <c r="Q6281" t="str">
        <f>CONCATENATE(Speciality[[#This Row],[Программа]],"_",Speciality[[#This Row],[Процент]])</f>
        <v>СПО_90</v>
      </c>
      <c r="R6281" s="66" t="s">
        <v>945</v>
      </c>
      <c r="S6281" t="str">
        <f>CONCATENATE(Speciality[[#This Row],[тех1]],"_",Speciality[[#This Row],[Код]])</f>
        <v>СПО_90_11.02.07</v>
      </c>
      <c r="T6281" t="s">
        <v>946</v>
      </c>
    </row>
    <row r="6282" spans="15:20" x14ac:dyDescent="0.2">
      <c r="O6282" t="s">
        <v>127</v>
      </c>
      <c r="P6282">
        <v>90</v>
      </c>
      <c r="Q6282" t="str">
        <f>CONCATENATE(Speciality[[#This Row],[Программа]],"_",Speciality[[#This Row],[Процент]])</f>
        <v>СПО_90</v>
      </c>
      <c r="R6282" s="66" t="s">
        <v>947</v>
      </c>
      <c r="S6282" t="str">
        <f>CONCATENATE(Speciality[[#This Row],[тех1]],"_",Speciality[[#This Row],[Код]])</f>
        <v>СПО_90_11.02.08</v>
      </c>
      <c r="T6282" t="s">
        <v>948</v>
      </c>
    </row>
    <row r="6283" spans="15:20" x14ac:dyDescent="0.2">
      <c r="O6283" t="s">
        <v>127</v>
      </c>
      <c r="P6283">
        <v>90</v>
      </c>
      <c r="Q6283" t="str">
        <f>CONCATENATE(Speciality[[#This Row],[Программа]],"_",Speciality[[#This Row],[Процент]])</f>
        <v>СПО_90</v>
      </c>
      <c r="R6283" s="66" t="s">
        <v>949</v>
      </c>
      <c r="S6283" t="str">
        <f>CONCATENATE(Speciality[[#This Row],[тех1]],"_",Speciality[[#This Row],[Код]])</f>
        <v>СПО_90_11.02.09</v>
      </c>
      <c r="T6283" t="s">
        <v>950</v>
      </c>
    </row>
    <row r="6284" spans="15:20" x14ac:dyDescent="0.2">
      <c r="O6284" t="s">
        <v>127</v>
      </c>
      <c r="P6284">
        <v>90</v>
      </c>
      <c r="Q6284" t="str">
        <f>CONCATENATE(Speciality[[#This Row],[Программа]],"_",Speciality[[#This Row],[Процент]])</f>
        <v>СПО_90</v>
      </c>
      <c r="R6284" s="66" t="s">
        <v>951</v>
      </c>
      <c r="S6284" t="str">
        <f>CONCATENATE(Speciality[[#This Row],[тех1]],"_",Speciality[[#This Row],[Код]])</f>
        <v>СПО_90_11.02.10</v>
      </c>
      <c r="T6284" t="s">
        <v>952</v>
      </c>
    </row>
    <row r="6285" spans="15:20" x14ac:dyDescent="0.2">
      <c r="O6285" t="s">
        <v>127</v>
      </c>
      <c r="P6285">
        <v>90</v>
      </c>
      <c r="Q6285" t="str">
        <f>CONCATENATE(Speciality[[#This Row],[Программа]],"_",Speciality[[#This Row],[Процент]])</f>
        <v>СПО_90</v>
      </c>
      <c r="R6285" s="66" t="s">
        <v>953</v>
      </c>
      <c r="S6285" t="str">
        <f>CONCATENATE(Speciality[[#This Row],[тех1]],"_",Speciality[[#This Row],[Код]])</f>
        <v>СПО_90_11.02.11</v>
      </c>
      <c r="T6285" t="s">
        <v>954</v>
      </c>
    </row>
    <row r="6286" spans="15:20" x14ac:dyDescent="0.2">
      <c r="O6286" t="s">
        <v>127</v>
      </c>
      <c r="P6286">
        <v>90</v>
      </c>
      <c r="Q6286" t="str">
        <f>CONCATENATE(Speciality[[#This Row],[Программа]],"_",Speciality[[#This Row],[Процент]])</f>
        <v>СПО_90</v>
      </c>
      <c r="R6286" s="66" t="s">
        <v>955</v>
      </c>
      <c r="S6286" t="str">
        <f>CONCATENATE(Speciality[[#This Row],[тех1]],"_",Speciality[[#This Row],[Код]])</f>
        <v>СПО_90_11.02.12</v>
      </c>
      <c r="T6286" t="s">
        <v>956</v>
      </c>
    </row>
    <row r="6287" spans="15:20" x14ac:dyDescent="0.2">
      <c r="O6287" t="s">
        <v>127</v>
      </c>
      <c r="P6287">
        <v>90</v>
      </c>
      <c r="Q6287" t="str">
        <f>CONCATENATE(Speciality[[#This Row],[Программа]],"_",Speciality[[#This Row],[Процент]])</f>
        <v>СПО_90</v>
      </c>
      <c r="R6287" s="66" t="s">
        <v>957</v>
      </c>
      <c r="S6287" t="str">
        <f>CONCATENATE(Speciality[[#This Row],[тех1]],"_",Speciality[[#This Row],[Код]])</f>
        <v>СПО_90_11.02.13</v>
      </c>
      <c r="T6287" t="s">
        <v>958</v>
      </c>
    </row>
    <row r="6288" spans="15:20" x14ac:dyDescent="0.2">
      <c r="O6288" t="s">
        <v>127</v>
      </c>
      <c r="P6288">
        <v>90</v>
      </c>
      <c r="Q6288" t="str">
        <f>CONCATENATE(Speciality[[#This Row],[Программа]],"_",Speciality[[#This Row],[Процент]])</f>
        <v>СПО_90</v>
      </c>
      <c r="R6288" s="66" t="s">
        <v>959</v>
      </c>
      <c r="S6288" t="str">
        <f>CONCATENATE(Speciality[[#This Row],[тех1]],"_",Speciality[[#This Row],[Код]])</f>
        <v>СПО_90_11.02.14</v>
      </c>
      <c r="T6288" t="s">
        <v>960</v>
      </c>
    </row>
    <row r="6289" spans="15:20" x14ac:dyDescent="0.2">
      <c r="O6289" t="s">
        <v>127</v>
      </c>
      <c r="P6289">
        <v>90</v>
      </c>
      <c r="Q6289" t="str">
        <f>CONCATENATE(Speciality[[#This Row],[Программа]],"_",Speciality[[#This Row],[Процент]])</f>
        <v>СПО_90</v>
      </c>
      <c r="R6289" s="66" t="s">
        <v>961</v>
      </c>
      <c r="S6289" t="str">
        <f>CONCATENATE(Speciality[[#This Row],[тех1]],"_",Speciality[[#This Row],[Код]])</f>
        <v>СПО_90_11.02.15</v>
      </c>
      <c r="T6289" t="s">
        <v>962</v>
      </c>
    </row>
    <row r="6290" spans="15:20" x14ac:dyDescent="0.2">
      <c r="O6290" t="s">
        <v>127</v>
      </c>
      <c r="P6290">
        <v>90</v>
      </c>
      <c r="Q6290" t="str">
        <f>CONCATENATE(Speciality[[#This Row],[Программа]],"_",Speciality[[#This Row],[Процент]])</f>
        <v>СПО_90</v>
      </c>
      <c r="R6290" s="66" t="s">
        <v>963</v>
      </c>
      <c r="S6290" t="str">
        <f>CONCATENATE(Speciality[[#This Row],[тех1]],"_",Speciality[[#This Row],[Код]])</f>
        <v>СПО_90_11.02.16</v>
      </c>
      <c r="T6290" t="s">
        <v>964</v>
      </c>
    </row>
    <row r="6291" spans="15:20" x14ac:dyDescent="0.2">
      <c r="O6291" t="s">
        <v>127</v>
      </c>
      <c r="P6291">
        <v>90</v>
      </c>
      <c r="Q6291" t="str">
        <f>CONCATENATE(Speciality[[#This Row],[Программа]],"_",Speciality[[#This Row],[Процент]])</f>
        <v>СПО_90</v>
      </c>
      <c r="R6291" s="66" t="s">
        <v>965</v>
      </c>
      <c r="S6291" t="str">
        <f>CONCATENATE(Speciality[[#This Row],[тех1]],"_",Speciality[[#This Row],[Код]])</f>
        <v>СПО_90_11.03.01</v>
      </c>
      <c r="T6291" t="s">
        <v>966</v>
      </c>
    </row>
    <row r="6292" spans="15:20" x14ac:dyDescent="0.2">
      <c r="O6292" t="s">
        <v>127</v>
      </c>
      <c r="P6292">
        <v>90</v>
      </c>
      <c r="Q6292" t="str">
        <f>CONCATENATE(Speciality[[#This Row],[Программа]],"_",Speciality[[#This Row],[Процент]])</f>
        <v>СПО_90</v>
      </c>
      <c r="R6292" s="66" t="s">
        <v>967</v>
      </c>
      <c r="S6292" t="str">
        <f>CONCATENATE(Speciality[[#This Row],[тех1]],"_",Speciality[[#This Row],[Код]])</f>
        <v>СПО_90_11.03.02</v>
      </c>
      <c r="T6292" t="s">
        <v>968</v>
      </c>
    </row>
    <row r="6293" spans="15:20" x14ac:dyDescent="0.2">
      <c r="O6293" t="s">
        <v>127</v>
      </c>
      <c r="P6293">
        <v>90</v>
      </c>
      <c r="Q6293" t="str">
        <f>CONCATENATE(Speciality[[#This Row],[Программа]],"_",Speciality[[#This Row],[Процент]])</f>
        <v>СПО_90</v>
      </c>
      <c r="R6293" s="66" t="s">
        <v>969</v>
      </c>
      <c r="S6293" t="str">
        <f>CONCATENATE(Speciality[[#This Row],[тех1]],"_",Speciality[[#This Row],[Код]])</f>
        <v>СПО_90_11.03.03</v>
      </c>
      <c r="T6293" t="s">
        <v>970</v>
      </c>
    </row>
    <row r="6294" spans="15:20" x14ac:dyDescent="0.2">
      <c r="O6294" t="s">
        <v>127</v>
      </c>
      <c r="P6294">
        <v>90</v>
      </c>
      <c r="Q6294" t="str">
        <f>CONCATENATE(Speciality[[#This Row],[Программа]],"_",Speciality[[#This Row],[Процент]])</f>
        <v>СПО_90</v>
      </c>
      <c r="R6294" s="66" t="s">
        <v>971</v>
      </c>
      <c r="S6294" t="str">
        <f>CONCATENATE(Speciality[[#This Row],[тех1]],"_",Speciality[[#This Row],[Код]])</f>
        <v>СПО_90_11.03.04</v>
      </c>
      <c r="T6294" t="s">
        <v>972</v>
      </c>
    </row>
    <row r="6295" spans="15:20" x14ac:dyDescent="0.2">
      <c r="O6295" t="s">
        <v>127</v>
      </c>
      <c r="P6295">
        <v>90</v>
      </c>
      <c r="Q6295" t="str">
        <f>CONCATENATE(Speciality[[#This Row],[Программа]],"_",Speciality[[#This Row],[Процент]])</f>
        <v>СПО_90</v>
      </c>
      <c r="R6295" s="66" t="s">
        <v>973</v>
      </c>
      <c r="S6295" t="str">
        <f>CONCATENATE(Speciality[[#This Row],[тех1]],"_",Speciality[[#This Row],[Код]])</f>
        <v>СПО_90_11.04.01</v>
      </c>
      <c r="T6295" t="s">
        <v>966</v>
      </c>
    </row>
    <row r="6296" spans="15:20" x14ac:dyDescent="0.2">
      <c r="O6296" t="s">
        <v>127</v>
      </c>
      <c r="P6296">
        <v>90</v>
      </c>
      <c r="Q6296" t="str">
        <f>CONCATENATE(Speciality[[#This Row],[Программа]],"_",Speciality[[#This Row],[Процент]])</f>
        <v>СПО_90</v>
      </c>
      <c r="R6296" s="66" t="s">
        <v>974</v>
      </c>
      <c r="S6296" t="str">
        <f>CONCATENATE(Speciality[[#This Row],[тех1]],"_",Speciality[[#This Row],[Код]])</f>
        <v>СПО_90_11.04.02</v>
      </c>
      <c r="T6296" t="s">
        <v>968</v>
      </c>
    </row>
    <row r="6297" spans="15:20" x14ac:dyDescent="0.2">
      <c r="O6297" t="s">
        <v>127</v>
      </c>
      <c r="P6297">
        <v>90</v>
      </c>
      <c r="Q6297" t="str">
        <f>CONCATENATE(Speciality[[#This Row],[Программа]],"_",Speciality[[#This Row],[Процент]])</f>
        <v>СПО_90</v>
      </c>
      <c r="R6297" s="66" t="s">
        <v>975</v>
      </c>
      <c r="S6297" t="str">
        <f>CONCATENATE(Speciality[[#This Row],[тех1]],"_",Speciality[[#This Row],[Код]])</f>
        <v>СПО_90_11.04.03</v>
      </c>
      <c r="T6297" t="s">
        <v>970</v>
      </c>
    </row>
    <row r="6298" spans="15:20" x14ac:dyDescent="0.2">
      <c r="O6298" t="s">
        <v>127</v>
      </c>
      <c r="P6298">
        <v>90</v>
      </c>
      <c r="Q6298" t="str">
        <f>CONCATENATE(Speciality[[#This Row],[Программа]],"_",Speciality[[#This Row],[Процент]])</f>
        <v>СПО_90</v>
      </c>
      <c r="R6298" s="66" t="s">
        <v>976</v>
      </c>
      <c r="S6298" t="str">
        <f>CONCATENATE(Speciality[[#This Row],[тех1]],"_",Speciality[[#This Row],[Код]])</f>
        <v>СПО_90_11.04.04</v>
      </c>
      <c r="T6298" t="s">
        <v>972</v>
      </c>
    </row>
    <row r="6299" spans="15:20" x14ac:dyDescent="0.2">
      <c r="O6299" t="s">
        <v>127</v>
      </c>
      <c r="P6299">
        <v>90</v>
      </c>
      <c r="Q6299" t="str">
        <f>CONCATENATE(Speciality[[#This Row],[Программа]],"_",Speciality[[#This Row],[Процент]])</f>
        <v>СПО_90</v>
      </c>
      <c r="R6299" s="66" t="s">
        <v>977</v>
      </c>
      <c r="S6299" t="str">
        <f>CONCATENATE(Speciality[[#This Row],[тех1]],"_",Speciality[[#This Row],[Код]])</f>
        <v>СПО_90_11.05.01</v>
      </c>
      <c r="T6299" t="s">
        <v>978</v>
      </c>
    </row>
    <row r="6300" spans="15:20" x14ac:dyDescent="0.2">
      <c r="O6300" t="s">
        <v>127</v>
      </c>
      <c r="P6300">
        <v>90</v>
      </c>
      <c r="Q6300" t="str">
        <f>CONCATENATE(Speciality[[#This Row],[Программа]],"_",Speciality[[#This Row],[Процент]])</f>
        <v>СПО_90</v>
      </c>
      <c r="R6300" s="66" t="s">
        <v>979</v>
      </c>
      <c r="S6300" t="str">
        <f>CONCATENATE(Speciality[[#This Row],[тех1]],"_",Speciality[[#This Row],[Код]])</f>
        <v>СПО_90_11.05.02</v>
      </c>
      <c r="T6300" t="s">
        <v>980</v>
      </c>
    </row>
    <row r="6301" spans="15:20" x14ac:dyDescent="0.2">
      <c r="O6301" t="s">
        <v>127</v>
      </c>
      <c r="P6301">
        <v>90</v>
      </c>
      <c r="Q6301" t="str">
        <f>CONCATENATE(Speciality[[#This Row],[Программа]],"_",Speciality[[#This Row],[Процент]])</f>
        <v>СПО_90</v>
      </c>
      <c r="R6301" s="66" t="s">
        <v>150</v>
      </c>
      <c r="S6301" t="str">
        <f>CONCATENATE(Speciality[[#This Row],[тех1]],"_",Speciality[[#This Row],[Код]])</f>
        <v>СПО_90_110401.01</v>
      </c>
      <c r="T6301" t="s">
        <v>151</v>
      </c>
    </row>
    <row r="6302" spans="15:20" x14ac:dyDescent="0.2">
      <c r="O6302" t="s">
        <v>127</v>
      </c>
      <c r="P6302">
        <v>90</v>
      </c>
      <c r="Q6302" t="str">
        <f>CONCATENATE(Speciality[[#This Row],[Программа]],"_",Speciality[[#This Row],[Процент]])</f>
        <v>СПО_90</v>
      </c>
      <c r="R6302" s="66" t="s">
        <v>160</v>
      </c>
      <c r="S6302" t="str">
        <f>CONCATENATE(Speciality[[#This Row],[тех1]],"_",Speciality[[#This Row],[Код]])</f>
        <v>СПО_90_110401.02</v>
      </c>
      <c r="T6302" t="s">
        <v>161</v>
      </c>
    </row>
    <row r="6303" spans="15:20" x14ac:dyDescent="0.2">
      <c r="O6303" t="s">
        <v>127</v>
      </c>
      <c r="P6303">
        <v>90</v>
      </c>
      <c r="Q6303" t="str">
        <f>CONCATENATE(Speciality[[#This Row],[Программа]],"_",Speciality[[#This Row],[Процент]])</f>
        <v>СПО_90</v>
      </c>
      <c r="R6303" s="66" t="s">
        <v>171</v>
      </c>
      <c r="S6303" t="str">
        <f>CONCATENATE(Speciality[[#This Row],[тех1]],"_",Speciality[[#This Row],[Код]])</f>
        <v>СПО_90_110800.01</v>
      </c>
      <c r="T6303" t="s">
        <v>172</v>
      </c>
    </row>
    <row r="6304" spans="15:20" x14ac:dyDescent="0.2">
      <c r="O6304" t="s">
        <v>127</v>
      </c>
      <c r="P6304">
        <v>90</v>
      </c>
      <c r="Q6304" t="str">
        <f>CONCATENATE(Speciality[[#This Row],[Программа]],"_",Speciality[[#This Row],[Процент]])</f>
        <v>СПО_90</v>
      </c>
      <c r="R6304" s="66" t="s">
        <v>178</v>
      </c>
      <c r="S6304" t="str">
        <f>CONCATENATE(Speciality[[#This Row],[тех1]],"_",Speciality[[#This Row],[Код]])</f>
        <v>СПО_90_110800.02</v>
      </c>
      <c r="T6304" t="s">
        <v>179</v>
      </c>
    </row>
    <row r="6305" spans="15:20" x14ac:dyDescent="0.2">
      <c r="O6305" t="s">
        <v>127</v>
      </c>
      <c r="P6305">
        <v>90</v>
      </c>
      <c r="Q6305" t="str">
        <f>CONCATENATE(Speciality[[#This Row],[Программа]],"_",Speciality[[#This Row],[Процент]])</f>
        <v>СПО_90</v>
      </c>
      <c r="R6305" s="66" t="s">
        <v>186</v>
      </c>
      <c r="S6305" t="str">
        <f>CONCATENATE(Speciality[[#This Row],[тех1]],"_",Speciality[[#This Row],[Код]])</f>
        <v>СПО_90_110800.03</v>
      </c>
      <c r="T6305" t="s">
        <v>187</v>
      </c>
    </row>
    <row r="6306" spans="15:20" x14ac:dyDescent="0.2">
      <c r="O6306" t="s">
        <v>127</v>
      </c>
      <c r="P6306">
        <v>90</v>
      </c>
      <c r="Q6306" t="str">
        <f>CONCATENATE(Speciality[[#This Row],[Программа]],"_",Speciality[[#This Row],[Процент]])</f>
        <v>СПО_90</v>
      </c>
      <c r="R6306" s="66" t="s">
        <v>193</v>
      </c>
      <c r="S6306" t="str">
        <f>CONCATENATE(Speciality[[#This Row],[тех1]],"_",Speciality[[#This Row],[Код]])</f>
        <v>СПО_90_110800.04</v>
      </c>
      <c r="T6306" t="s">
        <v>194</v>
      </c>
    </row>
    <row r="6307" spans="15:20" x14ac:dyDescent="0.2">
      <c r="O6307" t="s">
        <v>127</v>
      </c>
      <c r="P6307">
        <v>90</v>
      </c>
      <c r="Q6307" t="str">
        <f>CONCATENATE(Speciality[[#This Row],[Программа]],"_",Speciality[[#This Row],[Процент]])</f>
        <v>СПО_90</v>
      </c>
      <c r="R6307" s="66" t="s">
        <v>200</v>
      </c>
      <c r="S6307" t="str">
        <f>CONCATENATE(Speciality[[#This Row],[тех1]],"_",Speciality[[#This Row],[Код]])</f>
        <v>СПО_90_110800.05</v>
      </c>
      <c r="T6307" t="s">
        <v>201</v>
      </c>
    </row>
    <row r="6308" spans="15:20" x14ac:dyDescent="0.2">
      <c r="O6308" t="s">
        <v>127</v>
      </c>
      <c r="P6308">
        <v>90</v>
      </c>
      <c r="Q6308" t="str">
        <f>CONCATENATE(Speciality[[#This Row],[Программа]],"_",Speciality[[#This Row],[Процент]])</f>
        <v>СПО_90</v>
      </c>
      <c r="R6308" s="66" t="s">
        <v>207</v>
      </c>
      <c r="S6308" t="str">
        <f>CONCATENATE(Speciality[[#This Row],[тех1]],"_",Speciality[[#This Row],[Код]])</f>
        <v>СПО_90_111101.01</v>
      </c>
      <c r="T6308" t="s">
        <v>208</v>
      </c>
    </row>
    <row r="6309" spans="15:20" x14ac:dyDescent="0.2">
      <c r="O6309" t="s">
        <v>127</v>
      </c>
      <c r="P6309">
        <v>90</v>
      </c>
      <c r="Q6309" t="str">
        <f>CONCATENATE(Speciality[[#This Row],[Программа]],"_",Speciality[[#This Row],[Процент]])</f>
        <v>СПО_90</v>
      </c>
      <c r="R6309" s="66" t="s">
        <v>214</v>
      </c>
      <c r="S6309" t="str">
        <f>CONCATENATE(Speciality[[#This Row],[тех1]],"_",Speciality[[#This Row],[Код]])</f>
        <v>СПО_90_111101.02</v>
      </c>
      <c r="T6309" t="s">
        <v>215</v>
      </c>
    </row>
    <row r="6310" spans="15:20" x14ac:dyDescent="0.2">
      <c r="O6310" t="s">
        <v>127</v>
      </c>
      <c r="P6310">
        <v>90</v>
      </c>
      <c r="Q6310" t="str">
        <f>CONCATENATE(Speciality[[#This Row],[Программа]],"_",Speciality[[#This Row],[Процент]])</f>
        <v>СПО_90</v>
      </c>
      <c r="R6310" s="66" t="s">
        <v>221</v>
      </c>
      <c r="S6310" t="str">
        <f>CONCATENATE(Speciality[[#This Row],[тех1]],"_",Speciality[[#This Row],[Код]])</f>
        <v>СПО_90_111201.01</v>
      </c>
      <c r="T6310" t="s">
        <v>222</v>
      </c>
    </row>
    <row r="6311" spans="15:20" x14ac:dyDescent="0.2">
      <c r="O6311" t="s">
        <v>127</v>
      </c>
      <c r="P6311">
        <v>90</v>
      </c>
      <c r="Q6311" t="str">
        <f>CONCATENATE(Speciality[[#This Row],[Программа]],"_",Speciality[[#This Row],[Процент]])</f>
        <v>СПО_90</v>
      </c>
      <c r="R6311" s="66" t="s">
        <v>228</v>
      </c>
      <c r="S6311" t="str">
        <f>CONCATENATE(Speciality[[#This Row],[тех1]],"_",Speciality[[#This Row],[Код]])</f>
        <v>СПО_90_111401.01</v>
      </c>
      <c r="T6311" t="s">
        <v>229</v>
      </c>
    </row>
    <row r="6312" spans="15:20" x14ac:dyDescent="0.2">
      <c r="O6312" t="s">
        <v>127</v>
      </c>
      <c r="P6312">
        <v>90</v>
      </c>
      <c r="Q6312" t="str">
        <f>CONCATENATE(Speciality[[#This Row],[Программа]],"_",Speciality[[#This Row],[Процент]])</f>
        <v>СПО_90</v>
      </c>
      <c r="R6312" s="66" t="s">
        <v>235</v>
      </c>
      <c r="S6312" t="str">
        <f>CONCATENATE(Speciality[[#This Row],[тех1]],"_",Speciality[[#This Row],[Код]])</f>
        <v>СПО_90_111402.01</v>
      </c>
      <c r="T6312" t="s">
        <v>236</v>
      </c>
    </row>
    <row r="6313" spans="15:20" x14ac:dyDescent="0.2">
      <c r="O6313" t="s">
        <v>127</v>
      </c>
      <c r="P6313">
        <v>90</v>
      </c>
      <c r="Q6313" t="str">
        <f>CONCATENATE(Speciality[[#This Row],[Программа]],"_",Speciality[[#This Row],[Процент]])</f>
        <v>СПО_90</v>
      </c>
      <c r="R6313" s="66" t="s">
        <v>128</v>
      </c>
      <c r="S6313" t="str">
        <f>CONCATENATE(Speciality[[#This Row],[тех1]],"_",Speciality[[#This Row],[Код]])</f>
        <v>СПО_90_111601.01</v>
      </c>
      <c r="T6313" t="s">
        <v>242</v>
      </c>
    </row>
    <row r="6314" spans="15:20" x14ac:dyDescent="0.2">
      <c r="O6314" t="s">
        <v>127</v>
      </c>
      <c r="P6314">
        <v>90</v>
      </c>
      <c r="Q6314" t="str">
        <f>CONCATENATE(Speciality[[#This Row],[Программа]],"_",Speciality[[#This Row],[Процент]])</f>
        <v>СПО_90</v>
      </c>
      <c r="R6314" s="66" t="s">
        <v>248</v>
      </c>
      <c r="S6314" t="str">
        <f>CONCATENATE(Speciality[[#This Row],[тех1]],"_",Speciality[[#This Row],[Код]])</f>
        <v>СПО_90_111801.01</v>
      </c>
      <c r="T6314" t="s">
        <v>249</v>
      </c>
    </row>
    <row r="6315" spans="15:20" x14ac:dyDescent="0.2">
      <c r="O6315" t="s">
        <v>127</v>
      </c>
      <c r="P6315">
        <v>90</v>
      </c>
      <c r="Q6315" t="str">
        <f>CONCATENATE(Speciality[[#This Row],[Программа]],"_",Speciality[[#This Row],[Процент]])</f>
        <v>СПО_90</v>
      </c>
      <c r="R6315" s="66" t="s">
        <v>255</v>
      </c>
      <c r="S6315" t="str">
        <f>CONCATENATE(Speciality[[#This Row],[тех1]],"_",Speciality[[#This Row],[Код]])</f>
        <v>СПО_90_112201.01</v>
      </c>
      <c r="T6315" t="s">
        <v>256</v>
      </c>
    </row>
    <row r="6316" spans="15:20" x14ac:dyDescent="0.2">
      <c r="O6316" t="s">
        <v>127</v>
      </c>
      <c r="P6316">
        <v>90</v>
      </c>
      <c r="Q6316" t="str">
        <f>CONCATENATE(Speciality[[#This Row],[Программа]],"_",Speciality[[#This Row],[Процент]])</f>
        <v>СПО_90</v>
      </c>
      <c r="R6316" s="66" t="s">
        <v>262</v>
      </c>
      <c r="S6316" t="str">
        <f>CONCATENATE(Speciality[[#This Row],[тех1]],"_",Speciality[[#This Row],[Код]])</f>
        <v>СПО_90_112201.02</v>
      </c>
      <c r="T6316" t="s">
        <v>263</v>
      </c>
    </row>
    <row r="6317" spans="15:20" x14ac:dyDescent="0.2">
      <c r="O6317" t="s">
        <v>127</v>
      </c>
      <c r="P6317">
        <v>90</v>
      </c>
      <c r="Q6317" t="str">
        <f>CONCATENATE(Speciality[[#This Row],[Программа]],"_",Speciality[[#This Row],[Процент]])</f>
        <v>СПО_90</v>
      </c>
      <c r="R6317" s="66" t="s">
        <v>981</v>
      </c>
      <c r="S6317" t="str">
        <f>CONCATENATE(Speciality[[#This Row],[тех1]],"_",Speciality[[#This Row],[Код]])</f>
        <v>СПО_90_12.01.09</v>
      </c>
      <c r="T6317" t="s">
        <v>982</v>
      </c>
    </row>
    <row r="6318" spans="15:20" x14ac:dyDescent="0.2">
      <c r="O6318" t="s">
        <v>127</v>
      </c>
      <c r="P6318">
        <v>90</v>
      </c>
      <c r="Q6318" t="str">
        <f>CONCATENATE(Speciality[[#This Row],[Программа]],"_",Speciality[[#This Row],[Процент]])</f>
        <v>СПО_90</v>
      </c>
      <c r="R6318" s="66" t="s">
        <v>983</v>
      </c>
      <c r="S6318" t="str">
        <f>CONCATENATE(Speciality[[#This Row],[тех1]],"_",Speciality[[#This Row],[Код]])</f>
        <v>СПО_90_12.02.01</v>
      </c>
      <c r="T6318" t="s">
        <v>984</v>
      </c>
    </row>
    <row r="6319" spans="15:20" x14ac:dyDescent="0.2">
      <c r="O6319" t="s">
        <v>127</v>
      </c>
      <c r="P6319">
        <v>90</v>
      </c>
      <c r="Q6319" t="str">
        <f>CONCATENATE(Speciality[[#This Row],[Программа]],"_",Speciality[[#This Row],[Процент]])</f>
        <v>СПО_90</v>
      </c>
      <c r="R6319" s="66" t="s">
        <v>985</v>
      </c>
      <c r="S6319" t="str">
        <f>CONCATENATE(Speciality[[#This Row],[тех1]],"_",Speciality[[#This Row],[Код]])</f>
        <v>СПО_90_12.02.03</v>
      </c>
      <c r="T6319" t="s">
        <v>986</v>
      </c>
    </row>
    <row r="6320" spans="15:20" x14ac:dyDescent="0.2">
      <c r="O6320" t="s">
        <v>127</v>
      </c>
      <c r="P6320">
        <v>90</v>
      </c>
      <c r="Q6320" t="str">
        <f>CONCATENATE(Speciality[[#This Row],[Программа]],"_",Speciality[[#This Row],[Процент]])</f>
        <v>СПО_90</v>
      </c>
      <c r="R6320" s="66" t="s">
        <v>987</v>
      </c>
      <c r="S6320" t="str">
        <f>CONCATENATE(Speciality[[#This Row],[тех1]],"_",Speciality[[#This Row],[Код]])</f>
        <v>СПО_90_12.02.04</v>
      </c>
      <c r="T6320" t="s">
        <v>988</v>
      </c>
    </row>
    <row r="6321" spans="15:20" x14ac:dyDescent="0.2">
      <c r="O6321" t="s">
        <v>127</v>
      </c>
      <c r="P6321">
        <v>90</v>
      </c>
      <c r="Q6321" t="str">
        <f>CONCATENATE(Speciality[[#This Row],[Программа]],"_",Speciality[[#This Row],[Процент]])</f>
        <v>СПО_90</v>
      </c>
      <c r="R6321" s="66" t="s">
        <v>989</v>
      </c>
      <c r="S6321" t="str">
        <f>CONCATENATE(Speciality[[#This Row],[тех1]],"_",Speciality[[#This Row],[Код]])</f>
        <v>СПО_90_12.02.05</v>
      </c>
      <c r="T6321" t="s">
        <v>990</v>
      </c>
    </row>
    <row r="6322" spans="15:20" x14ac:dyDescent="0.2">
      <c r="O6322" t="s">
        <v>127</v>
      </c>
      <c r="P6322">
        <v>90</v>
      </c>
      <c r="Q6322" t="str">
        <f>CONCATENATE(Speciality[[#This Row],[Программа]],"_",Speciality[[#This Row],[Процент]])</f>
        <v>СПО_90</v>
      </c>
      <c r="R6322" s="66" t="s">
        <v>991</v>
      </c>
      <c r="S6322" t="str">
        <f>CONCATENATE(Speciality[[#This Row],[тех1]],"_",Speciality[[#This Row],[Код]])</f>
        <v>СПО_90_12.02.06</v>
      </c>
      <c r="T6322" t="s">
        <v>992</v>
      </c>
    </row>
    <row r="6323" spans="15:20" x14ac:dyDescent="0.2">
      <c r="O6323" t="s">
        <v>127</v>
      </c>
      <c r="P6323">
        <v>90</v>
      </c>
      <c r="Q6323" t="str">
        <f>CONCATENATE(Speciality[[#This Row],[Программа]],"_",Speciality[[#This Row],[Процент]])</f>
        <v>СПО_90</v>
      </c>
      <c r="R6323" s="66" t="s">
        <v>993</v>
      </c>
      <c r="S6323" t="str">
        <f>CONCATENATE(Speciality[[#This Row],[тех1]],"_",Speciality[[#This Row],[Код]])</f>
        <v>СПО_90_12.02.07</v>
      </c>
      <c r="T6323" t="s">
        <v>994</v>
      </c>
    </row>
    <row r="6324" spans="15:20" x14ac:dyDescent="0.2">
      <c r="O6324" t="s">
        <v>127</v>
      </c>
      <c r="P6324">
        <v>90</v>
      </c>
      <c r="Q6324" t="str">
        <f>CONCATENATE(Speciality[[#This Row],[Программа]],"_",Speciality[[#This Row],[Процент]])</f>
        <v>СПО_90</v>
      </c>
      <c r="R6324" s="66" t="s">
        <v>995</v>
      </c>
      <c r="S6324" t="str">
        <f>CONCATENATE(Speciality[[#This Row],[тех1]],"_",Speciality[[#This Row],[Код]])</f>
        <v>СПО_90_12.02.08</v>
      </c>
      <c r="T6324" t="s">
        <v>996</v>
      </c>
    </row>
    <row r="6325" spans="15:20" x14ac:dyDescent="0.2">
      <c r="O6325" t="s">
        <v>127</v>
      </c>
      <c r="P6325">
        <v>90</v>
      </c>
      <c r="Q6325" t="str">
        <f>CONCATENATE(Speciality[[#This Row],[Программа]],"_",Speciality[[#This Row],[Процент]])</f>
        <v>СПО_90</v>
      </c>
      <c r="R6325" s="66" t="s">
        <v>997</v>
      </c>
      <c r="S6325" t="str">
        <f>CONCATENATE(Speciality[[#This Row],[тех1]],"_",Speciality[[#This Row],[Код]])</f>
        <v>СПО_90_12.02.09</v>
      </c>
      <c r="T6325" t="s">
        <v>998</v>
      </c>
    </row>
    <row r="6326" spans="15:20" x14ac:dyDescent="0.2">
      <c r="O6326" t="s">
        <v>127</v>
      </c>
      <c r="P6326">
        <v>90</v>
      </c>
      <c r="Q6326" t="str">
        <f>CONCATENATE(Speciality[[#This Row],[Программа]],"_",Speciality[[#This Row],[Процент]])</f>
        <v>СПО_90</v>
      </c>
      <c r="R6326" s="66" t="s">
        <v>999</v>
      </c>
      <c r="S6326" t="str">
        <f>CONCATENATE(Speciality[[#This Row],[тех1]],"_",Speciality[[#This Row],[Код]])</f>
        <v>СПО_90_12.02.10</v>
      </c>
      <c r="T6326" t="s">
        <v>1000</v>
      </c>
    </row>
    <row r="6327" spans="15:20" x14ac:dyDescent="0.2">
      <c r="O6327" t="s">
        <v>127</v>
      </c>
      <c r="P6327">
        <v>90</v>
      </c>
      <c r="Q6327" t="str">
        <f>CONCATENATE(Speciality[[#This Row],[Программа]],"_",Speciality[[#This Row],[Процент]])</f>
        <v>СПО_90</v>
      </c>
      <c r="R6327" s="66" t="s">
        <v>1001</v>
      </c>
      <c r="S6327" t="str">
        <f>CONCATENATE(Speciality[[#This Row],[тех1]],"_",Speciality[[#This Row],[Код]])</f>
        <v>СПО_90_12.03.01</v>
      </c>
      <c r="T6327" t="s">
        <v>1002</v>
      </c>
    </row>
    <row r="6328" spans="15:20" x14ac:dyDescent="0.2">
      <c r="O6328" t="s">
        <v>127</v>
      </c>
      <c r="P6328">
        <v>90</v>
      </c>
      <c r="Q6328" t="str">
        <f>CONCATENATE(Speciality[[#This Row],[Программа]],"_",Speciality[[#This Row],[Процент]])</f>
        <v>СПО_90</v>
      </c>
      <c r="R6328" s="66" t="s">
        <v>1003</v>
      </c>
      <c r="S6328" t="str">
        <f>CONCATENATE(Speciality[[#This Row],[тех1]],"_",Speciality[[#This Row],[Код]])</f>
        <v>СПО_90_12.03.02</v>
      </c>
      <c r="T6328" t="s">
        <v>1004</v>
      </c>
    </row>
    <row r="6329" spans="15:20" x14ac:dyDescent="0.2">
      <c r="O6329" t="s">
        <v>127</v>
      </c>
      <c r="P6329">
        <v>90</v>
      </c>
      <c r="Q6329" t="str">
        <f>CONCATENATE(Speciality[[#This Row],[Программа]],"_",Speciality[[#This Row],[Процент]])</f>
        <v>СПО_90</v>
      </c>
      <c r="R6329" s="66" t="s">
        <v>1005</v>
      </c>
      <c r="S6329" t="str">
        <f>CONCATENATE(Speciality[[#This Row],[тех1]],"_",Speciality[[#This Row],[Код]])</f>
        <v>СПО_90_12.03.03</v>
      </c>
      <c r="T6329" t="s">
        <v>1006</v>
      </c>
    </row>
    <row r="6330" spans="15:20" x14ac:dyDescent="0.2">
      <c r="O6330" t="s">
        <v>127</v>
      </c>
      <c r="P6330">
        <v>90</v>
      </c>
      <c r="Q6330" t="str">
        <f>CONCATENATE(Speciality[[#This Row],[Программа]],"_",Speciality[[#This Row],[Процент]])</f>
        <v>СПО_90</v>
      </c>
      <c r="R6330" s="66" t="s">
        <v>1007</v>
      </c>
      <c r="S6330" t="str">
        <f>CONCATENATE(Speciality[[#This Row],[тех1]],"_",Speciality[[#This Row],[Код]])</f>
        <v>СПО_90_12.03.04</v>
      </c>
      <c r="T6330" t="s">
        <v>1008</v>
      </c>
    </row>
    <row r="6331" spans="15:20" x14ac:dyDescent="0.2">
      <c r="O6331" t="s">
        <v>127</v>
      </c>
      <c r="P6331">
        <v>90</v>
      </c>
      <c r="Q6331" t="str">
        <f>CONCATENATE(Speciality[[#This Row],[Программа]],"_",Speciality[[#This Row],[Процент]])</f>
        <v>СПО_90</v>
      </c>
      <c r="R6331" s="66" t="s">
        <v>1009</v>
      </c>
      <c r="S6331" t="str">
        <f>CONCATENATE(Speciality[[#This Row],[тех1]],"_",Speciality[[#This Row],[Код]])</f>
        <v>СПО_90_12.03.05</v>
      </c>
      <c r="T6331" t="s">
        <v>1010</v>
      </c>
    </row>
    <row r="6332" spans="15:20" x14ac:dyDescent="0.2">
      <c r="O6332" t="s">
        <v>127</v>
      </c>
      <c r="P6332">
        <v>90</v>
      </c>
      <c r="Q6332" t="str">
        <f>CONCATENATE(Speciality[[#This Row],[Программа]],"_",Speciality[[#This Row],[Процент]])</f>
        <v>СПО_90</v>
      </c>
      <c r="R6332" s="66" t="s">
        <v>1011</v>
      </c>
      <c r="S6332" t="str">
        <f>CONCATENATE(Speciality[[#This Row],[тех1]],"_",Speciality[[#This Row],[Код]])</f>
        <v>СПО_90_12.04.01</v>
      </c>
      <c r="T6332" t="s">
        <v>1002</v>
      </c>
    </row>
    <row r="6333" spans="15:20" x14ac:dyDescent="0.2">
      <c r="O6333" t="s">
        <v>127</v>
      </c>
      <c r="P6333">
        <v>90</v>
      </c>
      <c r="Q6333" t="str">
        <f>CONCATENATE(Speciality[[#This Row],[Программа]],"_",Speciality[[#This Row],[Процент]])</f>
        <v>СПО_90</v>
      </c>
      <c r="R6333" s="66" t="s">
        <v>1012</v>
      </c>
      <c r="S6333" t="str">
        <f>CONCATENATE(Speciality[[#This Row],[тех1]],"_",Speciality[[#This Row],[Код]])</f>
        <v>СПО_90_12.04.02</v>
      </c>
      <c r="T6333" t="s">
        <v>1004</v>
      </c>
    </row>
    <row r="6334" spans="15:20" x14ac:dyDescent="0.2">
      <c r="O6334" t="s">
        <v>127</v>
      </c>
      <c r="P6334">
        <v>90</v>
      </c>
      <c r="Q6334" t="str">
        <f>CONCATENATE(Speciality[[#This Row],[Программа]],"_",Speciality[[#This Row],[Процент]])</f>
        <v>СПО_90</v>
      </c>
      <c r="R6334" s="66" t="s">
        <v>1013</v>
      </c>
      <c r="S6334" t="str">
        <f>CONCATENATE(Speciality[[#This Row],[тех1]],"_",Speciality[[#This Row],[Код]])</f>
        <v>СПО_90_12.04.03</v>
      </c>
      <c r="T6334" t="s">
        <v>1006</v>
      </c>
    </row>
    <row r="6335" spans="15:20" x14ac:dyDescent="0.2">
      <c r="O6335" t="s">
        <v>127</v>
      </c>
      <c r="P6335">
        <v>90</v>
      </c>
      <c r="Q6335" t="str">
        <f>CONCATENATE(Speciality[[#This Row],[Программа]],"_",Speciality[[#This Row],[Процент]])</f>
        <v>СПО_90</v>
      </c>
      <c r="R6335" s="66" t="s">
        <v>1014</v>
      </c>
      <c r="S6335" t="str">
        <f>CONCATENATE(Speciality[[#This Row],[тех1]],"_",Speciality[[#This Row],[Код]])</f>
        <v>СПО_90_12.04.04</v>
      </c>
      <c r="T6335" t="s">
        <v>1008</v>
      </c>
    </row>
    <row r="6336" spans="15:20" x14ac:dyDescent="0.2">
      <c r="O6336" t="s">
        <v>127</v>
      </c>
      <c r="P6336">
        <v>90</v>
      </c>
      <c r="Q6336" t="str">
        <f>CONCATENATE(Speciality[[#This Row],[Программа]],"_",Speciality[[#This Row],[Процент]])</f>
        <v>СПО_90</v>
      </c>
      <c r="R6336" s="66" t="s">
        <v>1015</v>
      </c>
      <c r="S6336" t="str">
        <f>CONCATENATE(Speciality[[#This Row],[тех1]],"_",Speciality[[#This Row],[Код]])</f>
        <v>СПО_90_12.04.05</v>
      </c>
      <c r="T6336" t="s">
        <v>1010</v>
      </c>
    </row>
    <row r="6337" spans="15:20" x14ac:dyDescent="0.2">
      <c r="O6337" t="s">
        <v>127</v>
      </c>
      <c r="P6337">
        <v>90</v>
      </c>
      <c r="Q6337" t="str">
        <f>CONCATENATE(Speciality[[#This Row],[Программа]],"_",Speciality[[#This Row],[Процент]])</f>
        <v>СПО_90</v>
      </c>
      <c r="R6337" s="66" t="s">
        <v>1016</v>
      </c>
      <c r="S6337" t="str">
        <f>CONCATENATE(Speciality[[#This Row],[тех1]],"_",Speciality[[#This Row],[Код]])</f>
        <v>СПО_90_12.05.01</v>
      </c>
      <c r="T6337" t="s">
        <v>1017</v>
      </c>
    </row>
    <row r="6338" spans="15:20" x14ac:dyDescent="0.2">
      <c r="O6338" t="s">
        <v>127</v>
      </c>
      <c r="P6338">
        <v>90</v>
      </c>
      <c r="Q6338" t="str">
        <f>CONCATENATE(Speciality[[#This Row],[Программа]],"_",Speciality[[#This Row],[Процент]])</f>
        <v>СПО_90</v>
      </c>
      <c r="R6338" s="66" t="s">
        <v>1018</v>
      </c>
      <c r="S6338" t="str">
        <f>CONCATENATE(Speciality[[#This Row],[тех1]],"_",Speciality[[#This Row],[Код]])</f>
        <v>СПО_90_13.01.01</v>
      </c>
      <c r="T6338" t="s">
        <v>1019</v>
      </c>
    </row>
    <row r="6339" spans="15:20" x14ac:dyDescent="0.2">
      <c r="O6339" t="s">
        <v>127</v>
      </c>
      <c r="P6339">
        <v>90</v>
      </c>
      <c r="Q6339" t="str">
        <f>CONCATENATE(Speciality[[#This Row],[Программа]],"_",Speciality[[#This Row],[Процент]])</f>
        <v>СПО_90</v>
      </c>
      <c r="R6339" s="66" t="s">
        <v>1020</v>
      </c>
      <c r="S6339" t="str">
        <f>CONCATENATE(Speciality[[#This Row],[тех1]],"_",Speciality[[#This Row],[Код]])</f>
        <v>СПО_90_13.01.05</v>
      </c>
      <c r="T6339" t="s">
        <v>1021</v>
      </c>
    </row>
    <row r="6340" spans="15:20" x14ac:dyDescent="0.2">
      <c r="O6340" t="s">
        <v>127</v>
      </c>
      <c r="P6340">
        <v>90</v>
      </c>
      <c r="Q6340" t="str">
        <f>CONCATENATE(Speciality[[#This Row],[Программа]],"_",Speciality[[#This Row],[Процент]])</f>
        <v>СПО_90</v>
      </c>
      <c r="R6340" s="66" t="s">
        <v>1022</v>
      </c>
      <c r="S6340" t="str">
        <f>CONCATENATE(Speciality[[#This Row],[тех1]],"_",Speciality[[#This Row],[Код]])</f>
        <v>СПО_90_13.01.06</v>
      </c>
      <c r="T6340" t="s">
        <v>1023</v>
      </c>
    </row>
    <row r="6341" spans="15:20" x14ac:dyDescent="0.2">
      <c r="O6341" t="s">
        <v>127</v>
      </c>
      <c r="P6341">
        <v>90</v>
      </c>
      <c r="Q6341" t="str">
        <f>CONCATENATE(Speciality[[#This Row],[Программа]],"_",Speciality[[#This Row],[Процент]])</f>
        <v>СПО_90</v>
      </c>
      <c r="R6341" s="66" t="s">
        <v>1024</v>
      </c>
      <c r="S6341" t="str">
        <f>CONCATENATE(Speciality[[#This Row],[тех1]],"_",Speciality[[#This Row],[Код]])</f>
        <v>СПО_90_13.01.07</v>
      </c>
      <c r="T6341" t="s">
        <v>1025</v>
      </c>
    </row>
    <row r="6342" spans="15:20" x14ac:dyDescent="0.2">
      <c r="O6342" t="s">
        <v>127</v>
      </c>
      <c r="P6342">
        <v>90</v>
      </c>
      <c r="Q6342" t="str">
        <f>CONCATENATE(Speciality[[#This Row],[Программа]],"_",Speciality[[#This Row],[Процент]])</f>
        <v>СПО_90</v>
      </c>
      <c r="R6342" s="66" t="s">
        <v>1026</v>
      </c>
      <c r="S6342" t="str">
        <f>CONCATENATE(Speciality[[#This Row],[тех1]],"_",Speciality[[#This Row],[Код]])</f>
        <v>СПО_90_13.01.14</v>
      </c>
      <c r="T6342" t="s">
        <v>1027</v>
      </c>
    </row>
    <row r="6343" spans="15:20" x14ac:dyDescent="0.2">
      <c r="O6343" t="s">
        <v>127</v>
      </c>
      <c r="P6343">
        <v>90</v>
      </c>
      <c r="Q6343" t="str">
        <f>CONCATENATE(Speciality[[#This Row],[Программа]],"_",Speciality[[#This Row],[Процент]])</f>
        <v>СПО_90</v>
      </c>
      <c r="R6343" s="66" t="s">
        <v>1028</v>
      </c>
      <c r="S6343" t="str">
        <f>CONCATENATE(Speciality[[#This Row],[тех1]],"_",Speciality[[#This Row],[Код]])</f>
        <v>СПО_90_13.02.01</v>
      </c>
      <c r="T6343" t="s">
        <v>1029</v>
      </c>
    </row>
    <row r="6344" spans="15:20" x14ac:dyDescent="0.2">
      <c r="O6344" t="s">
        <v>127</v>
      </c>
      <c r="P6344">
        <v>90</v>
      </c>
      <c r="Q6344" t="str">
        <f>CONCATENATE(Speciality[[#This Row],[Программа]],"_",Speciality[[#This Row],[Процент]])</f>
        <v>СПО_90</v>
      </c>
      <c r="R6344" s="66" t="s">
        <v>1030</v>
      </c>
      <c r="S6344" t="str">
        <f>CONCATENATE(Speciality[[#This Row],[тех1]],"_",Speciality[[#This Row],[Код]])</f>
        <v>СПО_90_13.02.02</v>
      </c>
      <c r="T6344" t="s">
        <v>1031</v>
      </c>
    </row>
    <row r="6345" spans="15:20" x14ac:dyDescent="0.2">
      <c r="O6345" t="s">
        <v>127</v>
      </c>
      <c r="P6345">
        <v>90</v>
      </c>
      <c r="Q6345" t="str">
        <f>CONCATENATE(Speciality[[#This Row],[Программа]],"_",Speciality[[#This Row],[Процент]])</f>
        <v>СПО_90</v>
      </c>
      <c r="R6345" s="66" t="s">
        <v>1032</v>
      </c>
      <c r="S6345" t="str">
        <f>CONCATENATE(Speciality[[#This Row],[тех1]],"_",Speciality[[#This Row],[Код]])</f>
        <v>СПО_90_13.02.03</v>
      </c>
      <c r="T6345" t="s">
        <v>1033</v>
      </c>
    </row>
    <row r="6346" spans="15:20" x14ac:dyDescent="0.2">
      <c r="O6346" t="s">
        <v>127</v>
      </c>
      <c r="P6346">
        <v>90</v>
      </c>
      <c r="Q6346" t="str">
        <f>CONCATENATE(Speciality[[#This Row],[Программа]],"_",Speciality[[#This Row],[Процент]])</f>
        <v>СПО_90</v>
      </c>
      <c r="R6346" s="66" t="s">
        <v>1034</v>
      </c>
      <c r="S6346" t="str">
        <f>CONCATENATE(Speciality[[#This Row],[тех1]],"_",Speciality[[#This Row],[Код]])</f>
        <v>СПО_90_13.02.04</v>
      </c>
      <c r="T6346" t="s">
        <v>1035</v>
      </c>
    </row>
    <row r="6347" spans="15:20" x14ac:dyDescent="0.2">
      <c r="O6347" t="s">
        <v>127</v>
      </c>
      <c r="P6347">
        <v>90</v>
      </c>
      <c r="Q6347" t="str">
        <f>CONCATENATE(Speciality[[#This Row],[Программа]],"_",Speciality[[#This Row],[Процент]])</f>
        <v>СПО_90</v>
      </c>
      <c r="R6347" s="66" t="s">
        <v>1036</v>
      </c>
      <c r="S6347" t="str">
        <f>CONCATENATE(Speciality[[#This Row],[тех1]],"_",Speciality[[#This Row],[Код]])</f>
        <v>СПО_90_13.02.05</v>
      </c>
      <c r="T6347" t="s">
        <v>1037</v>
      </c>
    </row>
    <row r="6348" spans="15:20" x14ac:dyDescent="0.2">
      <c r="O6348" t="s">
        <v>127</v>
      </c>
      <c r="P6348">
        <v>90</v>
      </c>
      <c r="Q6348" t="str">
        <f>CONCATENATE(Speciality[[#This Row],[Программа]],"_",Speciality[[#This Row],[Процент]])</f>
        <v>СПО_90</v>
      </c>
      <c r="R6348" s="66" t="s">
        <v>1038</v>
      </c>
      <c r="S6348" t="str">
        <f>CONCATENATE(Speciality[[#This Row],[тех1]],"_",Speciality[[#This Row],[Код]])</f>
        <v>СПО_90_13.02.06</v>
      </c>
      <c r="T6348" t="s">
        <v>1039</v>
      </c>
    </row>
    <row r="6349" spans="15:20" x14ac:dyDescent="0.2">
      <c r="O6349" t="s">
        <v>127</v>
      </c>
      <c r="P6349">
        <v>90</v>
      </c>
      <c r="Q6349" t="str">
        <f>CONCATENATE(Speciality[[#This Row],[Программа]],"_",Speciality[[#This Row],[Процент]])</f>
        <v>СПО_90</v>
      </c>
      <c r="R6349" s="66" t="s">
        <v>1040</v>
      </c>
      <c r="S6349" t="str">
        <f>CONCATENATE(Speciality[[#This Row],[тех1]],"_",Speciality[[#This Row],[Код]])</f>
        <v>СПО_90_13.02.07</v>
      </c>
      <c r="T6349" t="s">
        <v>1041</v>
      </c>
    </row>
    <row r="6350" spans="15:20" x14ac:dyDescent="0.2">
      <c r="O6350" t="s">
        <v>127</v>
      </c>
      <c r="P6350">
        <v>90</v>
      </c>
      <c r="Q6350" t="str">
        <f>CONCATENATE(Speciality[[#This Row],[Программа]],"_",Speciality[[#This Row],[Процент]])</f>
        <v>СПО_90</v>
      </c>
      <c r="R6350" s="66" t="s">
        <v>1042</v>
      </c>
      <c r="S6350" t="str">
        <f>CONCATENATE(Speciality[[#This Row],[тех1]],"_",Speciality[[#This Row],[Код]])</f>
        <v>СПО_90_13.02.08</v>
      </c>
      <c r="T6350" t="s">
        <v>1043</v>
      </c>
    </row>
    <row r="6351" spans="15:20" x14ac:dyDescent="0.2">
      <c r="O6351" t="s">
        <v>127</v>
      </c>
      <c r="P6351">
        <v>90</v>
      </c>
      <c r="Q6351" t="str">
        <f>CONCATENATE(Speciality[[#This Row],[Программа]],"_",Speciality[[#This Row],[Процент]])</f>
        <v>СПО_90</v>
      </c>
      <c r="R6351" s="66" t="s">
        <v>1044</v>
      </c>
      <c r="S6351" t="str">
        <f>CONCATENATE(Speciality[[#This Row],[тех1]],"_",Speciality[[#This Row],[Код]])</f>
        <v>СПО_90_13.02.09</v>
      </c>
      <c r="T6351" t="s">
        <v>1045</v>
      </c>
    </row>
    <row r="6352" spans="15:20" x14ac:dyDescent="0.2">
      <c r="O6352" t="s">
        <v>127</v>
      </c>
      <c r="P6352">
        <v>90</v>
      </c>
      <c r="Q6352" t="str">
        <f>CONCATENATE(Speciality[[#This Row],[Программа]],"_",Speciality[[#This Row],[Процент]])</f>
        <v>СПО_90</v>
      </c>
      <c r="R6352" s="66" t="s">
        <v>1046</v>
      </c>
      <c r="S6352" t="str">
        <f>CONCATENATE(Speciality[[#This Row],[тех1]],"_",Speciality[[#This Row],[Код]])</f>
        <v>СПО_90_13.02.10</v>
      </c>
      <c r="T6352" t="s">
        <v>1047</v>
      </c>
    </row>
    <row r="6353" spans="15:20" x14ac:dyDescent="0.2">
      <c r="O6353" t="s">
        <v>127</v>
      </c>
      <c r="P6353">
        <v>90</v>
      </c>
      <c r="Q6353" t="str">
        <f>CONCATENATE(Speciality[[#This Row],[Программа]],"_",Speciality[[#This Row],[Процент]])</f>
        <v>СПО_90</v>
      </c>
      <c r="R6353" s="66" t="s">
        <v>1048</v>
      </c>
      <c r="S6353" t="str">
        <f>CONCATENATE(Speciality[[#This Row],[тех1]],"_",Speciality[[#This Row],[Код]])</f>
        <v>СПО_90_13.02.11</v>
      </c>
      <c r="T6353" t="s">
        <v>1049</v>
      </c>
    </row>
    <row r="6354" spans="15:20" x14ac:dyDescent="0.2">
      <c r="O6354" t="s">
        <v>127</v>
      </c>
      <c r="P6354">
        <v>90</v>
      </c>
      <c r="Q6354" t="str">
        <f>CONCATENATE(Speciality[[#This Row],[Программа]],"_",Speciality[[#This Row],[Процент]])</f>
        <v>СПО_90</v>
      </c>
      <c r="R6354" s="66" t="s">
        <v>1050</v>
      </c>
      <c r="S6354" t="str">
        <f>CONCATENATE(Speciality[[#This Row],[тех1]],"_",Speciality[[#This Row],[Код]])</f>
        <v>СПО_90_13.03.01</v>
      </c>
      <c r="T6354" t="s">
        <v>1051</v>
      </c>
    </row>
    <row r="6355" spans="15:20" x14ac:dyDescent="0.2">
      <c r="O6355" t="s">
        <v>127</v>
      </c>
      <c r="P6355">
        <v>90</v>
      </c>
      <c r="Q6355" t="str">
        <f>CONCATENATE(Speciality[[#This Row],[Программа]],"_",Speciality[[#This Row],[Процент]])</f>
        <v>СПО_90</v>
      </c>
      <c r="R6355" s="66" t="s">
        <v>1052</v>
      </c>
      <c r="S6355" t="str">
        <f>CONCATENATE(Speciality[[#This Row],[тех1]],"_",Speciality[[#This Row],[Код]])</f>
        <v>СПО_90_13.03.02</v>
      </c>
      <c r="T6355" t="s">
        <v>1053</v>
      </c>
    </row>
    <row r="6356" spans="15:20" x14ac:dyDescent="0.2">
      <c r="O6356" t="s">
        <v>127</v>
      </c>
      <c r="P6356">
        <v>90</v>
      </c>
      <c r="Q6356" t="str">
        <f>CONCATENATE(Speciality[[#This Row],[Программа]],"_",Speciality[[#This Row],[Процент]])</f>
        <v>СПО_90</v>
      </c>
      <c r="R6356" s="66" t="s">
        <v>1054</v>
      </c>
      <c r="S6356" t="str">
        <f>CONCATENATE(Speciality[[#This Row],[тех1]],"_",Speciality[[#This Row],[Код]])</f>
        <v>СПО_90_13.03.03</v>
      </c>
      <c r="T6356" t="s">
        <v>1055</v>
      </c>
    </row>
    <row r="6357" spans="15:20" x14ac:dyDescent="0.2">
      <c r="O6357" t="s">
        <v>127</v>
      </c>
      <c r="P6357">
        <v>90</v>
      </c>
      <c r="Q6357" t="str">
        <f>CONCATENATE(Speciality[[#This Row],[Программа]],"_",Speciality[[#This Row],[Процент]])</f>
        <v>СПО_90</v>
      </c>
      <c r="R6357" s="66" t="s">
        <v>1056</v>
      </c>
      <c r="S6357" t="str">
        <f>CONCATENATE(Speciality[[#This Row],[тех1]],"_",Speciality[[#This Row],[Код]])</f>
        <v>СПО_90_13.04.01</v>
      </c>
      <c r="T6357" t="s">
        <v>1051</v>
      </c>
    </row>
    <row r="6358" spans="15:20" x14ac:dyDescent="0.2">
      <c r="O6358" t="s">
        <v>127</v>
      </c>
      <c r="P6358">
        <v>90</v>
      </c>
      <c r="Q6358" t="str">
        <f>CONCATENATE(Speciality[[#This Row],[Программа]],"_",Speciality[[#This Row],[Процент]])</f>
        <v>СПО_90</v>
      </c>
      <c r="R6358" s="66" t="s">
        <v>1057</v>
      </c>
      <c r="S6358" t="str">
        <f>CONCATENATE(Speciality[[#This Row],[тех1]],"_",Speciality[[#This Row],[Код]])</f>
        <v>СПО_90_13.04.02</v>
      </c>
      <c r="T6358" t="s">
        <v>1053</v>
      </c>
    </row>
    <row r="6359" spans="15:20" x14ac:dyDescent="0.2">
      <c r="O6359" t="s">
        <v>127</v>
      </c>
      <c r="P6359">
        <v>90</v>
      </c>
      <c r="Q6359" t="str">
        <f>CONCATENATE(Speciality[[#This Row],[Программа]],"_",Speciality[[#This Row],[Процент]])</f>
        <v>СПО_90</v>
      </c>
      <c r="R6359" s="66" t="s">
        <v>1058</v>
      </c>
      <c r="S6359" t="str">
        <f>CONCATENATE(Speciality[[#This Row],[тех1]],"_",Speciality[[#This Row],[Код]])</f>
        <v>СПО_90_13.04.03</v>
      </c>
      <c r="T6359" t="s">
        <v>1055</v>
      </c>
    </row>
    <row r="6360" spans="15:20" x14ac:dyDescent="0.2">
      <c r="O6360" t="s">
        <v>127</v>
      </c>
      <c r="P6360">
        <v>90</v>
      </c>
      <c r="Q6360" t="str">
        <f>CONCATENATE(Speciality[[#This Row],[Программа]],"_",Speciality[[#This Row],[Процент]])</f>
        <v>СПО_90</v>
      </c>
      <c r="R6360" s="66" t="s">
        <v>1059</v>
      </c>
      <c r="S6360" t="str">
        <f>CONCATENATE(Speciality[[#This Row],[тех1]],"_",Speciality[[#This Row],[Код]])</f>
        <v>СПО_90_130401.01</v>
      </c>
      <c r="T6360" t="s">
        <v>1060</v>
      </c>
    </row>
    <row r="6361" spans="15:20" x14ac:dyDescent="0.2">
      <c r="O6361" t="s">
        <v>127</v>
      </c>
      <c r="P6361">
        <v>90</v>
      </c>
      <c r="Q6361" t="str">
        <f>CONCATENATE(Speciality[[#This Row],[Программа]],"_",Speciality[[#This Row],[Процент]])</f>
        <v>СПО_90</v>
      </c>
      <c r="R6361" s="66" t="s">
        <v>1061</v>
      </c>
      <c r="S6361" t="str">
        <f>CONCATENATE(Speciality[[#This Row],[тех1]],"_",Speciality[[#This Row],[Код]])</f>
        <v>СПО_90_130404.01</v>
      </c>
      <c r="T6361" t="s">
        <v>1062</v>
      </c>
    </row>
    <row r="6362" spans="15:20" x14ac:dyDescent="0.2">
      <c r="O6362" t="s">
        <v>127</v>
      </c>
      <c r="P6362">
        <v>90</v>
      </c>
      <c r="Q6362" t="str">
        <f>CONCATENATE(Speciality[[#This Row],[Программа]],"_",Speciality[[#This Row],[Процент]])</f>
        <v>СПО_90</v>
      </c>
      <c r="R6362" s="66" t="s">
        <v>1063</v>
      </c>
      <c r="S6362" t="str">
        <f>CONCATENATE(Speciality[[#This Row],[тех1]],"_",Speciality[[#This Row],[Код]])</f>
        <v>СПО_90_130405.03</v>
      </c>
      <c r="T6362" t="s">
        <v>1064</v>
      </c>
    </row>
    <row r="6363" spans="15:20" x14ac:dyDescent="0.2">
      <c r="O6363" t="s">
        <v>127</v>
      </c>
      <c r="P6363">
        <v>90</v>
      </c>
      <c r="Q6363" t="str">
        <f>CONCATENATE(Speciality[[#This Row],[Программа]],"_",Speciality[[#This Row],[Процент]])</f>
        <v>СПО_90</v>
      </c>
      <c r="R6363" s="66" t="s">
        <v>1065</v>
      </c>
      <c r="S6363" t="str">
        <f>CONCATENATE(Speciality[[#This Row],[тех1]],"_",Speciality[[#This Row],[Код]])</f>
        <v>СПО_90_130405.05</v>
      </c>
      <c r="T6363" t="s">
        <v>1066</v>
      </c>
    </row>
    <row r="6364" spans="15:20" x14ac:dyDescent="0.2">
      <c r="O6364" t="s">
        <v>127</v>
      </c>
      <c r="P6364">
        <v>90</v>
      </c>
      <c r="Q6364" t="str">
        <f>CONCATENATE(Speciality[[#This Row],[Программа]],"_",Speciality[[#This Row],[Процент]])</f>
        <v>СПО_90</v>
      </c>
      <c r="R6364" s="66" t="s">
        <v>1067</v>
      </c>
      <c r="S6364" t="str">
        <f>CONCATENATE(Speciality[[#This Row],[тех1]],"_",Speciality[[#This Row],[Код]])</f>
        <v>СПО_90_130406.01</v>
      </c>
      <c r="T6364" t="s">
        <v>1068</v>
      </c>
    </row>
    <row r="6365" spans="15:20" x14ac:dyDescent="0.2">
      <c r="O6365" t="s">
        <v>127</v>
      </c>
      <c r="P6365">
        <v>90</v>
      </c>
      <c r="Q6365" t="str">
        <f>CONCATENATE(Speciality[[#This Row],[Программа]],"_",Speciality[[#This Row],[Процент]])</f>
        <v>СПО_90</v>
      </c>
      <c r="R6365" s="66" t="s">
        <v>1069</v>
      </c>
      <c r="S6365" t="str">
        <f>CONCATENATE(Speciality[[#This Row],[тех1]],"_",Speciality[[#This Row],[Код]])</f>
        <v>СПО_90_131003.01</v>
      </c>
      <c r="T6365" t="s">
        <v>1070</v>
      </c>
    </row>
    <row r="6366" spans="15:20" x14ac:dyDescent="0.2">
      <c r="O6366" t="s">
        <v>127</v>
      </c>
      <c r="P6366">
        <v>90</v>
      </c>
      <c r="Q6366" t="str">
        <f>CONCATENATE(Speciality[[#This Row],[Программа]],"_",Speciality[[#This Row],[Процент]])</f>
        <v>СПО_90</v>
      </c>
      <c r="R6366" s="66" t="s">
        <v>1071</v>
      </c>
      <c r="S6366" t="str">
        <f>CONCATENATE(Speciality[[#This Row],[тех1]],"_",Speciality[[#This Row],[Код]])</f>
        <v>СПО_90_131003.02</v>
      </c>
      <c r="T6366" t="s">
        <v>1072</v>
      </c>
    </row>
    <row r="6367" spans="15:20" x14ac:dyDescent="0.2">
      <c r="O6367" t="s">
        <v>127</v>
      </c>
      <c r="P6367">
        <v>90</v>
      </c>
      <c r="Q6367" t="str">
        <f>CONCATENATE(Speciality[[#This Row],[Программа]],"_",Speciality[[#This Row],[Процент]])</f>
        <v>СПО_90</v>
      </c>
      <c r="R6367" s="66" t="s">
        <v>1073</v>
      </c>
      <c r="S6367" t="str">
        <f>CONCATENATE(Speciality[[#This Row],[тех1]],"_",Speciality[[#This Row],[Код]])</f>
        <v>СПО_90_131003.03</v>
      </c>
      <c r="T6367" t="s">
        <v>1074</v>
      </c>
    </row>
    <row r="6368" spans="15:20" x14ac:dyDescent="0.2">
      <c r="O6368" t="s">
        <v>127</v>
      </c>
      <c r="P6368">
        <v>90</v>
      </c>
      <c r="Q6368" t="str">
        <f>CONCATENATE(Speciality[[#This Row],[Программа]],"_",Speciality[[#This Row],[Процент]])</f>
        <v>СПО_90</v>
      </c>
      <c r="R6368" s="66" t="s">
        <v>1075</v>
      </c>
      <c r="S6368" t="str">
        <f>CONCATENATE(Speciality[[#This Row],[тех1]],"_",Speciality[[#This Row],[Код]])</f>
        <v>СПО_90_131003.04</v>
      </c>
      <c r="T6368" t="s">
        <v>1076</v>
      </c>
    </row>
    <row r="6369" spans="15:20" x14ac:dyDescent="0.2">
      <c r="O6369" t="s">
        <v>127</v>
      </c>
      <c r="P6369">
        <v>90</v>
      </c>
      <c r="Q6369" t="str">
        <f>CONCATENATE(Speciality[[#This Row],[Программа]],"_",Speciality[[#This Row],[Процент]])</f>
        <v>СПО_90</v>
      </c>
      <c r="R6369" s="66" t="s">
        <v>1077</v>
      </c>
      <c r="S6369" t="str">
        <f>CONCATENATE(Speciality[[#This Row],[тех1]],"_",Speciality[[#This Row],[Код]])</f>
        <v>СПО_90_131012.01</v>
      </c>
      <c r="T6369" t="s">
        <v>1078</v>
      </c>
    </row>
    <row r="6370" spans="15:20" x14ac:dyDescent="0.2">
      <c r="O6370" t="s">
        <v>127</v>
      </c>
      <c r="P6370">
        <v>90</v>
      </c>
      <c r="Q6370" t="str">
        <f>CONCATENATE(Speciality[[#This Row],[Программа]],"_",Speciality[[#This Row],[Процент]])</f>
        <v>СПО_90</v>
      </c>
      <c r="R6370" s="66" t="s">
        <v>1079</v>
      </c>
      <c r="S6370" t="str">
        <f>CONCATENATE(Speciality[[#This Row],[тех1]],"_",Speciality[[#This Row],[Код]])</f>
        <v>СПО_90_14.02.01</v>
      </c>
      <c r="T6370" t="s">
        <v>1080</v>
      </c>
    </row>
    <row r="6371" spans="15:20" x14ac:dyDescent="0.2">
      <c r="O6371" t="s">
        <v>127</v>
      </c>
      <c r="P6371">
        <v>90</v>
      </c>
      <c r="Q6371" t="str">
        <f>CONCATENATE(Speciality[[#This Row],[Программа]],"_",Speciality[[#This Row],[Процент]])</f>
        <v>СПО_90</v>
      </c>
      <c r="R6371" s="66" t="s">
        <v>1081</v>
      </c>
      <c r="S6371" t="str">
        <f>CONCATENATE(Speciality[[#This Row],[тех1]],"_",Speciality[[#This Row],[Код]])</f>
        <v>СПО_90_14.02.02</v>
      </c>
      <c r="T6371" t="s">
        <v>1082</v>
      </c>
    </row>
    <row r="6372" spans="15:20" x14ac:dyDescent="0.2">
      <c r="O6372" t="s">
        <v>127</v>
      </c>
      <c r="P6372">
        <v>90</v>
      </c>
      <c r="Q6372" t="str">
        <f>CONCATENATE(Speciality[[#This Row],[Программа]],"_",Speciality[[#This Row],[Процент]])</f>
        <v>СПО_90</v>
      </c>
      <c r="R6372" s="66" t="s">
        <v>1083</v>
      </c>
      <c r="S6372" t="str">
        <f>CONCATENATE(Speciality[[#This Row],[тех1]],"_",Speciality[[#This Row],[Код]])</f>
        <v>СПО_90_14.03.01</v>
      </c>
      <c r="T6372" t="s">
        <v>1084</v>
      </c>
    </row>
    <row r="6373" spans="15:20" x14ac:dyDescent="0.2">
      <c r="O6373" t="s">
        <v>127</v>
      </c>
      <c r="P6373">
        <v>90</v>
      </c>
      <c r="Q6373" t="str">
        <f>CONCATENATE(Speciality[[#This Row],[Программа]],"_",Speciality[[#This Row],[Процент]])</f>
        <v>СПО_90</v>
      </c>
      <c r="R6373" s="66" t="s">
        <v>1085</v>
      </c>
      <c r="S6373" t="str">
        <f>CONCATENATE(Speciality[[#This Row],[тех1]],"_",Speciality[[#This Row],[Код]])</f>
        <v>СПО_90_14.03.02</v>
      </c>
      <c r="T6373" t="s">
        <v>1086</v>
      </c>
    </row>
    <row r="6374" spans="15:20" x14ac:dyDescent="0.2">
      <c r="O6374" t="s">
        <v>127</v>
      </c>
      <c r="P6374">
        <v>90</v>
      </c>
      <c r="Q6374" t="str">
        <f>CONCATENATE(Speciality[[#This Row],[Программа]],"_",Speciality[[#This Row],[Процент]])</f>
        <v>СПО_90</v>
      </c>
      <c r="R6374" s="66" t="s">
        <v>1087</v>
      </c>
      <c r="S6374" t="str">
        <f>CONCATENATE(Speciality[[#This Row],[тех1]],"_",Speciality[[#This Row],[Код]])</f>
        <v>СПО_90_14.04.01</v>
      </c>
      <c r="T6374" t="s">
        <v>1084</v>
      </c>
    </row>
    <row r="6375" spans="15:20" x14ac:dyDescent="0.2">
      <c r="O6375" t="s">
        <v>127</v>
      </c>
      <c r="P6375">
        <v>90</v>
      </c>
      <c r="Q6375" t="str">
        <f>CONCATENATE(Speciality[[#This Row],[Программа]],"_",Speciality[[#This Row],[Процент]])</f>
        <v>СПО_90</v>
      </c>
      <c r="R6375" s="66" t="s">
        <v>1088</v>
      </c>
      <c r="S6375" t="str">
        <f>CONCATENATE(Speciality[[#This Row],[тех1]],"_",Speciality[[#This Row],[Код]])</f>
        <v>СПО_90_14.04.02</v>
      </c>
      <c r="T6375" t="s">
        <v>1086</v>
      </c>
    </row>
    <row r="6376" spans="15:20" x14ac:dyDescent="0.2">
      <c r="O6376" t="s">
        <v>127</v>
      </c>
      <c r="P6376">
        <v>90</v>
      </c>
      <c r="Q6376" t="str">
        <f>CONCATENATE(Speciality[[#This Row],[Программа]],"_",Speciality[[#This Row],[Процент]])</f>
        <v>СПО_90</v>
      </c>
      <c r="R6376" s="66" t="s">
        <v>1089</v>
      </c>
      <c r="S6376" t="str">
        <f>CONCATENATE(Speciality[[#This Row],[тех1]],"_",Speciality[[#This Row],[Код]])</f>
        <v>СПО_90_14.05.01</v>
      </c>
      <c r="T6376" t="s">
        <v>1090</v>
      </c>
    </row>
    <row r="6377" spans="15:20" x14ac:dyDescent="0.2">
      <c r="O6377" t="s">
        <v>127</v>
      </c>
      <c r="P6377">
        <v>90</v>
      </c>
      <c r="Q6377" t="str">
        <f>CONCATENATE(Speciality[[#This Row],[Программа]],"_",Speciality[[#This Row],[Процент]])</f>
        <v>СПО_90</v>
      </c>
      <c r="R6377" s="66" t="s">
        <v>1091</v>
      </c>
      <c r="S6377" t="str">
        <f>CONCATENATE(Speciality[[#This Row],[тех1]],"_",Speciality[[#This Row],[Код]])</f>
        <v>СПО_90_14.05.02</v>
      </c>
      <c r="T6377" t="s">
        <v>1092</v>
      </c>
    </row>
    <row r="6378" spans="15:20" x14ac:dyDescent="0.2">
      <c r="O6378" t="s">
        <v>127</v>
      </c>
      <c r="P6378">
        <v>90</v>
      </c>
      <c r="Q6378" t="str">
        <f>CONCATENATE(Speciality[[#This Row],[Программа]],"_",Speciality[[#This Row],[Процент]])</f>
        <v>СПО_90</v>
      </c>
      <c r="R6378" s="66" t="s">
        <v>1093</v>
      </c>
      <c r="S6378" t="str">
        <f>CONCATENATE(Speciality[[#This Row],[тех1]],"_",Speciality[[#This Row],[Код]])</f>
        <v>СПО_90_14.05.03</v>
      </c>
      <c r="T6378" t="s">
        <v>1094</v>
      </c>
    </row>
    <row r="6379" spans="15:20" x14ac:dyDescent="0.2">
      <c r="O6379" t="s">
        <v>127</v>
      </c>
      <c r="P6379">
        <v>90</v>
      </c>
      <c r="Q6379" t="str">
        <f>CONCATENATE(Speciality[[#This Row],[Программа]],"_",Speciality[[#This Row],[Процент]])</f>
        <v>СПО_90</v>
      </c>
      <c r="R6379" s="66" t="s">
        <v>1095</v>
      </c>
      <c r="S6379" t="str">
        <f>CONCATENATE(Speciality[[#This Row],[тех1]],"_",Speciality[[#This Row],[Код]])</f>
        <v>СПО_90_140101.02</v>
      </c>
      <c r="T6379" t="s">
        <v>1096</v>
      </c>
    </row>
    <row r="6380" spans="15:20" x14ac:dyDescent="0.2">
      <c r="O6380" t="s">
        <v>127</v>
      </c>
      <c r="P6380">
        <v>90</v>
      </c>
      <c r="Q6380" t="str">
        <f>CONCATENATE(Speciality[[#This Row],[Программа]],"_",Speciality[[#This Row],[Процент]])</f>
        <v>СПО_90</v>
      </c>
      <c r="R6380" s="66" t="s">
        <v>1097</v>
      </c>
      <c r="S6380" t="str">
        <f>CONCATENATE(Speciality[[#This Row],[тех1]],"_",Speciality[[#This Row],[Код]])</f>
        <v>СПО_90_140404.01</v>
      </c>
      <c r="T6380" t="s">
        <v>1098</v>
      </c>
    </row>
    <row r="6381" spans="15:20" x14ac:dyDescent="0.2">
      <c r="O6381" t="s">
        <v>127</v>
      </c>
      <c r="P6381">
        <v>90</v>
      </c>
      <c r="Q6381" t="str">
        <f>CONCATENATE(Speciality[[#This Row],[Программа]],"_",Speciality[[#This Row],[Процент]])</f>
        <v>СПО_90</v>
      </c>
      <c r="R6381" s="66" t="s">
        <v>1099</v>
      </c>
      <c r="S6381" t="str">
        <f>CONCATENATE(Speciality[[#This Row],[тех1]],"_",Speciality[[#This Row],[Код]])</f>
        <v>СПО_90_140407.01</v>
      </c>
      <c r="T6381" t="s">
        <v>1100</v>
      </c>
    </row>
    <row r="6382" spans="15:20" x14ac:dyDescent="0.2">
      <c r="O6382" t="s">
        <v>127</v>
      </c>
      <c r="P6382">
        <v>90</v>
      </c>
      <c r="Q6382" t="str">
        <f>CONCATENATE(Speciality[[#This Row],[Программа]],"_",Speciality[[#This Row],[Процент]])</f>
        <v>СПО_90</v>
      </c>
      <c r="R6382" s="66" t="s">
        <v>1101</v>
      </c>
      <c r="S6382" t="str">
        <f>CONCATENATE(Speciality[[#This Row],[тех1]],"_",Speciality[[#This Row],[Код]])</f>
        <v>СПО_90_140446.03</v>
      </c>
      <c r="T6382" t="s">
        <v>1102</v>
      </c>
    </row>
    <row r="6383" spans="15:20" x14ac:dyDescent="0.2">
      <c r="O6383" t="s">
        <v>127</v>
      </c>
      <c r="P6383">
        <v>90</v>
      </c>
      <c r="Q6383" t="str">
        <f>CONCATENATE(Speciality[[#This Row],[Программа]],"_",Speciality[[#This Row],[Процент]])</f>
        <v>СПО_90</v>
      </c>
      <c r="R6383" s="66" t="s">
        <v>1103</v>
      </c>
      <c r="S6383" t="str">
        <f>CONCATENATE(Speciality[[#This Row],[тех1]],"_",Speciality[[#This Row],[Код]])</f>
        <v>СПО_90_140446.05</v>
      </c>
      <c r="T6383" t="s">
        <v>1104</v>
      </c>
    </row>
    <row r="6384" spans="15:20" x14ac:dyDescent="0.2">
      <c r="O6384" t="s">
        <v>127</v>
      </c>
      <c r="P6384">
        <v>90</v>
      </c>
      <c r="Q6384" t="str">
        <f>CONCATENATE(Speciality[[#This Row],[Программа]],"_",Speciality[[#This Row],[Процент]])</f>
        <v>СПО_90</v>
      </c>
      <c r="R6384" s="66" t="s">
        <v>1105</v>
      </c>
      <c r="S6384" t="str">
        <f>CONCATENATE(Speciality[[#This Row],[тех1]],"_",Speciality[[#This Row],[Код]])</f>
        <v>СПО_90_15.01.05</v>
      </c>
      <c r="T6384" t="s">
        <v>1106</v>
      </c>
    </row>
    <row r="6385" spans="15:20" x14ac:dyDescent="0.2">
      <c r="O6385" t="s">
        <v>127</v>
      </c>
      <c r="P6385">
        <v>90</v>
      </c>
      <c r="Q6385" t="str">
        <f>CONCATENATE(Speciality[[#This Row],[Программа]],"_",Speciality[[#This Row],[Процент]])</f>
        <v>СПО_90</v>
      </c>
      <c r="R6385" s="66" t="s">
        <v>1107</v>
      </c>
      <c r="S6385" t="str">
        <f>CONCATENATE(Speciality[[#This Row],[тех1]],"_",Speciality[[#This Row],[Код]])</f>
        <v>СПО_90_15.01.31</v>
      </c>
      <c r="T6385" t="s">
        <v>1108</v>
      </c>
    </row>
    <row r="6386" spans="15:20" x14ac:dyDescent="0.2">
      <c r="O6386" t="s">
        <v>127</v>
      </c>
      <c r="P6386">
        <v>90</v>
      </c>
      <c r="Q6386" t="str">
        <f>CONCATENATE(Speciality[[#This Row],[Программа]],"_",Speciality[[#This Row],[Процент]])</f>
        <v>СПО_90</v>
      </c>
      <c r="R6386" s="66" t="s">
        <v>1109</v>
      </c>
      <c r="S6386" t="str">
        <f>CONCATENATE(Speciality[[#This Row],[тех1]],"_",Speciality[[#This Row],[Код]])</f>
        <v>СПО_90_15.01.32</v>
      </c>
      <c r="T6386" t="s">
        <v>1110</v>
      </c>
    </row>
    <row r="6387" spans="15:20" x14ac:dyDescent="0.2">
      <c r="O6387" t="s">
        <v>127</v>
      </c>
      <c r="P6387">
        <v>90</v>
      </c>
      <c r="Q6387" t="str">
        <f>CONCATENATE(Speciality[[#This Row],[Программа]],"_",Speciality[[#This Row],[Процент]])</f>
        <v>СПО_90</v>
      </c>
      <c r="R6387" s="66" t="s">
        <v>1111</v>
      </c>
      <c r="S6387" t="str">
        <f>CONCATENATE(Speciality[[#This Row],[тех1]],"_",Speciality[[#This Row],[Код]])</f>
        <v>СПО_90_15.01.33</v>
      </c>
      <c r="T6387" t="s">
        <v>1112</v>
      </c>
    </row>
    <row r="6388" spans="15:20" x14ac:dyDescent="0.2">
      <c r="O6388" t="s">
        <v>127</v>
      </c>
      <c r="P6388">
        <v>90</v>
      </c>
      <c r="Q6388" t="str">
        <f>CONCATENATE(Speciality[[#This Row],[Программа]],"_",Speciality[[#This Row],[Процент]])</f>
        <v>СПО_90</v>
      </c>
      <c r="R6388" s="66" t="s">
        <v>1113</v>
      </c>
      <c r="S6388" t="str">
        <f>CONCATENATE(Speciality[[#This Row],[тех1]],"_",Speciality[[#This Row],[Код]])</f>
        <v>СПО_90_15.01.34</v>
      </c>
      <c r="T6388" t="s">
        <v>1114</v>
      </c>
    </row>
    <row r="6389" spans="15:20" x14ac:dyDescent="0.2">
      <c r="O6389" t="s">
        <v>127</v>
      </c>
      <c r="P6389">
        <v>90</v>
      </c>
      <c r="Q6389" t="str">
        <f>CONCATENATE(Speciality[[#This Row],[Программа]],"_",Speciality[[#This Row],[Процент]])</f>
        <v>СПО_90</v>
      </c>
      <c r="R6389" s="66" t="s">
        <v>1115</v>
      </c>
      <c r="S6389" t="str">
        <f>CONCATENATE(Speciality[[#This Row],[тех1]],"_",Speciality[[#This Row],[Код]])</f>
        <v>СПО_90_15.01.35</v>
      </c>
      <c r="T6389" t="s">
        <v>1116</v>
      </c>
    </row>
    <row r="6390" spans="15:20" x14ac:dyDescent="0.2">
      <c r="O6390" t="s">
        <v>127</v>
      </c>
      <c r="P6390">
        <v>90</v>
      </c>
      <c r="Q6390" t="str">
        <f>CONCATENATE(Speciality[[#This Row],[Программа]],"_",Speciality[[#This Row],[Процент]])</f>
        <v>СПО_90</v>
      </c>
      <c r="R6390" s="66" t="s">
        <v>1117</v>
      </c>
      <c r="S6390" t="str">
        <f>CONCATENATE(Speciality[[#This Row],[тех1]],"_",Speciality[[#This Row],[Код]])</f>
        <v>СПО_90_15.01.36</v>
      </c>
      <c r="T6390" t="s">
        <v>1118</v>
      </c>
    </row>
    <row r="6391" spans="15:20" x14ac:dyDescent="0.2">
      <c r="O6391" t="s">
        <v>127</v>
      </c>
      <c r="P6391">
        <v>90</v>
      </c>
      <c r="Q6391" t="str">
        <f>CONCATENATE(Speciality[[#This Row],[Программа]],"_",Speciality[[#This Row],[Процент]])</f>
        <v>СПО_90</v>
      </c>
      <c r="R6391" s="66" t="s">
        <v>1119</v>
      </c>
      <c r="S6391" t="str">
        <f>CONCATENATE(Speciality[[#This Row],[тех1]],"_",Speciality[[#This Row],[Код]])</f>
        <v>СПО_90_15.02.01</v>
      </c>
      <c r="T6391" t="s">
        <v>1120</v>
      </c>
    </row>
    <row r="6392" spans="15:20" x14ac:dyDescent="0.2">
      <c r="O6392" t="s">
        <v>127</v>
      </c>
      <c r="P6392">
        <v>90</v>
      </c>
      <c r="Q6392" t="str">
        <f>CONCATENATE(Speciality[[#This Row],[Программа]],"_",Speciality[[#This Row],[Процент]])</f>
        <v>СПО_90</v>
      </c>
      <c r="R6392" s="66" t="s">
        <v>1121</v>
      </c>
      <c r="S6392" t="str">
        <f>CONCATENATE(Speciality[[#This Row],[тех1]],"_",Speciality[[#This Row],[Код]])</f>
        <v>СПО_90_15.02.02</v>
      </c>
      <c r="T6392" t="s">
        <v>1122</v>
      </c>
    </row>
    <row r="6393" spans="15:20" x14ac:dyDescent="0.2">
      <c r="O6393" t="s">
        <v>127</v>
      </c>
      <c r="P6393">
        <v>90</v>
      </c>
      <c r="Q6393" t="str">
        <f>CONCATENATE(Speciality[[#This Row],[Программа]],"_",Speciality[[#This Row],[Процент]])</f>
        <v>СПО_90</v>
      </c>
      <c r="R6393" s="66" t="s">
        <v>1123</v>
      </c>
      <c r="S6393" t="str">
        <f>CONCATENATE(Speciality[[#This Row],[тех1]],"_",Speciality[[#This Row],[Код]])</f>
        <v>СПО_90_15.02.03</v>
      </c>
      <c r="T6393" t="s">
        <v>1124</v>
      </c>
    </row>
    <row r="6394" spans="15:20" x14ac:dyDescent="0.2">
      <c r="O6394" t="s">
        <v>127</v>
      </c>
      <c r="P6394">
        <v>90</v>
      </c>
      <c r="Q6394" t="str">
        <f>CONCATENATE(Speciality[[#This Row],[Программа]],"_",Speciality[[#This Row],[Процент]])</f>
        <v>СПО_90</v>
      </c>
      <c r="R6394" s="66" t="s">
        <v>1125</v>
      </c>
      <c r="S6394" t="str">
        <f>CONCATENATE(Speciality[[#This Row],[тех1]],"_",Speciality[[#This Row],[Код]])</f>
        <v>СПО_90_15.02.04</v>
      </c>
      <c r="T6394" t="s">
        <v>1126</v>
      </c>
    </row>
    <row r="6395" spans="15:20" x14ac:dyDescent="0.2">
      <c r="O6395" t="s">
        <v>127</v>
      </c>
      <c r="P6395">
        <v>90</v>
      </c>
      <c r="Q6395" t="str">
        <f>CONCATENATE(Speciality[[#This Row],[Программа]],"_",Speciality[[#This Row],[Процент]])</f>
        <v>СПО_90</v>
      </c>
      <c r="R6395" s="66" t="s">
        <v>1127</v>
      </c>
      <c r="S6395" t="str">
        <f>CONCATENATE(Speciality[[#This Row],[тех1]],"_",Speciality[[#This Row],[Код]])</f>
        <v>СПО_90_15.02.05</v>
      </c>
      <c r="T6395" t="s">
        <v>1128</v>
      </c>
    </row>
    <row r="6396" spans="15:20" x14ac:dyDescent="0.2">
      <c r="O6396" t="s">
        <v>127</v>
      </c>
      <c r="P6396">
        <v>90</v>
      </c>
      <c r="Q6396" t="str">
        <f>CONCATENATE(Speciality[[#This Row],[Программа]],"_",Speciality[[#This Row],[Процент]])</f>
        <v>СПО_90</v>
      </c>
      <c r="R6396" s="66" t="s">
        <v>1129</v>
      </c>
      <c r="S6396" t="str">
        <f>CONCATENATE(Speciality[[#This Row],[тех1]],"_",Speciality[[#This Row],[Код]])</f>
        <v>СПО_90_15.02.06</v>
      </c>
      <c r="T6396" t="s">
        <v>1130</v>
      </c>
    </row>
    <row r="6397" spans="15:20" x14ac:dyDescent="0.2">
      <c r="O6397" t="s">
        <v>127</v>
      </c>
      <c r="P6397">
        <v>90</v>
      </c>
      <c r="Q6397" t="str">
        <f>CONCATENATE(Speciality[[#This Row],[Программа]],"_",Speciality[[#This Row],[Процент]])</f>
        <v>СПО_90</v>
      </c>
      <c r="R6397" s="66" t="s">
        <v>1131</v>
      </c>
      <c r="S6397" t="str">
        <f>CONCATENATE(Speciality[[#This Row],[тех1]],"_",Speciality[[#This Row],[Код]])</f>
        <v>СПО_90_15.02.07</v>
      </c>
      <c r="T6397" t="s">
        <v>1132</v>
      </c>
    </row>
    <row r="6398" spans="15:20" x14ac:dyDescent="0.2">
      <c r="O6398" t="s">
        <v>127</v>
      </c>
      <c r="P6398">
        <v>90</v>
      </c>
      <c r="Q6398" t="str">
        <f>CONCATENATE(Speciality[[#This Row],[Программа]],"_",Speciality[[#This Row],[Процент]])</f>
        <v>СПО_90</v>
      </c>
      <c r="R6398" s="66" t="s">
        <v>1133</v>
      </c>
      <c r="S6398" t="str">
        <f>CONCATENATE(Speciality[[#This Row],[тех1]],"_",Speciality[[#This Row],[Код]])</f>
        <v>СПО_90_15.02.08</v>
      </c>
      <c r="T6398" t="s">
        <v>1134</v>
      </c>
    </row>
    <row r="6399" spans="15:20" x14ac:dyDescent="0.2">
      <c r="O6399" t="s">
        <v>127</v>
      </c>
      <c r="P6399">
        <v>90</v>
      </c>
      <c r="Q6399" t="str">
        <f>CONCATENATE(Speciality[[#This Row],[Программа]],"_",Speciality[[#This Row],[Процент]])</f>
        <v>СПО_90</v>
      </c>
      <c r="R6399" s="66" t="s">
        <v>1135</v>
      </c>
      <c r="S6399" t="str">
        <f>CONCATENATE(Speciality[[#This Row],[тех1]],"_",Speciality[[#This Row],[Код]])</f>
        <v>СПО_90_15.02.09</v>
      </c>
      <c r="T6399" t="s">
        <v>1136</v>
      </c>
    </row>
    <row r="6400" spans="15:20" x14ac:dyDescent="0.2">
      <c r="O6400" t="s">
        <v>127</v>
      </c>
      <c r="P6400">
        <v>90</v>
      </c>
      <c r="Q6400" t="str">
        <f>CONCATENATE(Speciality[[#This Row],[Программа]],"_",Speciality[[#This Row],[Процент]])</f>
        <v>СПО_90</v>
      </c>
      <c r="R6400" s="66" t="s">
        <v>1137</v>
      </c>
      <c r="S6400" t="str">
        <f>CONCATENATE(Speciality[[#This Row],[тех1]],"_",Speciality[[#This Row],[Код]])</f>
        <v>СПО_90_15.02.10</v>
      </c>
      <c r="T6400" t="s">
        <v>1138</v>
      </c>
    </row>
    <row r="6401" spans="15:20" x14ac:dyDescent="0.2">
      <c r="O6401" t="s">
        <v>127</v>
      </c>
      <c r="P6401">
        <v>90</v>
      </c>
      <c r="Q6401" t="str">
        <f>CONCATENATE(Speciality[[#This Row],[Программа]],"_",Speciality[[#This Row],[Процент]])</f>
        <v>СПО_90</v>
      </c>
      <c r="R6401" s="66" t="s">
        <v>1139</v>
      </c>
      <c r="S6401" t="str">
        <f>CONCATENATE(Speciality[[#This Row],[тех1]],"_",Speciality[[#This Row],[Код]])</f>
        <v>СПО_90_15.02.11</v>
      </c>
      <c r="T6401" t="s">
        <v>1140</v>
      </c>
    </row>
    <row r="6402" spans="15:20" x14ac:dyDescent="0.2">
      <c r="O6402" t="s">
        <v>127</v>
      </c>
      <c r="P6402">
        <v>90</v>
      </c>
      <c r="Q6402" t="str">
        <f>CONCATENATE(Speciality[[#This Row],[Программа]],"_",Speciality[[#This Row],[Процент]])</f>
        <v>СПО_90</v>
      </c>
      <c r="R6402" s="66" t="s">
        <v>1141</v>
      </c>
      <c r="S6402" t="str">
        <f>CONCATENATE(Speciality[[#This Row],[тех1]],"_",Speciality[[#This Row],[Код]])</f>
        <v>СПО_90_15.02.12</v>
      </c>
      <c r="T6402" t="s">
        <v>1142</v>
      </c>
    </row>
    <row r="6403" spans="15:20" x14ac:dyDescent="0.2">
      <c r="O6403" t="s">
        <v>127</v>
      </c>
      <c r="P6403">
        <v>90</v>
      </c>
      <c r="Q6403" t="str">
        <f>CONCATENATE(Speciality[[#This Row],[Программа]],"_",Speciality[[#This Row],[Процент]])</f>
        <v>СПО_90</v>
      </c>
      <c r="R6403" s="66" t="s">
        <v>1143</v>
      </c>
      <c r="S6403" t="str">
        <f>CONCATENATE(Speciality[[#This Row],[тех1]],"_",Speciality[[#This Row],[Код]])</f>
        <v>СПО_90_15.02.13</v>
      </c>
      <c r="T6403" t="s">
        <v>1144</v>
      </c>
    </row>
    <row r="6404" spans="15:20" x14ac:dyDescent="0.2">
      <c r="O6404" t="s">
        <v>127</v>
      </c>
      <c r="P6404">
        <v>90</v>
      </c>
      <c r="Q6404" t="str">
        <f>CONCATENATE(Speciality[[#This Row],[Программа]],"_",Speciality[[#This Row],[Процент]])</f>
        <v>СПО_90</v>
      </c>
      <c r="R6404" s="66" t="s">
        <v>1145</v>
      </c>
      <c r="S6404" t="str">
        <f>CONCATENATE(Speciality[[#This Row],[тех1]],"_",Speciality[[#This Row],[Код]])</f>
        <v>СПО_90_15.02.14</v>
      </c>
      <c r="T6404" t="s">
        <v>1146</v>
      </c>
    </row>
    <row r="6405" spans="15:20" x14ac:dyDescent="0.2">
      <c r="O6405" t="s">
        <v>127</v>
      </c>
      <c r="P6405">
        <v>90</v>
      </c>
      <c r="Q6405" t="str">
        <f>CONCATENATE(Speciality[[#This Row],[Программа]],"_",Speciality[[#This Row],[Процент]])</f>
        <v>СПО_90</v>
      </c>
      <c r="R6405" s="66" t="s">
        <v>1147</v>
      </c>
      <c r="S6405" t="str">
        <f>CONCATENATE(Speciality[[#This Row],[тех1]],"_",Speciality[[#This Row],[Код]])</f>
        <v>СПО_90_15.02.15</v>
      </c>
      <c r="T6405" t="s">
        <v>1148</v>
      </c>
    </row>
    <row r="6406" spans="15:20" x14ac:dyDescent="0.2">
      <c r="O6406" t="s">
        <v>127</v>
      </c>
      <c r="P6406">
        <v>90</v>
      </c>
      <c r="Q6406" t="str">
        <f>CONCATENATE(Speciality[[#This Row],[Программа]],"_",Speciality[[#This Row],[Процент]])</f>
        <v>СПО_90</v>
      </c>
      <c r="R6406" s="66" t="s">
        <v>1149</v>
      </c>
      <c r="S6406" t="str">
        <f>CONCATENATE(Speciality[[#This Row],[тех1]],"_",Speciality[[#This Row],[Код]])</f>
        <v>СПО_90_15.03.01</v>
      </c>
      <c r="T6406" t="s">
        <v>1150</v>
      </c>
    </row>
    <row r="6407" spans="15:20" x14ac:dyDescent="0.2">
      <c r="O6407" t="s">
        <v>127</v>
      </c>
      <c r="P6407">
        <v>90</v>
      </c>
      <c r="Q6407" t="str">
        <f>CONCATENATE(Speciality[[#This Row],[Программа]],"_",Speciality[[#This Row],[Процент]])</f>
        <v>СПО_90</v>
      </c>
      <c r="R6407" s="66" t="s">
        <v>1151</v>
      </c>
      <c r="S6407" t="str">
        <f>CONCATENATE(Speciality[[#This Row],[тех1]],"_",Speciality[[#This Row],[Код]])</f>
        <v>СПО_90_15.03.02</v>
      </c>
      <c r="T6407" t="s">
        <v>1152</v>
      </c>
    </row>
    <row r="6408" spans="15:20" x14ac:dyDescent="0.2">
      <c r="O6408" t="s">
        <v>127</v>
      </c>
      <c r="P6408">
        <v>90</v>
      </c>
      <c r="Q6408" t="str">
        <f>CONCATENATE(Speciality[[#This Row],[Программа]],"_",Speciality[[#This Row],[Процент]])</f>
        <v>СПО_90</v>
      </c>
      <c r="R6408" s="66" t="s">
        <v>1153</v>
      </c>
      <c r="S6408" t="str">
        <f>CONCATENATE(Speciality[[#This Row],[тех1]],"_",Speciality[[#This Row],[Код]])</f>
        <v>СПО_90_15.03.03</v>
      </c>
      <c r="T6408" t="s">
        <v>1154</v>
      </c>
    </row>
    <row r="6409" spans="15:20" x14ac:dyDescent="0.2">
      <c r="O6409" t="s">
        <v>127</v>
      </c>
      <c r="P6409">
        <v>90</v>
      </c>
      <c r="Q6409" t="str">
        <f>CONCATENATE(Speciality[[#This Row],[Программа]],"_",Speciality[[#This Row],[Процент]])</f>
        <v>СПО_90</v>
      </c>
      <c r="R6409" s="66" t="s">
        <v>1155</v>
      </c>
      <c r="S6409" t="str">
        <f>CONCATENATE(Speciality[[#This Row],[тех1]],"_",Speciality[[#This Row],[Код]])</f>
        <v>СПО_90_15.03.04</v>
      </c>
      <c r="T6409" t="s">
        <v>1156</v>
      </c>
    </row>
    <row r="6410" spans="15:20" x14ac:dyDescent="0.2">
      <c r="O6410" t="s">
        <v>127</v>
      </c>
      <c r="P6410">
        <v>90</v>
      </c>
      <c r="Q6410" t="str">
        <f>CONCATENATE(Speciality[[#This Row],[Программа]],"_",Speciality[[#This Row],[Процент]])</f>
        <v>СПО_90</v>
      </c>
      <c r="R6410" s="66" t="s">
        <v>1157</v>
      </c>
      <c r="S6410" t="str">
        <f>CONCATENATE(Speciality[[#This Row],[тех1]],"_",Speciality[[#This Row],[Код]])</f>
        <v>СПО_90_15.03.05</v>
      </c>
      <c r="T6410" t="s">
        <v>1158</v>
      </c>
    </row>
    <row r="6411" spans="15:20" x14ac:dyDescent="0.2">
      <c r="O6411" t="s">
        <v>127</v>
      </c>
      <c r="P6411">
        <v>90</v>
      </c>
      <c r="Q6411" t="str">
        <f>CONCATENATE(Speciality[[#This Row],[Программа]],"_",Speciality[[#This Row],[Процент]])</f>
        <v>СПО_90</v>
      </c>
      <c r="R6411" s="66" t="s">
        <v>1159</v>
      </c>
      <c r="S6411" t="str">
        <f>CONCATENATE(Speciality[[#This Row],[тех1]],"_",Speciality[[#This Row],[Код]])</f>
        <v>СПО_90_15.03.06</v>
      </c>
      <c r="T6411" t="s">
        <v>1160</v>
      </c>
    </row>
    <row r="6412" spans="15:20" x14ac:dyDescent="0.2">
      <c r="O6412" t="s">
        <v>127</v>
      </c>
      <c r="P6412">
        <v>90</v>
      </c>
      <c r="Q6412" t="str">
        <f>CONCATENATE(Speciality[[#This Row],[Программа]],"_",Speciality[[#This Row],[Процент]])</f>
        <v>СПО_90</v>
      </c>
      <c r="R6412" s="66" t="s">
        <v>1161</v>
      </c>
      <c r="S6412" t="str">
        <f>CONCATENATE(Speciality[[#This Row],[тех1]],"_",Speciality[[#This Row],[Код]])</f>
        <v>СПО_90_15.04.01</v>
      </c>
      <c r="T6412" t="s">
        <v>1150</v>
      </c>
    </row>
    <row r="6413" spans="15:20" x14ac:dyDescent="0.2">
      <c r="O6413" t="s">
        <v>127</v>
      </c>
      <c r="P6413">
        <v>90</v>
      </c>
      <c r="Q6413" t="str">
        <f>CONCATENATE(Speciality[[#This Row],[Программа]],"_",Speciality[[#This Row],[Процент]])</f>
        <v>СПО_90</v>
      </c>
      <c r="R6413" s="66" t="s">
        <v>1162</v>
      </c>
      <c r="S6413" t="str">
        <f>CONCATENATE(Speciality[[#This Row],[тех1]],"_",Speciality[[#This Row],[Код]])</f>
        <v>СПО_90_15.04.02</v>
      </c>
      <c r="T6413" t="s">
        <v>1152</v>
      </c>
    </row>
    <row r="6414" spans="15:20" x14ac:dyDescent="0.2">
      <c r="O6414" t="s">
        <v>127</v>
      </c>
      <c r="P6414">
        <v>90</v>
      </c>
      <c r="Q6414" t="str">
        <f>CONCATENATE(Speciality[[#This Row],[Программа]],"_",Speciality[[#This Row],[Процент]])</f>
        <v>СПО_90</v>
      </c>
      <c r="R6414" s="66" t="s">
        <v>1163</v>
      </c>
      <c r="S6414" t="str">
        <f>CONCATENATE(Speciality[[#This Row],[тех1]],"_",Speciality[[#This Row],[Код]])</f>
        <v>СПО_90_15.04.03</v>
      </c>
      <c r="T6414" t="s">
        <v>1154</v>
      </c>
    </row>
    <row r="6415" spans="15:20" x14ac:dyDescent="0.2">
      <c r="O6415" t="s">
        <v>127</v>
      </c>
      <c r="P6415">
        <v>90</v>
      </c>
      <c r="Q6415" t="str">
        <f>CONCATENATE(Speciality[[#This Row],[Программа]],"_",Speciality[[#This Row],[Процент]])</f>
        <v>СПО_90</v>
      </c>
      <c r="R6415" s="66" t="s">
        <v>1164</v>
      </c>
      <c r="S6415" t="str">
        <f>CONCATENATE(Speciality[[#This Row],[тех1]],"_",Speciality[[#This Row],[Код]])</f>
        <v>СПО_90_15.04.04</v>
      </c>
      <c r="T6415" t="s">
        <v>1156</v>
      </c>
    </row>
    <row r="6416" spans="15:20" x14ac:dyDescent="0.2">
      <c r="O6416" t="s">
        <v>127</v>
      </c>
      <c r="P6416">
        <v>90</v>
      </c>
      <c r="Q6416" t="str">
        <f>CONCATENATE(Speciality[[#This Row],[Программа]],"_",Speciality[[#This Row],[Процент]])</f>
        <v>СПО_90</v>
      </c>
      <c r="R6416" s="66" t="s">
        <v>1165</v>
      </c>
      <c r="S6416" t="str">
        <f>CONCATENATE(Speciality[[#This Row],[тех1]],"_",Speciality[[#This Row],[Код]])</f>
        <v>СПО_90_15.04.05</v>
      </c>
      <c r="T6416" t="s">
        <v>1158</v>
      </c>
    </row>
    <row r="6417" spans="15:20" x14ac:dyDescent="0.2">
      <c r="O6417" t="s">
        <v>127</v>
      </c>
      <c r="P6417">
        <v>90</v>
      </c>
      <c r="Q6417" t="str">
        <f>CONCATENATE(Speciality[[#This Row],[Программа]],"_",Speciality[[#This Row],[Процент]])</f>
        <v>СПО_90</v>
      </c>
      <c r="R6417" s="66" t="s">
        <v>1166</v>
      </c>
      <c r="S6417" t="str">
        <f>CONCATENATE(Speciality[[#This Row],[тех1]],"_",Speciality[[#This Row],[Код]])</f>
        <v>СПО_90_15.04.06</v>
      </c>
      <c r="T6417" t="s">
        <v>1160</v>
      </c>
    </row>
    <row r="6418" spans="15:20" x14ac:dyDescent="0.2">
      <c r="O6418" t="s">
        <v>127</v>
      </c>
      <c r="P6418">
        <v>90</v>
      </c>
      <c r="Q6418" t="str">
        <f>CONCATENATE(Speciality[[#This Row],[Программа]],"_",Speciality[[#This Row],[Процент]])</f>
        <v>СПО_90</v>
      </c>
      <c r="R6418" s="66" t="s">
        <v>1167</v>
      </c>
      <c r="S6418" t="str">
        <f>CONCATENATE(Speciality[[#This Row],[тех1]],"_",Speciality[[#This Row],[Код]])</f>
        <v>СПО_90_15.05.01</v>
      </c>
      <c r="T6418" t="s">
        <v>1168</v>
      </c>
    </row>
    <row r="6419" spans="15:20" x14ac:dyDescent="0.2">
      <c r="O6419" t="s">
        <v>127</v>
      </c>
      <c r="P6419">
        <v>90</v>
      </c>
      <c r="Q6419" t="str">
        <f>CONCATENATE(Speciality[[#This Row],[Программа]],"_",Speciality[[#This Row],[Процент]])</f>
        <v>СПО_90</v>
      </c>
      <c r="R6419" s="66" t="s">
        <v>1169</v>
      </c>
      <c r="S6419" t="str">
        <f>CONCATENATE(Speciality[[#This Row],[тех1]],"_",Speciality[[#This Row],[Код]])</f>
        <v>СПО_90_150400.01</v>
      </c>
      <c r="T6419" t="s">
        <v>1170</v>
      </c>
    </row>
    <row r="6420" spans="15:20" x14ac:dyDescent="0.2">
      <c r="O6420" t="s">
        <v>127</v>
      </c>
      <c r="P6420">
        <v>90</v>
      </c>
      <c r="Q6420" t="str">
        <f>CONCATENATE(Speciality[[#This Row],[Программа]],"_",Speciality[[#This Row],[Процент]])</f>
        <v>СПО_90</v>
      </c>
      <c r="R6420" s="66" t="s">
        <v>1171</v>
      </c>
      <c r="S6420" t="str">
        <f>CONCATENATE(Speciality[[#This Row],[тех1]],"_",Speciality[[#This Row],[Код]])</f>
        <v>СПО_90_150400.02</v>
      </c>
      <c r="T6420" t="s">
        <v>1172</v>
      </c>
    </row>
    <row r="6421" spans="15:20" x14ac:dyDescent="0.2">
      <c r="O6421" t="s">
        <v>127</v>
      </c>
      <c r="P6421">
        <v>90</v>
      </c>
      <c r="Q6421" t="str">
        <f>CONCATENATE(Speciality[[#This Row],[Программа]],"_",Speciality[[#This Row],[Процент]])</f>
        <v>СПО_90</v>
      </c>
      <c r="R6421" s="66" t="s">
        <v>1173</v>
      </c>
      <c r="S6421" t="str">
        <f>CONCATENATE(Speciality[[#This Row],[тех1]],"_",Speciality[[#This Row],[Код]])</f>
        <v>СПО_90_150402.01</v>
      </c>
      <c r="T6421" t="s">
        <v>1174</v>
      </c>
    </row>
    <row r="6422" spans="15:20" x14ac:dyDescent="0.2">
      <c r="O6422" t="s">
        <v>127</v>
      </c>
      <c r="P6422">
        <v>90</v>
      </c>
      <c r="Q6422" t="str">
        <f>CONCATENATE(Speciality[[#This Row],[Программа]],"_",Speciality[[#This Row],[Процент]])</f>
        <v>СПО_90</v>
      </c>
      <c r="R6422" s="66" t="s">
        <v>1175</v>
      </c>
      <c r="S6422" t="str">
        <f>CONCATENATE(Speciality[[#This Row],[тех1]],"_",Speciality[[#This Row],[Код]])</f>
        <v>СПО_90_150412.01</v>
      </c>
      <c r="T6422" t="s">
        <v>1176</v>
      </c>
    </row>
    <row r="6423" spans="15:20" x14ac:dyDescent="0.2">
      <c r="O6423" t="s">
        <v>127</v>
      </c>
      <c r="P6423">
        <v>90</v>
      </c>
      <c r="Q6423" t="str">
        <f>CONCATENATE(Speciality[[#This Row],[Программа]],"_",Speciality[[#This Row],[Процент]])</f>
        <v>СПО_90</v>
      </c>
      <c r="R6423" s="66" t="s">
        <v>1177</v>
      </c>
      <c r="S6423" t="str">
        <f>CONCATENATE(Speciality[[#This Row],[тех1]],"_",Speciality[[#This Row],[Код]])</f>
        <v>СПО_90_150413.01</v>
      </c>
      <c r="T6423" t="s">
        <v>1178</v>
      </c>
    </row>
    <row r="6424" spans="15:20" x14ac:dyDescent="0.2">
      <c r="O6424" t="s">
        <v>127</v>
      </c>
      <c r="P6424">
        <v>90</v>
      </c>
      <c r="Q6424" t="str">
        <f>CONCATENATE(Speciality[[#This Row],[Программа]],"_",Speciality[[#This Row],[Процент]])</f>
        <v>СПО_90</v>
      </c>
      <c r="R6424" s="66" t="s">
        <v>1179</v>
      </c>
      <c r="S6424" t="str">
        <f>CONCATENATE(Speciality[[#This Row],[тех1]],"_",Speciality[[#This Row],[Код]])</f>
        <v>СПО_90_150709.01</v>
      </c>
      <c r="T6424" t="s">
        <v>1180</v>
      </c>
    </row>
    <row r="6425" spans="15:20" x14ac:dyDescent="0.2">
      <c r="O6425" t="s">
        <v>127</v>
      </c>
      <c r="P6425">
        <v>90</v>
      </c>
      <c r="Q6425" t="str">
        <f>CONCATENATE(Speciality[[#This Row],[Программа]],"_",Speciality[[#This Row],[Процент]])</f>
        <v>СПО_90</v>
      </c>
      <c r="R6425" s="66" t="s">
        <v>1181</v>
      </c>
      <c r="S6425" t="str">
        <f>CONCATENATE(Speciality[[#This Row],[тех1]],"_",Speciality[[#This Row],[Код]])</f>
        <v>СПО_90_150709.03</v>
      </c>
      <c r="T6425" t="s">
        <v>1182</v>
      </c>
    </row>
    <row r="6426" spans="15:20" x14ac:dyDescent="0.2">
      <c r="O6426" t="s">
        <v>127</v>
      </c>
      <c r="P6426">
        <v>90</v>
      </c>
      <c r="Q6426" t="str">
        <f>CONCATENATE(Speciality[[#This Row],[Программа]],"_",Speciality[[#This Row],[Процент]])</f>
        <v>СПО_90</v>
      </c>
      <c r="R6426" s="66" t="s">
        <v>1183</v>
      </c>
      <c r="S6426" t="str">
        <f>CONCATENATE(Speciality[[#This Row],[тех1]],"_",Speciality[[#This Row],[Код]])</f>
        <v>СПО_90_150711.01</v>
      </c>
      <c r="T6426" t="s">
        <v>1184</v>
      </c>
    </row>
    <row r="6427" spans="15:20" x14ac:dyDescent="0.2">
      <c r="O6427" t="s">
        <v>127</v>
      </c>
      <c r="P6427">
        <v>90</v>
      </c>
      <c r="Q6427" t="str">
        <f>CONCATENATE(Speciality[[#This Row],[Программа]],"_",Speciality[[#This Row],[Процент]])</f>
        <v>СПО_90</v>
      </c>
      <c r="R6427" s="66" t="s">
        <v>1185</v>
      </c>
      <c r="S6427" t="str">
        <f>CONCATENATE(Speciality[[#This Row],[тех1]],"_",Speciality[[#This Row],[Код]])</f>
        <v>СПО_90_151013.01</v>
      </c>
      <c r="T6427" t="s">
        <v>1186</v>
      </c>
    </row>
    <row r="6428" spans="15:20" x14ac:dyDescent="0.2">
      <c r="O6428" t="s">
        <v>127</v>
      </c>
      <c r="P6428">
        <v>90</v>
      </c>
      <c r="Q6428" t="str">
        <f>CONCATENATE(Speciality[[#This Row],[Программа]],"_",Speciality[[#This Row],[Процент]])</f>
        <v>СПО_90</v>
      </c>
      <c r="R6428" s="66" t="s">
        <v>1187</v>
      </c>
      <c r="S6428" t="str">
        <f>CONCATENATE(Speciality[[#This Row],[тех1]],"_",Speciality[[#This Row],[Код]])</f>
        <v>СПО_90_151013.02</v>
      </c>
      <c r="T6428" t="s">
        <v>1188</v>
      </c>
    </row>
    <row r="6429" spans="15:20" x14ac:dyDescent="0.2">
      <c r="O6429" t="s">
        <v>127</v>
      </c>
      <c r="P6429">
        <v>90</v>
      </c>
      <c r="Q6429" t="str">
        <f>CONCATENATE(Speciality[[#This Row],[Программа]],"_",Speciality[[#This Row],[Процент]])</f>
        <v>СПО_90</v>
      </c>
      <c r="R6429" s="66" t="s">
        <v>1189</v>
      </c>
      <c r="S6429" t="str">
        <f>CONCATENATE(Speciality[[#This Row],[тех1]],"_",Speciality[[#This Row],[Код]])</f>
        <v>СПО_90_151022.01</v>
      </c>
      <c r="T6429" t="s">
        <v>1190</v>
      </c>
    </row>
    <row r="6430" spans="15:20" x14ac:dyDescent="0.2">
      <c r="O6430" t="s">
        <v>127</v>
      </c>
      <c r="P6430">
        <v>90</v>
      </c>
      <c r="Q6430" t="str">
        <f>CONCATENATE(Speciality[[#This Row],[Программа]],"_",Speciality[[#This Row],[Процент]])</f>
        <v>СПО_90</v>
      </c>
      <c r="R6430" s="66" t="s">
        <v>1191</v>
      </c>
      <c r="S6430" t="str">
        <f>CONCATENATE(Speciality[[#This Row],[тех1]],"_",Speciality[[#This Row],[Код]])</f>
        <v>СПО_90_151022.02</v>
      </c>
      <c r="T6430" t="s">
        <v>1192</v>
      </c>
    </row>
    <row r="6431" spans="15:20" x14ac:dyDescent="0.2">
      <c r="O6431" t="s">
        <v>127</v>
      </c>
      <c r="P6431">
        <v>90</v>
      </c>
      <c r="Q6431" t="str">
        <f>CONCATENATE(Speciality[[#This Row],[Программа]],"_",Speciality[[#This Row],[Процент]])</f>
        <v>СПО_90</v>
      </c>
      <c r="R6431" s="66" t="s">
        <v>1193</v>
      </c>
      <c r="S6431" t="str">
        <f>CONCATENATE(Speciality[[#This Row],[тех1]],"_",Speciality[[#This Row],[Код]])</f>
        <v>СПО_90_151031.03</v>
      </c>
      <c r="T6431" t="s">
        <v>1194</v>
      </c>
    </row>
    <row r="6432" spans="15:20" x14ac:dyDescent="0.2">
      <c r="O6432" t="s">
        <v>127</v>
      </c>
      <c r="P6432">
        <v>90</v>
      </c>
      <c r="Q6432" t="str">
        <f>CONCATENATE(Speciality[[#This Row],[Программа]],"_",Speciality[[#This Row],[Процент]])</f>
        <v>СПО_90</v>
      </c>
      <c r="R6432" s="66" t="s">
        <v>1195</v>
      </c>
      <c r="S6432" t="str">
        <f>CONCATENATE(Speciality[[#This Row],[тех1]],"_",Speciality[[#This Row],[Код]])</f>
        <v>СПО_90_151901.01</v>
      </c>
      <c r="T6432" t="s">
        <v>1196</v>
      </c>
    </row>
    <row r="6433" spans="15:20" x14ac:dyDescent="0.2">
      <c r="O6433" t="s">
        <v>127</v>
      </c>
      <c r="P6433">
        <v>90</v>
      </c>
      <c r="Q6433" t="str">
        <f>CONCATENATE(Speciality[[#This Row],[Программа]],"_",Speciality[[#This Row],[Процент]])</f>
        <v>СПО_90</v>
      </c>
      <c r="R6433" s="66" t="s">
        <v>1197</v>
      </c>
      <c r="S6433" t="str">
        <f>CONCATENATE(Speciality[[#This Row],[тех1]],"_",Speciality[[#This Row],[Код]])</f>
        <v>СПО_90_151902.01</v>
      </c>
      <c r="T6433" t="s">
        <v>1198</v>
      </c>
    </row>
    <row r="6434" spans="15:20" x14ac:dyDescent="0.2">
      <c r="O6434" t="s">
        <v>127</v>
      </c>
      <c r="P6434">
        <v>90</v>
      </c>
      <c r="Q6434" t="str">
        <f>CONCATENATE(Speciality[[#This Row],[Программа]],"_",Speciality[[#This Row],[Процент]])</f>
        <v>СПО_90</v>
      </c>
      <c r="R6434" s="66" t="s">
        <v>1199</v>
      </c>
      <c r="S6434" t="str">
        <f>CONCATENATE(Speciality[[#This Row],[тех1]],"_",Speciality[[#This Row],[Код]])</f>
        <v>СПО_90_151902.03</v>
      </c>
      <c r="T6434" t="s">
        <v>1200</v>
      </c>
    </row>
    <row r="6435" spans="15:20" x14ac:dyDescent="0.2">
      <c r="O6435" t="s">
        <v>127</v>
      </c>
      <c r="P6435">
        <v>90</v>
      </c>
      <c r="Q6435" t="str">
        <f>CONCATENATE(Speciality[[#This Row],[Программа]],"_",Speciality[[#This Row],[Процент]])</f>
        <v>СПО_90</v>
      </c>
      <c r="R6435" s="66" t="s">
        <v>1201</v>
      </c>
      <c r="S6435" t="str">
        <f>CONCATENATE(Speciality[[#This Row],[тех1]],"_",Speciality[[#This Row],[Код]])</f>
        <v>СПО_90_151902.04</v>
      </c>
      <c r="T6435" t="s">
        <v>1202</v>
      </c>
    </row>
    <row r="6436" spans="15:20" x14ac:dyDescent="0.2">
      <c r="O6436" t="s">
        <v>127</v>
      </c>
      <c r="P6436">
        <v>90</v>
      </c>
      <c r="Q6436" t="str">
        <f>CONCATENATE(Speciality[[#This Row],[Программа]],"_",Speciality[[#This Row],[Процент]])</f>
        <v>СПО_90</v>
      </c>
      <c r="R6436" s="66" t="s">
        <v>1203</v>
      </c>
      <c r="S6436" t="str">
        <f>CONCATENATE(Speciality[[#This Row],[тех1]],"_",Speciality[[#This Row],[Код]])</f>
        <v>СПО_90_151902.05</v>
      </c>
      <c r="T6436" t="s">
        <v>1204</v>
      </c>
    </row>
    <row r="6437" spans="15:20" x14ac:dyDescent="0.2">
      <c r="O6437" t="s">
        <v>127</v>
      </c>
      <c r="P6437">
        <v>90</v>
      </c>
      <c r="Q6437" t="str">
        <f>CONCATENATE(Speciality[[#This Row],[Программа]],"_",Speciality[[#This Row],[Процент]])</f>
        <v>СПО_90</v>
      </c>
      <c r="R6437" s="66" t="s">
        <v>1205</v>
      </c>
      <c r="S6437" t="str">
        <f>CONCATENATE(Speciality[[#This Row],[тех1]],"_",Speciality[[#This Row],[Код]])</f>
        <v>СПО_90_151903.01</v>
      </c>
      <c r="T6437" t="s">
        <v>1206</v>
      </c>
    </row>
    <row r="6438" spans="15:20" x14ac:dyDescent="0.2">
      <c r="O6438" t="s">
        <v>127</v>
      </c>
      <c r="P6438">
        <v>90</v>
      </c>
      <c r="Q6438" t="str">
        <f>CONCATENATE(Speciality[[#This Row],[Программа]],"_",Speciality[[#This Row],[Процент]])</f>
        <v>СПО_90</v>
      </c>
      <c r="R6438" s="66" t="s">
        <v>1207</v>
      </c>
      <c r="S6438" t="str">
        <f>CONCATENATE(Speciality[[#This Row],[тех1]],"_",Speciality[[#This Row],[Код]])</f>
        <v>СПО_90_151903.02</v>
      </c>
      <c r="T6438" t="s">
        <v>1208</v>
      </c>
    </row>
    <row r="6439" spans="15:20" x14ac:dyDescent="0.2">
      <c r="O6439" t="s">
        <v>127</v>
      </c>
      <c r="P6439">
        <v>90</v>
      </c>
      <c r="Q6439" t="str">
        <f>CONCATENATE(Speciality[[#This Row],[Программа]],"_",Speciality[[#This Row],[Процент]])</f>
        <v>СПО_90</v>
      </c>
      <c r="R6439" s="66" t="s">
        <v>1209</v>
      </c>
      <c r="S6439" t="str">
        <f>CONCATENATE(Speciality[[#This Row],[тех1]],"_",Speciality[[#This Row],[Код]])</f>
        <v>СПО_90_16.03.01</v>
      </c>
      <c r="T6439" t="s">
        <v>1210</v>
      </c>
    </row>
    <row r="6440" spans="15:20" x14ac:dyDescent="0.2">
      <c r="O6440" t="s">
        <v>127</v>
      </c>
      <c r="P6440">
        <v>90</v>
      </c>
      <c r="Q6440" t="str">
        <f>CONCATENATE(Speciality[[#This Row],[Программа]],"_",Speciality[[#This Row],[Процент]])</f>
        <v>СПО_90</v>
      </c>
      <c r="R6440" s="66" t="s">
        <v>1211</v>
      </c>
      <c r="S6440" t="str">
        <f>CONCATENATE(Speciality[[#This Row],[тех1]],"_",Speciality[[#This Row],[Код]])</f>
        <v>СПО_90_16.03.02</v>
      </c>
      <c r="T6440" t="s">
        <v>1212</v>
      </c>
    </row>
    <row r="6441" spans="15:20" x14ac:dyDescent="0.2">
      <c r="O6441" t="s">
        <v>127</v>
      </c>
      <c r="P6441">
        <v>90</v>
      </c>
      <c r="Q6441" t="str">
        <f>CONCATENATE(Speciality[[#This Row],[Программа]],"_",Speciality[[#This Row],[Процент]])</f>
        <v>СПО_90</v>
      </c>
      <c r="R6441" s="66" t="s">
        <v>1213</v>
      </c>
      <c r="S6441" t="str">
        <f>CONCATENATE(Speciality[[#This Row],[тех1]],"_",Speciality[[#This Row],[Код]])</f>
        <v>СПО_90_16.03.03</v>
      </c>
      <c r="T6441" t="s">
        <v>1214</v>
      </c>
    </row>
    <row r="6442" spans="15:20" x14ac:dyDescent="0.2">
      <c r="O6442" t="s">
        <v>127</v>
      </c>
      <c r="P6442">
        <v>90</v>
      </c>
      <c r="Q6442" t="str">
        <f>CONCATENATE(Speciality[[#This Row],[Программа]],"_",Speciality[[#This Row],[Процент]])</f>
        <v>СПО_90</v>
      </c>
      <c r="R6442" s="66" t="s">
        <v>1215</v>
      </c>
      <c r="S6442" t="str">
        <f>CONCATENATE(Speciality[[#This Row],[тех1]],"_",Speciality[[#This Row],[Код]])</f>
        <v>СПО_90_16.04.01</v>
      </c>
      <c r="T6442" t="s">
        <v>1210</v>
      </c>
    </row>
    <row r="6443" spans="15:20" x14ac:dyDescent="0.2">
      <c r="O6443" t="s">
        <v>127</v>
      </c>
      <c r="P6443">
        <v>90</v>
      </c>
      <c r="Q6443" t="str">
        <f>CONCATENATE(Speciality[[#This Row],[Программа]],"_",Speciality[[#This Row],[Процент]])</f>
        <v>СПО_90</v>
      </c>
      <c r="R6443" s="66" t="s">
        <v>1216</v>
      </c>
      <c r="S6443" t="str">
        <f>CONCATENATE(Speciality[[#This Row],[тех1]],"_",Speciality[[#This Row],[Код]])</f>
        <v>СПО_90_16.04.02</v>
      </c>
      <c r="T6443" t="s">
        <v>1212</v>
      </c>
    </row>
    <row r="6444" spans="15:20" x14ac:dyDescent="0.2">
      <c r="O6444" t="s">
        <v>127</v>
      </c>
      <c r="P6444">
        <v>90</v>
      </c>
      <c r="Q6444" t="str">
        <f>CONCATENATE(Speciality[[#This Row],[Программа]],"_",Speciality[[#This Row],[Процент]])</f>
        <v>СПО_90</v>
      </c>
      <c r="R6444" s="66" t="s">
        <v>1217</v>
      </c>
      <c r="S6444" t="str">
        <f>CONCATENATE(Speciality[[#This Row],[тех1]],"_",Speciality[[#This Row],[Код]])</f>
        <v>СПО_90_16.04.03</v>
      </c>
      <c r="T6444" t="s">
        <v>1214</v>
      </c>
    </row>
    <row r="6445" spans="15:20" x14ac:dyDescent="0.2">
      <c r="O6445" t="s">
        <v>127</v>
      </c>
      <c r="P6445">
        <v>90</v>
      </c>
      <c r="Q6445" t="str">
        <f>CONCATENATE(Speciality[[#This Row],[Программа]],"_",Speciality[[#This Row],[Процент]])</f>
        <v>СПО_90</v>
      </c>
      <c r="R6445" s="66" t="s">
        <v>1218</v>
      </c>
      <c r="S6445" t="str">
        <f>CONCATENATE(Speciality[[#This Row],[тех1]],"_",Speciality[[#This Row],[Код]])</f>
        <v>СПО_90_16.05.01</v>
      </c>
      <c r="T6445" t="s">
        <v>1219</v>
      </c>
    </row>
    <row r="6446" spans="15:20" x14ac:dyDescent="0.2">
      <c r="O6446" t="s">
        <v>127</v>
      </c>
      <c r="P6446">
        <v>90</v>
      </c>
      <c r="Q6446" t="str">
        <f>CONCATENATE(Speciality[[#This Row],[Программа]],"_",Speciality[[#This Row],[Процент]])</f>
        <v>СПО_90</v>
      </c>
      <c r="R6446" s="66" t="s">
        <v>1220</v>
      </c>
      <c r="S6446" t="str">
        <f>CONCATENATE(Speciality[[#This Row],[тех1]],"_",Speciality[[#This Row],[Код]])</f>
        <v>СПО_90_160108.02</v>
      </c>
      <c r="T6446" t="s">
        <v>1221</v>
      </c>
    </row>
    <row r="6447" spans="15:20" x14ac:dyDescent="0.2">
      <c r="O6447" t="s">
        <v>127</v>
      </c>
      <c r="P6447">
        <v>90</v>
      </c>
      <c r="Q6447" t="str">
        <f>CONCATENATE(Speciality[[#This Row],[Программа]],"_",Speciality[[#This Row],[Процент]])</f>
        <v>СПО_90</v>
      </c>
      <c r="R6447" s="66" t="s">
        <v>1222</v>
      </c>
      <c r="S6447" t="str">
        <f>CONCATENATE(Speciality[[#This Row],[тех1]],"_",Speciality[[#This Row],[Код]])</f>
        <v>СПО_90_160108.03</v>
      </c>
      <c r="T6447" t="s">
        <v>1223</v>
      </c>
    </row>
    <row r="6448" spans="15:20" x14ac:dyDescent="0.2">
      <c r="O6448" t="s">
        <v>127</v>
      </c>
      <c r="P6448">
        <v>90</v>
      </c>
      <c r="Q6448" t="str">
        <f>CONCATENATE(Speciality[[#This Row],[Программа]],"_",Speciality[[#This Row],[Процент]])</f>
        <v>СПО_90</v>
      </c>
      <c r="R6448" s="66" t="s">
        <v>1224</v>
      </c>
      <c r="S6448" t="str">
        <f>CONCATENATE(Speciality[[#This Row],[тех1]],"_",Speciality[[#This Row],[Код]])</f>
        <v>СПО_90_160108.04</v>
      </c>
      <c r="T6448" t="s">
        <v>1225</v>
      </c>
    </row>
    <row r="6449" spans="15:20" x14ac:dyDescent="0.2">
      <c r="O6449" t="s">
        <v>127</v>
      </c>
      <c r="P6449">
        <v>90</v>
      </c>
      <c r="Q6449" t="str">
        <f>CONCATENATE(Speciality[[#This Row],[Программа]],"_",Speciality[[#This Row],[Процент]])</f>
        <v>СПО_90</v>
      </c>
      <c r="R6449" s="66" t="s">
        <v>1226</v>
      </c>
      <c r="S6449" t="str">
        <f>CONCATENATE(Speciality[[#This Row],[тех1]],"_",Speciality[[#This Row],[Код]])</f>
        <v>СПО_90_161000</v>
      </c>
      <c r="T6449" t="s">
        <v>1227</v>
      </c>
    </row>
    <row r="6450" spans="15:20" x14ac:dyDescent="0.2">
      <c r="O6450" t="s">
        <v>127</v>
      </c>
      <c r="P6450">
        <v>90</v>
      </c>
      <c r="Q6450" t="str">
        <f>CONCATENATE(Speciality[[#This Row],[Программа]],"_",Speciality[[#This Row],[Процент]])</f>
        <v>СПО_90</v>
      </c>
      <c r="R6450" s="66" t="s">
        <v>1228</v>
      </c>
      <c r="S6450" t="str">
        <f>CONCATENATE(Speciality[[#This Row],[тех1]],"_",Speciality[[#This Row],[Код]])</f>
        <v>СПО_90_162001</v>
      </c>
      <c r="T6450" t="s">
        <v>1229</v>
      </c>
    </row>
    <row r="6451" spans="15:20" x14ac:dyDescent="0.2">
      <c r="O6451" t="s">
        <v>127</v>
      </c>
      <c r="P6451">
        <v>90</v>
      </c>
      <c r="Q6451" t="str">
        <f>CONCATENATE(Speciality[[#This Row],[Программа]],"_",Speciality[[#This Row],[Процент]])</f>
        <v>СПО_90</v>
      </c>
      <c r="R6451" s="66" t="s">
        <v>1230</v>
      </c>
      <c r="S6451" t="str">
        <f>CONCATENATE(Speciality[[#This Row],[тех1]],"_",Speciality[[#This Row],[Код]])</f>
        <v>СПО_90_162700</v>
      </c>
      <c r="T6451" t="s">
        <v>1231</v>
      </c>
    </row>
    <row r="6452" spans="15:20" x14ac:dyDescent="0.2">
      <c r="O6452" t="s">
        <v>127</v>
      </c>
      <c r="P6452">
        <v>90</v>
      </c>
      <c r="Q6452" t="str">
        <f>CONCATENATE(Speciality[[#This Row],[Программа]],"_",Speciality[[#This Row],[Процент]])</f>
        <v>СПО_90</v>
      </c>
      <c r="R6452" s="66" t="s">
        <v>1232</v>
      </c>
      <c r="S6452" t="str">
        <f>CONCATENATE(Speciality[[#This Row],[тех1]],"_",Speciality[[#This Row],[Код]])</f>
        <v>СПО_90_17.03.01</v>
      </c>
      <c r="T6452" t="s">
        <v>1233</v>
      </c>
    </row>
    <row r="6453" spans="15:20" x14ac:dyDescent="0.2">
      <c r="O6453" t="s">
        <v>127</v>
      </c>
      <c r="P6453">
        <v>90</v>
      </c>
      <c r="Q6453" t="str">
        <f>CONCATENATE(Speciality[[#This Row],[Программа]],"_",Speciality[[#This Row],[Процент]])</f>
        <v>СПО_90</v>
      </c>
      <c r="R6453" s="66" t="s">
        <v>1234</v>
      </c>
      <c r="S6453" t="str">
        <f>CONCATENATE(Speciality[[#This Row],[тех1]],"_",Speciality[[#This Row],[Код]])</f>
        <v>СПО_90_17.04.01</v>
      </c>
      <c r="T6453" t="s">
        <v>1233</v>
      </c>
    </row>
    <row r="6454" spans="15:20" x14ac:dyDescent="0.2">
      <c r="O6454" t="s">
        <v>127</v>
      </c>
      <c r="P6454">
        <v>90</v>
      </c>
      <c r="Q6454" t="str">
        <f>CONCATENATE(Speciality[[#This Row],[Программа]],"_",Speciality[[#This Row],[Процент]])</f>
        <v>СПО_90</v>
      </c>
      <c r="R6454" s="66" t="s">
        <v>1235</v>
      </c>
      <c r="S6454" t="str">
        <f>CONCATENATE(Speciality[[#This Row],[тех1]],"_",Speciality[[#This Row],[Код]])</f>
        <v>СПО_90_17.05.01</v>
      </c>
      <c r="T6454" t="s">
        <v>1236</v>
      </c>
    </row>
    <row r="6455" spans="15:20" x14ac:dyDescent="0.2">
      <c r="O6455" t="s">
        <v>127</v>
      </c>
      <c r="P6455">
        <v>90</v>
      </c>
      <c r="Q6455" t="str">
        <f>CONCATENATE(Speciality[[#This Row],[Программа]],"_",Speciality[[#This Row],[Процент]])</f>
        <v>СПО_90</v>
      </c>
      <c r="R6455" s="66" t="s">
        <v>1237</v>
      </c>
      <c r="S6455" t="str">
        <f>CONCATENATE(Speciality[[#This Row],[тех1]],"_",Speciality[[#This Row],[Код]])</f>
        <v>СПО_90_17.05.02</v>
      </c>
      <c r="T6455" t="s">
        <v>1238</v>
      </c>
    </row>
    <row r="6456" spans="15:20" x14ac:dyDescent="0.2">
      <c r="O6456" t="s">
        <v>127</v>
      </c>
      <c r="P6456">
        <v>90</v>
      </c>
      <c r="Q6456" t="str">
        <f>CONCATENATE(Speciality[[#This Row],[Программа]],"_",Speciality[[#This Row],[Процент]])</f>
        <v>СПО_90</v>
      </c>
      <c r="R6456" s="66" t="s">
        <v>1239</v>
      </c>
      <c r="S6456" t="str">
        <f>CONCATENATE(Speciality[[#This Row],[тех1]],"_",Speciality[[#This Row],[Код]])</f>
        <v>СПО_90_17.05.03</v>
      </c>
      <c r="T6456" t="s">
        <v>1240</v>
      </c>
    </row>
    <row r="6457" spans="15:20" x14ac:dyDescent="0.2">
      <c r="O6457" t="s">
        <v>127</v>
      </c>
      <c r="P6457">
        <v>90</v>
      </c>
      <c r="Q6457" t="str">
        <f>CONCATENATE(Speciality[[#This Row],[Программа]],"_",Speciality[[#This Row],[Процент]])</f>
        <v>СПО_90</v>
      </c>
      <c r="R6457" s="66" t="s">
        <v>1241</v>
      </c>
      <c r="S6457" t="str">
        <f>CONCATENATE(Speciality[[#This Row],[тех1]],"_",Speciality[[#This Row],[Код]])</f>
        <v>СПО_90_18.01.01</v>
      </c>
      <c r="T6457" t="s">
        <v>1242</v>
      </c>
    </row>
    <row r="6458" spans="15:20" x14ac:dyDescent="0.2">
      <c r="O6458" t="s">
        <v>127</v>
      </c>
      <c r="P6458">
        <v>90</v>
      </c>
      <c r="Q6458" t="str">
        <f>CONCATENATE(Speciality[[#This Row],[Программа]],"_",Speciality[[#This Row],[Процент]])</f>
        <v>СПО_90</v>
      </c>
      <c r="R6458" s="66" t="s">
        <v>1243</v>
      </c>
      <c r="S6458" t="str">
        <f>CONCATENATE(Speciality[[#This Row],[тех1]],"_",Speciality[[#This Row],[Код]])</f>
        <v>СПО_90_18.01.33</v>
      </c>
      <c r="T6458" t="s">
        <v>1244</v>
      </c>
    </row>
    <row r="6459" spans="15:20" x14ac:dyDescent="0.2">
      <c r="O6459" t="s">
        <v>127</v>
      </c>
      <c r="P6459">
        <v>90</v>
      </c>
      <c r="Q6459" t="str">
        <f>CONCATENATE(Speciality[[#This Row],[Программа]],"_",Speciality[[#This Row],[Процент]])</f>
        <v>СПО_90</v>
      </c>
      <c r="R6459" s="66" t="s">
        <v>1245</v>
      </c>
      <c r="S6459" t="str">
        <f>CONCATENATE(Speciality[[#This Row],[тех1]],"_",Speciality[[#This Row],[Код]])</f>
        <v>СПО_90_18.02.01</v>
      </c>
      <c r="T6459" t="s">
        <v>1246</v>
      </c>
    </row>
    <row r="6460" spans="15:20" x14ac:dyDescent="0.2">
      <c r="O6460" t="s">
        <v>127</v>
      </c>
      <c r="P6460">
        <v>90</v>
      </c>
      <c r="Q6460" t="str">
        <f>CONCATENATE(Speciality[[#This Row],[Программа]],"_",Speciality[[#This Row],[Процент]])</f>
        <v>СПО_90</v>
      </c>
      <c r="R6460" s="66" t="s">
        <v>1247</v>
      </c>
      <c r="S6460" t="str">
        <f>CONCATENATE(Speciality[[#This Row],[тех1]],"_",Speciality[[#This Row],[Код]])</f>
        <v>СПО_90_18.02.03</v>
      </c>
      <c r="T6460" t="s">
        <v>1248</v>
      </c>
    </row>
    <row r="6461" spans="15:20" x14ac:dyDescent="0.2">
      <c r="O6461" t="s">
        <v>127</v>
      </c>
      <c r="P6461">
        <v>90</v>
      </c>
      <c r="Q6461" t="str">
        <f>CONCATENATE(Speciality[[#This Row],[Программа]],"_",Speciality[[#This Row],[Процент]])</f>
        <v>СПО_90</v>
      </c>
      <c r="R6461" s="66" t="s">
        <v>1249</v>
      </c>
      <c r="S6461" t="str">
        <f>CONCATENATE(Speciality[[#This Row],[тех1]],"_",Speciality[[#This Row],[Код]])</f>
        <v>СПО_90_18.02.04</v>
      </c>
      <c r="T6461" t="s">
        <v>1250</v>
      </c>
    </row>
    <row r="6462" spans="15:20" x14ac:dyDescent="0.2">
      <c r="O6462" t="s">
        <v>127</v>
      </c>
      <c r="P6462">
        <v>90</v>
      </c>
      <c r="Q6462" t="str">
        <f>CONCATENATE(Speciality[[#This Row],[Программа]],"_",Speciality[[#This Row],[Процент]])</f>
        <v>СПО_90</v>
      </c>
      <c r="R6462" s="66" t="s">
        <v>1251</v>
      </c>
      <c r="S6462" t="str">
        <f>CONCATENATE(Speciality[[#This Row],[тех1]],"_",Speciality[[#This Row],[Код]])</f>
        <v>СПО_90_18.02.05</v>
      </c>
      <c r="T6462" t="s">
        <v>1252</v>
      </c>
    </row>
    <row r="6463" spans="15:20" x14ac:dyDescent="0.2">
      <c r="O6463" t="s">
        <v>127</v>
      </c>
      <c r="P6463">
        <v>90</v>
      </c>
      <c r="Q6463" t="str">
        <f>CONCATENATE(Speciality[[#This Row],[Программа]],"_",Speciality[[#This Row],[Процент]])</f>
        <v>СПО_90</v>
      </c>
      <c r="R6463" s="66" t="s">
        <v>1253</v>
      </c>
      <c r="S6463" t="str">
        <f>CONCATENATE(Speciality[[#This Row],[тех1]],"_",Speciality[[#This Row],[Код]])</f>
        <v>СПО_90_18.02.06</v>
      </c>
      <c r="T6463" t="s">
        <v>1254</v>
      </c>
    </row>
    <row r="6464" spans="15:20" x14ac:dyDescent="0.2">
      <c r="O6464" t="s">
        <v>127</v>
      </c>
      <c r="P6464">
        <v>90</v>
      </c>
      <c r="Q6464" t="str">
        <f>CONCATENATE(Speciality[[#This Row],[Программа]],"_",Speciality[[#This Row],[Процент]])</f>
        <v>СПО_90</v>
      </c>
      <c r="R6464" s="66" t="s">
        <v>1255</v>
      </c>
      <c r="S6464" t="str">
        <f>CONCATENATE(Speciality[[#This Row],[тех1]],"_",Speciality[[#This Row],[Код]])</f>
        <v>СПО_90_18.02.07</v>
      </c>
      <c r="T6464" t="s">
        <v>1256</v>
      </c>
    </row>
    <row r="6465" spans="15:20" x14ac:dyDescent="0.2">
      <c r="O6465" t="s">
        <v>127</v>
      </c>
      <c r="P6465">
        <v>90</v>
      </c>
      <c r="Q6465" t="str">
        <f>CONCATENATE(Speciality[[#This Row],[Программа]],"_",Speciality[[#This Row],[Процент]])</f>
        <v>СПО_90</v>
      </c>
      <c r="R6465" s="66" t="s">
        <v>1257</v>
      </c>
      <c r="S6465" t="str">
        <f>CONCATENATE(Speciality[[#This Row],[тех1]],"_",Speciality[[#This Row],[Код]])</f>
        <v>СПО_90_18.02.09</v>
      </c>
      <c r="T6465" t="s">
        <v>1258</v>
      </c>
    </row>
    <row r="6466" spans="15:20" x14ac:dyDescent="0.2">
      <c r="O6466" t="s">
        <v>127</v>
      </c>
      <c r="P6466">
        <v>90</v>
      </c>
      <c r="Q6466" t="str">
        <f>CONCATENATE(Speciality[[#This Row],[Программа]],"_",Speciality[[#This Row],[Процент]])</f>
        <v>СПО_90</v>
      </c>
      <c r="R6466" s="66" t="s">
        <v>1259</v>
      </c>
      <c r="S6466" t="str">
        <f>CONCATENATE(Speciality[[#This Row],[тех1]],"_",Speciality[[#This Row],[Код]])</f>
        <v>СПО_90_18.02.10</v>
      </c>
      <c r="T6466" t="s">
        <v>1260</v>
      </c>
    </row>
    <row r="6467" spans="15:20" x14ac:dyDescent="0.2">
      <c r="O6467" t="s">
        <v>127</v>
      </c>
      <c r="P6467">
        <v>90</v>
      </c>
      <c r="Q6467" t="str">
        <f>CONCATENATE(Speciality[[#This Row],[Программа]],"_",Speciality[[#This Row],[Процент]])</f>
        <v>СПО_90</v>
      </c>
      <c r="R6467" s="66" t="s">
        <v>1261</v>
      </c>
      <c r="S6467" t="str">
        <f>CONCATENATE(Speciality[[#This Row],[тех1]],"_",Speciality[[#This Row],[Код]])</f>
        <v>СПО_90_18.02.11</v>
      </c>
      <c r="T6467" t="s">
        <v>1262</v>
      </c>
    </row>
    <row r="6468" spans="15:20" x14ac:dyDescent="0.2">
      <c r="O6468" t="s">
        <v>127</v>
      </c>
      <c r="P6468">
        <v>90</v>
      </c>
      <c r="Q6468" t="str">
        <f>CONCATENATE(Speciality[[#This Row],[Программа]],"_",Speciality[[#This Row],[Процент]])</f>
        <v>СПО_90</v>
      </c>
      <c r="R6468" s="66" t="s">
        <v>1263</v>
      </c>
      <c r="S6468" t="str">
        <f>CONCATENATE(Speciality[[#This Row],[тех1]],"_",Speciality[[#This Row],[Код]])</f>
        <v>СПО_90_18.02.12</v>
      </c>
      <c r="T6468" t="s">
        <v>1264</v>
      </c>
    </row>
    <row r="6469" spans="15:20" x14ac:dyDescent="0.2">
      <c r="O6469" t="s">
        <v>127</v>
      </c>
      <c r="P6469">
        <v>90</v>
      </c>
      <c r="Q6469" t="str">
        <f>CONCATENATE(Speciality[[#This Row],[Программа]],"_",Speciality[[#This Row],[Процент]])</f>
        <v>СПО_90</v>
      </c>
      <c r="R6469" s="66" t="s">
        <v>1265</v>
      </c>
      <c r="S6469" t="str">
        <f>CONCATENATE(Speciality[[#This Row],[тех1]],"_",Speciality[[#This Row],[Код]])</f>
        <v>СПО_90_18.02.13</v>
      </c>
      <c r="T6469" t="s">
        <v>1266</v>
      </c>
    </row>
    <row r="6470" spans="15:20" x14ac:dyDescent="0.2">
      <c r="O6470" t="s">
        <v>127</v>
      </c>
      <c r="P6470">
        <v>90</v>
      </c>
      <c r="Q6470" t="str">
        <f>CONCATENATE(Speciality[[#This Row],[Программа]],"_",Speciality[[#This Row],[Процент]])</f>
        <v>СПО_90</v>
      </c>
      <c r="R6470" s="66" t="s">
        <v>1267</v>
      </c>
      <c r="S6470" t="str">
        <f>CONCATENATE(Speciality[[#This Row],[тех1]],"_",Speciality[[#This Row],[Код]])</f>
        <v>СПО_90_18.03.01</v>
      </c>
      <c r="T6470" t="s">
        <v>1268</v>
      </c>
    </row>
    <row r="6471" spans="15:20" x14ac:dyDescent="0.2">
      <c r="O6471" t="s">
        <v>127</v>
      </c>
      <c r="P6471">
        <v>90</v>
      </c>
      <c r="Q6471" t="str">
        <f>CONCATENATE(Speciality[[#This Row],[Программа]],"_",Speciality[[#This Row],[Процент]])</f>
        <v>СПО_90</v>
      </c>
      <c r="R6471" s="66" t="s">
        <v>1269</v>
      </c>
      <c r="S6471" t="str">
        <f>CONCATENATE(Speciality[[#This Row],[тех1]],"_",Speciality[[#This Row],[Код]])</f>
        <v>СПО_90_18.03.02</v>
      </c>
      <c r="T6471" t="s">
        <v>1270</v>
      </c>
    </row>
    <row r="6472" spans="15:20" x14ac:dyDescent="0.2">
      <c r="O6472" t="s">
        <v>127</v>
      </c>
      <c r="P6472">
        <v>90</v>
      </c>
      <c r="Q6472" t="str">
        <f>CONCATENATE(Speciality[[#This Row],[Программа]],"_",Speciality[[#This Row],[Процент]])</f>
        <v>СПО_90</v>
      </c>
      <c r="R6472" s="66" t="s">
        <v>1271</v>
      </c>
      <c r="S6472" t="str">
        <f>CONCATENATE(Speciality[[#This Row],[тех1]],"_",Speciality[[#This Row],[Код]])</f>
        <v>СПО_90_18.04.01</v>
      </c>
      <c r="T6472" t="s">
        <v>1268</v>
      </c>
    </row>
    <row r="6473" spans="15:20" x14ac:dyDescent="0.2">
      <c r="O6473" t="s">
        <v>127</v>
      </c>
      <c r="P6473">
        <v>90</v>
      </c>
      <c r="Q6473" t="str">
        <f>CONCATENATE(Speciality[[#This Row],[Программа]],"_",Speciality[[#This Row],[Процент]])</f>
        <v>СПО_90</v>
      </c>
      <c r="R6473" s="66" t="s">
        <v>1272</v>
      </c>
      <c r="S6473" t="str">
        <f>CONCATENATE(Speciality[[#This Row],[тех1]],"_",Speciality[[#This Row],[Код]])</f>
        <v>СПО_90_18.04.02</v>
      </c>
      <c r="T6473" t="s">
        <v>1270</v>
      </c>
    </row>
    <row r="6474" spans="15:20" x14ac:dyDescent="0.2">
      <c r="O6474" t="s">
        <v>127</v>
      </c>
      <c r="P6474">
        <v>90</v>
      </c>
      <c r="Q6474" t="str">
        <f>CONCATENATE(Speciality[[#This Row],[Программа]],"_",Speciality[[#This Row],[Процент]])</f>
        <v>СПО_90</v>
      </c>
      <c r="R6474" s="66" t="s">
        <v>1273</v>
      </c>
      <c r="S6474" t="str">
        <f>CONCATENATE(Speciality[[#This Row],[тех1]],"_",Speciality[[#This Row],[Код]])</f>
        <v>СПО_90_18.05.01</v>
      </c>
      <c r="T6474" t="s">
        <v>1274</v>
      </c>
    </row>
    <row r="6475" spans="15:20" x14ac:dyDescent="0.2">
      <c r="O6475" t="s">
        <v>127</v>
      </c>
      <c r="P6475">
        <v>90</v>
      </c>
      <c r="Q6475" t="str">
        <f>CONCATENATE(Speciality[[#This Row],[Программа]],"_",Speciality[[#This Row],[Процент]])</f>
        <v>СПО_90</v>
      </c>
      <c r="R6475" s="66" t="s">
        <v>1275</v>
      </c>
      <c r="S6475" t="str">
        <f>CONCATENATE(Speciality[[#This Row],[тех1]],"_",Speciality[[#This Row],[Код]])</f>
        <v>СПО_90_18.05.02</v>
      </c>
      <c r="T6475" t="s">
        <v>1276</v>
      </c>
    </row>
    <row r="6476" spans="15:20" x14ac:dyDescent="0.2">
      <c r="O6476" t="s">
        <v>127</v>
      </c>
      <c r="P6476">
        <v>90</v>
      </c>
      <c r="Q6476" t="str">
        <f>CONCATENATE(Speciality[[#This Row],[Программа]],"_",Speciality[[#This Row],[Процент]])</f>
        <v>СПО_90</v>
      </c>
      <c r="R6476" s="66" t="s">
        <v>1277</v>
      </c>
      <c r="S6476" t="str">
        <f>CONCATENATE(Speciality[[#This Row],[тех1]],"_",Speciality[[#This Row],[Код]])</f>
        <v>СПО_90_180103.01</v>
      </c>
      <c r="T6476" t="s">
        <v>1278</v>
      </c>
    </row>
    <row r="6477" spans="15:20" x14ac:dyDescent="0.2">
      <c r="O6477" t="s">
        <v>127</v>
      </c>
      <c r="P6477">
        <v>90</v>
      </c>
      <c r="Q6477" t="str">
        <f>CONCATENATE(Speciality[[#This Row],[Программа]],"_",Speciality[[#This Row],[Процент]])</f>
        <v>СПО_90</v>
      </c>
      <c r="R6477" s="66" t="s">
        <v>1279</v>
      </c>
      <c r="S6477" t="str">
        <f>CONCATENATE(Speciality[[#This Row],[тех1]],"_",Speciality[[#This Row],[Код]])</f>
        <v>СПО_90_180103.02</v>
      </c>
      <c r="T6477" t="s">
        <v>1280</v>
      </c>
    </row>
    <row r="6478" spans="15:20" x14ac:dyDescent="0.2">
      <c r="O6478" t="s">
        <v>127</v>
      </c>
      <c r="P6478">
        <v>90</v>
      </c>
      <c r="Q6478" t="str">
        <f>CONCATENATE(Speciality[[#This Row],[Программа]],"_",Speciality[[#This Row],[Процент]])</f>
        <v>СПО_90</v>
      </c>
      <c r="R6478" s="66" t="s">
        <v>1281</v>
      </c>
      <c r="S6478" t="str">
        <f>CONCATENATE(Speciality[[#This Row],[тех1]],"_",Speciality[[#This Row],[Код]])</f>
        <v>СПО_90_180103.03</v>
      </c>
      <c r="T6478" t="s">
        <v>1282</v>
      </c>
    </row>
    <row r="6479" spans="15:20" x14ac:dyDescent="0.2">
      <c r="O6479" t="s">
        <v>127</v>
      </c>
      <c r="P6479">
        <v>90</v>
      </c>
      <c r="Q6479" t="str">
        <f>CONCATENATE(Speciality[[#This Row],[Программа]],"_",Speciality[[#This Row],[Процент]])</f>
        <v>СПО_90</v>
      </c>
      <c r="R6479" s="66" t="s">
        <v>1283</v>
      </c>
      <c r="S6479" t="str">
        <f>CONCATENATE(Speciality[[#This Row],[тех1]],"_",Speciality[[#This Row],[Код]])</f>
        <v>СПО_90_180107.01</v>
      </c>
      <c r="T6479" t="s">
        <v>1284</v>
      </c>
    </row>
    <row r="6480" spans="15:20" x14ac:dyDescent="0.2">
      <c r="O6480" t="s">
        <v>127</v>
      </c>
      <c r="P6480">
        <v>90</v>
      </c>
      <c r="Q6480" t="str">
        <f>CONCATENATE(Speciality[[#This Row],[Программа]],"_",Speciality[[#This Row],[Процент]])</f>
        <v>СПО_90</v>
      </c>
      <c r="R6480" s="66" t="s">
        <v>1285</v>
      </c>
      <c r="S6480" t="str">
        <f>CONCATENATE(Speciality[[#This Row],[тех1]],"_",Speciality[[#This Row],[Код]])</f>
        <v>СПО_90_180107.02</v>
      </c>
      <c r="T6480" t="s">
        <v>1286</v>
      </c>
    </row>
    <row r="6481" spans="15:20" x14ac:dyDescent="0.2">
      <c r="O6481" t="s">
        <v>127</v>
      </c>
      <c r="P6481">
        <v>90</v>
      </c>
      <c r="Q6481" t="str">
        <f>CONCATENATE(Speciality[[#This Row],[Программа]],"_",Speciality[[#This Row],[Процент]])</f>
        <v>СПО_90</v>
      </c>
      <c r="R6481" s="66" t="s">
        <v>1287</v>
      </c>
      <c r="S6481" t="str">
        <f>CONCATENATE(Speciality[[#This Row],[тех1]],"_",Speciality[[#This Row],[Код]])</f>
        <v>СПО_90_180107.04</v>
      </c>
      <c r="T6481" t="s">
        <v>1288</v>
      </c>
    </row>
    <row r="6482" spans="15:20" x14ac:dyDescent="0.2">
      <c r="O6482" t="s">
        <v>127</v>
      </c>
      <c r="P6482">
        <v>90</v>
      </c>
      <c r="Q6482" t="str">
        <f>CONCATENATE(Speciality[[#This Row],[Программа]],"_",Speciality[[#This Row],[Процент]])</f>
        <v>СПО_90</v>
      </c>
      <c r="R6482" s="66" t="s">
        <v>1289</v>
      </c>
      <c r="S6482" t="str">
        <f>CONCATENATE(Speciality[[#This Row],[тех1]],"_",Speciality[[#This Row],[Код]])</f>
        <v>СПО_90_180107.05</v>
      </c>
      <c r="T6482" t="s">
        <v>1290</v>
      </c>
    </row>
    <row r="6483" spans="15:20" x14ac:dyDescent="0.2">
      <c r="O6483" t="s">
        <v>127</v>
      </c>
      <c r="P6483">
        <v>90</v>
      </c>
      <c r="Q6483" t="str">
        <f>CONCATENATE(Speciality[[#This Row],[Программа]],"_",Speciality[[#This Row],[Процент]])</f>
        <v>СПО_90</v>
      </c>
      <c r="R6483" s="66" t="s">
        <v>1291</v>
      </c>
      <c r="S6483" t="str">
        <f>CONCATENATE(Speciality[[#This Row],[тех1]],"_",Speciality[[#This Row],[Код]])</f>
        <v>СПО_90_180403.01</v>
      </c>
      <c r="T6483" t="s">
        <v>1292</v>
      </c>
    </row>
    <row r="6484" spans="15:20" x14ac:dyDescent="0.2">
      <c r="O6484" t="s">
        <v>127</v>
      </c>
      <c r="P6484">
        <v>90</v>
      </c>
      <c r="Q6484" t="str">
        <f>CONCATENATE(Speciality[[#This Row],[Программа]],"_",Speciality[[#This Row],[Процент]])</f>
        <v>СПО_90</v>
      </c>
      <c r="R6484" s="66" t="s">
        <v>1293</v>
      </c>
      <c r="S6484" t="str">
        <f>CONCATENATE(Speciality[[#This Row],[тех1]],"_",Speciality[[#This Row],[Код]])</f>
        <v>СПО_90_180403.02</v>
      </c>
      <c r="T6484" t="s">
        <v>1294</v>
      </c>
    </row>
    <row r="6485" spans="15:20" x14ac:dyDescent="0.2">
      <c r="O6485" t="s">
        <v>127</v>
      </c>
      <c r="P6485">
        <v>90</v>
      </c>
      <c r="Q6485" t="str">
        <f>CONCATENATE(Speciality[[#This Row],[Программа]],"_",Speciality[[#This Row],[Процент]])</f>
        <v>СПО_90</v>
      </c>
      <c r="R6485" s="66" t="s">
        <v>1295</v>
      </c>
      <c r="S6485" t="str">
        <f>CONCATENATE(Speciality[[#This Row],[тех1]],"_",Speciality[[#This Row],[Код]])</f>
        <v>СПО_90_180403.03</v>
      </c>
      <c r="T6485" t="s">
        <v>1296</v>
      </c>
    </row>
    <row r="6486" spans="15:20" x14ac:dyDescent="0.2">
      <c r="O6486" t="s">
        <v>127</v>
      </c>
      <c r="P6486">
        <v>90</v>
      </c>
      <c r="Q6486" t="str">
        <f>CONCATENATE(Speciality[[#This Row],[Программа]],"_",Speciality[[#This Row],[Процент]])</f>
        <v>СПО_90</v>
      </c>
      <c r="R6486" s="66" t="s">
        <v>1297</v>
      </c>
      <c r="S6486" t="str">
        <f>CONCATENATE(Speciality[[#This Row],[тех1]],"_",Speciality[[#This Row],[Код]])</f>
        <v>СПО_90_19.02.01</v>
      </c>
      <c r="T6486" t="s">
        <v>1298</v>
      </c>
    </row>
    <row r="6487" spans="15:20" x14ac:dyDescent="0.2">
      <c r="O6487" t="s">
        <v>127</v>
      </c>
      <c r="P6487">
        <v>90</v>
      </c>
      <c r="Q6487" t="str">
        <f>CONCATENATE(Speciality[[#This Row],[Программа]],"_",Speciality[[#This Row],[Процент]])</f>
        <v>СПО_90</v>
      </c>
      <c r="R6487" s="66" t="s">
        <v>1299</v>
      </c>
      <c r="S6487" t="str">
        <f>CONCATENATE(Speciality[[#This Row],[тех1]],"_",Speciality[[#This Row],[Код]])</f>
        <v>СПО_90_19.02.02</v>
      </c>
      <c r="T6487" t="s">
        <v>1300</v>
      </c>
    </row>
    <row r="6488" spans="15:20" x14ac:dyDescent="0.2">
      <c r="O6488" t="s">
        <v>127</v>
      </c>
      <c r="P6488">
        <v>90</v>
      </c>
      <c r="Q6488" t="str">
        <f>CONCATENATE(Speciality[[#This Row],[Программа]],"_",Speciality[[#This Row],[Процент]])</f>
        <v>СПО_90</v>
      </c>
      <c r="R6488" s="66" t="s">
        <v>1301</v>
      </c>
      <c r="S6488" t="str">
        <f>CONCATENATE(Speciality[[#This Row],[тех1]],"_",Speciality[[#This Row],[Код]])</f>
        <v>СПО_90_19.02.03</v>
      </c>
      <c r="T6488" t="s">
        <v>1302</v>
      </c>
    </row>
    <row r="6489" spans="15:20" x14ac:dyDescent="0.2">
      <c r="O6489" t="s">
        <v>127</v>
      </c>
      <c r="P6489">
        <v>90</v>
      </c>
      <c r="Q6489" t="str">
        <f>CONCATENATE(Speciality[[#This Row],[Программа]],"_",Speciality[[#This Row],[Процент]])</f>
        <v>СПО_90</v>
      </c>
      <c r="R6489" s="66" t="s">
        <v>1303</v>
      </c>
      <c r="S6489" t="str">
        <f>CONCATENATE(Speciality[[#This Row],[тех1]],"_",Speciality[[#This Row],[Код]])</f>
        <v>СПО_90_19.02.04</v>
      </c>
      <c r="T6489" t="s">
        <v>1304</v>
      </c>
    </row>
    <row r="6490" spans="15:20" x14ac:dyDescent="0.2">
      <c r="O6490" t="s">
        <v>127</v>
      </c>
      <c r="P6490">
        <v>90</v>
      </c>
      <c r="Q6490" t="str">
        <f>CONCATENATE(Speciality[[#This Row],[Программа]],"_",Speciality[[#This Row],[Процент]])</f>
        <v>СПО_90</v>
      </c>
      <c r="R6490" s="66" t="s">
        <v>1305</v>
      </c>
      <c r="S6490" t="str">
        <f>CONCATENATE(Speciality[[#This Row],[тех1]],"_",Speciality[[#This Row],[Код]])</f>
        <v>СПО_90_19.02.05</v>
      </c>
      <c r="T6490" t="s">
        <v>1306</v>
      </c>
    </row>
    <row r="6491" spans="15:20" x14ac:dyDescent="0.2">
      <c r="O6491" t="s">
        <v>127</v>
      </c>
      <c r="P6491">
        <v>90</v>
      </c>
      <c r="Q6491" t="str">
        <f>CONCATENATE(Speciality[[#This Row],[Программа]],"_",Speciality[[#This Row],[Процент]])</f>
        <v>СПО_90</v>
      </c>
      <c r="R6491" s="66" t="s">
        <v>1307</v>
      </c>
      <c r="S6491" t="str">
        <f>CONCATENATE(Speciality[[#This Row],[тех1]],"_",Speciality[[#This Row],[Код]])</f>
        <v>СПО_90_19.02.06</v>
      </c>
      <c r="T6491" t="s">
        <v>1308</v>
      </c>
    </row>
    <row r="6492" spans="15:20" x14ac:dyDescent="0.2">
      <c r="O6492" t="s">
        <v>127</v>
      </c>
      <c r="P6492">
        <v>90</v>
      </c>
      <c r="Q6492" t="str">
        <f>CONCATENATE(Speciality[[#This Row],[Программа]],"_",Speciality[[#This Row],[Процент]])</f>
        <v>СПО_90</v>
      </c>
      <c r="R6492" s="66" t="s">
        <v>1309</v>
      </c>
      <c r="S6492" t="str">
        <f>CONCATENATE(Speciality[[#This Row],[тех1]],"_",Speciality[[#This Row],[Код]])</f>
        <v>СПО_90_19.02.07</v>
      </c>
      <c r="T6492" t="s">
        <v>1310</v>
      </c>
    </row>
    <row r="6493" spans="15:20" x14ac:dyDescent="0.2">
      <c r="O6493" t="s">
        <v>127</v>
      </c>
      <c r="P6493">
        <v>90</v>
      </c>
      <c r="Q6493" t="str">
        <f>CONCATENATE(Speciality[[#This Row],[Программа]],"_",Speciality[[#This Row],[Процент]])</f>
        <v>СПО_90</v>
      </c>
      <c r="R6493" s="66" t="s">
        <v>1311</v>
      </c>
      <c r="S6493" t="str">
        <f>CONCATENATE(Speciality[[#This Row],[тех1]],"_",Speciality[[#This Row],[Код]])</f>
        <v>СПО_90_19.02.08</v>
      </c>
      <c r="T6493" t="s">
        <v>1312</v>
      </c>
    </row>
    <row r="6494" spans="15:20" x14ac:dyDescent="0.2">
      <c r="O6494" t="s">
        <v>127</v>
      </c>
      <c r="P6494">
        <v>90</v>
      </c>
      <c r="Q6494" t="str">
        <f>CONCATENATE(Speciality[[#This Row],[Программа]],"_",Speciality[[#This Row],[Процент]])</f>
        <v>СПО_90</v>
      </c>
      <c r="R6494" s="66" t="s">
        <v>1313</v>
      </c>
      <c r="S6494" t="str">
        <f>CONCATENATE(Speciality[[#This Row],[тех1]],"_",Speciality[[#This Row],[Код]])</f>
        <v>СПО_90_19.02.09</v>
      </c>
      <c r="T6494" t="s">
        <v>1314</v>
      </c>
    </row>
    <row r="6495" spans="15:20" x14ac:dyDescent="0.2">
      <c r="O6495" t="s">
        <v>127</v>
      </c>
      <c r="P6495">
        <v>90</v>
      </c>
      <c r="Q6495" t="str">
        <f>CONCATENATE(Speciality[[#This Row],[Программа]],"_",Speciality[[#This Row],[Процент]])</f>
        <v>СПО_90</v>
      </c>
      <c r="R6495" s="66" t="s">
        <v>1315</v>
      </c>
      <c r="S6495" t="str">
        <f>CONCATENATE(Speciality[[#This Row],[тех1]],"_",Speciality[[#This Row],[Код]])</f>
        <v>СПО_90_19.02.10</v>
      </c>
      <c r="T6495" t="s">
        <v>1316</v>
      </c>
    </row>
    <row r="6496" spans="15:20" x14ac:dyDescent="0.2">
      <c r="O6496" t="s">
        <v>127</v>
      </c>
      <c r="P6496">
        <v>90</v>
      </c>
      <c r="Q6496" t="str">
        <f>CONCATENATE(Speciality[[#This Row],[Программа]],"_",Speciality[[#This Row],[Процент]])</f>
        <v>СПО_90</v>
      </c>
      <c r="R6496" s="66" t="s">
        <v>1317</v>
      </c>
      <c r="S6496" t="str">
        <f>CONCATENATE(Speciality[[#This Row],[тех1]],"_",Speciality[[#This Row],[Код]])</f>
        <v>СПО_90_19.03.01</v>
      </c>
      <c r="T6496" t="s">
        <v>1318</v>
      </c>
    </row>
    <row r="6497" spans="15:20" x14ac:dyDescent="0.2">
      <c r="O6497" t="s">
        <v>127</v>
      </c>
      <c r="P6497">
        <v>90</v>
      </c>
      <c r="Q6497" t="str">
        <f>CONCATENATE(Speciality[[#This Row],[Программа]],"_",Speciality[[#This Row],[Процент]])</f>
        <v>СПО_90</v>
      </c>
      <c r="R6497" s="66" t="s">
        <v>1319</v>
      </c>
      <c r="S6497" t="str">
        <f>CONCATENATE(Speciality[[#This Row],[тех1]],"_",Speciality[[#This Row],[Код]])</f>
        <v>СПО_90_19.03.02</v>
      </c>
      <c r="T6497" t="s">
        <v>1320</v>
      </c>
    </row>
    <row r="6498" spans="15:20" x14ac:dyDescent="0.2">
      <c r="O6498" t="s">
        <v>127</v>
      </c>
      <c r="P6498">
        <v>90</v>
      </c>
      <c r="Q6498" t="str">
        <f>CONCATENATE(Speciality[[#This Row],[Программа]],"_",Speciality[[#This Row],[Процент]])</f>
        <v>СПО_90</v>
      </c>
      <c r="R6498" s="66" t="s">
        <v>1321</v>
      </c>
      <c r="S6498" t="str">
        <f>CONCATENATE(Speciality[[#This Row],[тех1]],"_",Speciality[[#This Row],[Код]])</f>
        <v>СПО_90_19.03.03</v>
      </c>
      <c r="T6498" t="s">
        <v>1322</v>
      </c>
    </row>
    <row r="6499" spans="15:20" x14ac:dyDescent="0.2">
      <c r="O6499" t="s">
        <v>127</v>
      </c>
      <c r="P6499">
        <v>90</v>
      </c>
      <c r="Q6499" t="str">
        <f>CONCATENATE(Speciality[[#This Row],[Программа]],"_",Speciality[[#This Row],[Процент]])</f>
        <v>СПО_90</v>
      </c>
      <c r="R6499" s="66" t="s">
        <v>1323</v>
      </c>
      <c r="S6499" t="str">
        <f>CONCATENATE(Speciality[[#This Row],[тех1]],"_",Speciality[[#This Row],[Код]])</f>
        <v>СПО_90_19.03.04</v>
      </c>
      <c r="T6499" t="s">
        <v>1324</v>
      </c>
    </row>
    <row r="6500" spans="15:20" x14ac:dyDescent="0.2">
      <c r="O6500" t="s">
        <v>127</v>
      </c>
      <c r="P6500">
        <v>90</v>
      </c>
      <c r="Q6500" t="str">
        <f>CONCATENATE(Speciality[[#This Row],[Программа]],"_",Speciality[[#This Row],[Процент]])</f>
        <v>СПО_90</v>
      </c>
      <c r="R6500" s="66" t="s">
        <v>1325</v>
      </c>
      <c r="S6500" t="str">
        <f>CONCATENATE(Speciality[[#This Row],[тех1]],"_",Speciality[[#This Row],[Код]])</f>
        <v>СПО_90_19.04.01</v>
      </c>
      <c r="T6500" t="s">
        <v>1318</v>
      </c>
    </row>
    <row r="6501" spans="15:20" x14ac:dyDescent="0.2">
      <c r="O6501" t="s">
        <v>127</v>
      </c>
      <c r="P6501">
        <v>90</v>
      </c>
      <c r="Q6501" t="str">
        <f>CONCATENATE(Speciality[[#This Row],[Программа]],"_",Speciality[[#This Row],[Процент]])</f>
        <v>СПО_90</v>
      </c>
      <c r="R6501" s="66" t="s">
        <v>1326</v>
      </c>
      <c r="S6501" t="str">
        <f>CONCATENATE(Speciality[[#This Row],[тех1]],"_",Speciality[[#This Row],[Код]])</f>
        <v>СПО_90_19.04.02</v>
      </c>
      <c r="T6501" t="s">
        <v>1320</v>
      </c>
    </row>
    <row r="6502" spans="15:20" x14ac:dyDescent="0.2">
      <c r="O6502" t="s">
        <v>127</v>
      </c>
      <c r="P6502">
        <v>90</v>
      </c>
      <c r="Q6502" t="str">
        <f>CONCATENATE(Speciality[[#This Row],[Программа]],"_",Speciality[[#This Row],[Процент]])</f>
        <v>СПО_90</v>
      </c>
      <c r="R6502" s="66" t="s">
        <v>1327</v>
      </c>
      <c r="S6502" t="str">
        <f>CONCATENATE(Speciality[[#This Row],[тех1]],"_",Speciality[[#This Row],[Код]])</f>
        <v>СПО_90_19.04.03</v>
      </c>
      <c r="T6502" t="s">
        <v>1322</v>
      </c>
    </row>
    <row r="6503" spans="15:20" x14ac:dyDescent="0.2">
      <c r="O6503" t="s">
        <v>127</v>
      </c>
      <c r="P6503">
        <v>90</v>
      </c>
      <c r="Q6503" t="str">
        <f>CONCATENATE(Speciality[[#This Row],[Программа]],"_",Speciality[[#This Row],[Процент]])</f>
        <v>СПО_90</v>
      </c>
      <c r="R6503" s="66" t="s">
        <v>1328</v>
      </c>
      <c r="S6503" t="str">
        <f>CONCATENATE(Speciality[[#This Row],[тех1]],"_",Speciality[[#This Row],[Код]])</f>
        <v>СПО_90_19.04.04</v>
      </c>
      <c r="T6503" t="s">
        <v>1324</v>
      </c>
    </row>
    <row r="6504" spans="15:20" x14ac:dyDescent="0.2">
      <c r="O6504" t="s">
        <v>127</v>
      </c>
      <c r="P6504">
        <v>90</v>
      </c>
      <c r="Q6504" t="str">
        <f>CONCATENATE(Speciality[[#This Row],[Программа]],"_",Speciality[[#This Row],[Процент]])</f>
        <v>СПО_90</v>
      </c>
      <c r="R6504" s="66" t="s">
        <v>1329</v>
      </c>
      <c r="S6504" t="str">
        <f>CONCATENATE(Speciality[[#This Row],[тех1]],"_",Speciality[[#This Row],[Код]])</f>
        <v>СПО_90_19.04.05</v>
      </c>
      <c r="T6504" t="s">
        <v>1330</v>
      </c>
    </row>
    <row r="6505" spans="15:20" x14ac:dyDescent="0.2">
      <c r="O6505" t="s">
        <v>127</v>
      </c>
      <c r="P6505">
        <v>90</v>
      </c>
      <c r="Q6505" t="str">
        <f>CONCATENATE(Speciality[[#This Row],[Программа]],"_",Speciality[[#This Row],[Процент]])</f>
        <v>СПО_90</v>
      </c>
      <c r="R6505" s="66" t="s">
        <v>1331</v>
      </c>
      <c r="S6505" t="str">
        <f>CONCATENATE(Speciality[[#This Row],[тех1]],"_",Speciality[[#This Row],[Код]])</f>
        <v>СПО_90_190623.01</v>
      </c>
      <c r="T6505" t="s">
        <v>1332</v>
      </c>
    </row>
    <row r="6506" spans="15:20" x14ac:dyDescent="0.2">
      <c r="O6506" t="s">
        <v>127</v>
      </c>
      <c r="P6506">
        <v>90</v>
      </c>
      <c r="Q6506" t="str">
        <f>CONCATENATE(Speciality[[#This Row],[Программа]],"_",Speciality[[#This Row],[Процент]])</f>
        <v>СПО_90</v>
      </c>
      <c r="R6506" s="66" t="s">
        <v>1333</v>
      </c>
      <c r="S6506" t="str">
        <f>CONCATENATE(Speciality[[#This Row],[тех1]],"_",Speciality[[#This Row],[Код]])</f>
        <v>СПО_90_190623.03</v>
      </c>
      <c r="T6506" t="s">
        <v>1334</v>
      </c>
    </row>
    <row r="6507" spans="15:20" x14ac:dyDescent="0.2">
      <c r="O6507" t="s">
        <v>127</v>
      </c>
      <c r="P6507">
        <v>90</v>
      </c>
      <c r="Q6507" t="str">
        <f>CONCATENATE(Speciality[[#This Row],[Программа]],"_",Speciality[[#This Row],[Процент]])</f>
        <v>СПО_90</v>
      </c>
      <c r="R6507" s="66" t="s">
        <v>1335</v>
      </c>
      <c r="S6507" t="str">
        <f>CONCATENATE(Speciality[[#This Row],[тех1]],"_",Speciality[[#This Row],[Код]])</f>
        <v>СПО_90_190623.04</v>
      </c>
      <c r="T6507" t="s">
        <v>1336</v>
      </c>
    </row>
    <row r="6508" spans="15:20" x14ac:dyDescent="0.2">
      <c r="O6508" t="s">
        <v>127</v>
      </c>
      <c r="P6508">
        <v>90</v>
      </c>
      <c r="Q6508" t="str">
        <f>CONCATENATE(Speciality[[#This Row],[Программа]],"_",Speciality[[#This Row],[Процент]])</f>
        <v>СПО_90</v>
      </c>
      <c r="R6508" s="66" t="s">
        <v>1337</v>
      </c>
      <c r="S6508" t="str">
        <f>CONCATENATE(Speciality[[#This Row],[тех1]],"_",Speciality[[#This Row],[Код]])</f>
        <v>СПО_90_190623.05</v>
      </c>
      <c r="T6508" t="s">
        <v>1338</v>
      </c>
    </row>
    <row r="6509" spans="15:20" x14ac:dyDescent="0.2">
      <c r="O6509" t="s">
        <v>127</v>
      </c>
      <c r="P6509">
        <v>90</v>
      </c>
      <c r="Q6509" t="str">
        <f>CONCATENATE(Speciality[[#This Row],[Программа]],"_",Speciality[[#This Row],[Процент]])</f>
        <v>СПО_90</v>
      </c>
      <c r="R6509" s="66" t="s">
        <v>1339</v>
      </c>
      <c r="S6509" t="str">
        <f>CONCATENATE(Speciality[[#This Row],[тех1]],"_",Speciality[[#This Row],[Код]])</f>
        <v>СПО_90_190627.01</v>
      </c>
      <c r="T6509" t="s">
        <v>1340</v>
      </c>
    </row>
    <row r="6510" spans="15:20" x14ac:dyDescent="0.2">
      <c r="O6510" t="s">
        <v>127</v>
      </c>
      <c r="P6510">
        <v>90</v>
      </c>
      <c r="Q6510" t="str">
        <f>CONCATENATE(Speciality[[#This Row],[Программа]],"_",Speciality[[#This Row],[Процент]])</f>
        <v>СПО_90</v>
      </c>
      <c r="R6510" s="66" t="s">
        <v>1341</v>
      </c>
      <c r="S6510" t="str">
        <f>CONCATENATE(Speciality[[#This Row],[тех1]],"_",Speciality[[#This Row],[Код]])</f>
        <v>СПО_90_190629.01</v>
      </c>
      <c r="T6510" t="s">
        <v>1342</v>
      </c>
    </row>
    <row r="6511" spans="15:20" x14ac:dyDescent="0.2">
      <c r="O6511" t="s">
        <v>127</v>
      </c>
      <c r="P6511">
        <v>90</v>
      </c>
      <c r="Q6511" t="str">
        <f>CONCATENATE(Speciality[[#This Row],[Программа]],"_",Speciality[[#This Row],[Процент]])</f>
        <v>СПО_90</v>
      </c>
      <c r="R6511" s="66" t="s">
        <v>1343</v>
      </c>
      <c r="S6511" t="str">
        <f>CONCATENATE(Speciality[[#This Row],[тех1]],"_",Speciality[[#This Row],[Код]])</f>
        <v>СПО_90_190629.07</v>
      </c>
      <c r="T6511" t="s">
        <v>1344</v>
      </c>
    </row>
    <row r="6512" spans="15:20" x14ac:dyDescent="0.2">
      <c r="O6512" t="s">
        <v>127</v>
      </c>
      <c r="P6512">
        <v>90</v>
      </c>
      <c r="Q6512" t="str">
        <f>CONCATENATE(Speciality[[#This Row],[Программа]],"_",Speciality[[#This Row],[Процент]])</f>
        <v>СПО_90</v>
      </c>
      <c r="R6512" s="66" t="s">
        <v>1345</v>
      </c>
      <c r="S6512" t="str">
        <f>CONCATENATE(Speciality[[#This Row],[тех1]],"_",Speciality[[#This Row],[Код]])</f>
        <v>СПО_90_190629.08</v>
      </c>
      <c r="T6512" t="s">
        <v>1346</v>
      </c>
    </row>
    <row r="6513" spans="15:20" x14ac:dyDescent="0.2">
      <c r="O6513" t="s">
        <v>127</v>
      </c>
      <c r="P6513">
        <v>90</v>
      </c>
      <c r="Q6513" t="str">
        <f>CONCATENATE(Speciality[[#This Row],[Программа]],"_",Speciality[[#This Row],[Процент]])</f>
        <v>СПО_90</v>
      </c>
      <c r="R6513" s="66" t="s">
        <v>1347</v>
      </c>
      <c r="S6513" t="str">
        <f>CONCATENATE(Speciality[[#This Row],[тех1]],"_",Speciality[[#This Row],[Код]])</f>
        <v>СПО_90_190631.01</v>
      </c>
      <c r="T6513" t="s">
        <v>1348</v>
      </c>
    </row>
    <row r="6514" spans="15:20" x14ac:dyDescent="0.2">
      <c r="O6514" t="s">
        <v>127</v>
      </c>
      <c r="P6514">
        <v>90</v>
      </c>
      <c r="Q6514" t="str">
        <f>CONCATENATE(Speciality[[#This Row],[Программа]],"_",Speciality[[#This Row],[Процент]])</f>
        <v>СПО_90</v>
      </c>
      <c r="R6514" s="66" t="s">
        <v>1349</v>
      </c>
      <c r="S6514" t="str">
        <f>CONCATENATE(Speciality[[#This Row],[тех1]],"_",Speciality[[#This Row],[Код]])</f>
        <v>СПО_90_190700.01</v>
      </c>
      <c r="T6514" t="s">
        <v>1350</v>
      </c>
    </row>
    <row r="6515" spans="15:20" x14ac:dyDescent="0.2">
      <c r="O6515" t="s">
        <v>127</v>
      </c>
      <c r="P6515">
        <v>90</v>
      </c>
      <c r="Q6515" t="str">
        <f>CONCATENATE(Speciality[[#This Row],[Программа]],"_",Speciality[[#This Row],[Процент]])</f>
        <v>СПО_90</v>
      </c>
      <c r="R6515" s="66" t="s">
        <v>1351</v>
      </c>
      <c r="S6515" t="str">
        <f>CONCATENATE(Speciality[[#This Row],[тех1]],"_",Speciality[[#This Row],[Код]])</f>
        <v>СПО_90_190700.02</v>
      </c>
      <c r="T6515" t="s">
        <v>1352</v>
      </c>
    </row>
    <row r="6516" spans="15:20" x14ac:dyDescent="0.2">
      <c r="O6516" t="s">
        <v>127</v>
      </c>
      <c r="P6516">
        <v>90</v>
      </c>
      <c r="Q6516" t="str">
        <f>CONCATENATE(Speciality[[#This Row],[Программа]],"_",Speciality[[#This Row],[Процент]])</f>
        <v>СПО_90</v>
      </c>
      <c r="R6516" s="66" t="s">
        <v>1353</v>
      </c>
      <c r="S6516" t="str">
        <f>CONCATENATE(Speciality[[#This Row],[тех1]],"_",Speciality[[#This Row],[Код]])</f>
        <v>СПО_90_190901.01</v>
      </c>
      <c r="T6516" t="s">
        <v>1354</v>
      </c>
    </row>
    <row r="6517" spans="15:20" x14ac:dyDescent="0.2">
      <c r="O6517" t="s">
        <v>127</v>
      </c>
      <c r="P6517">
        <v>90</v>
      </c>
      <c r="Q6517" t="str">
        <f>CONCATENATE(Speciality[[#This Row],[Программа]],"_",Speciality[[#This Row],[Процент]])</f>
        <v>СПО_90</v>
      </c>
      <c r="R6517" s="66" t="s">
        <v>1355</v>
      </c>
      <c r="S6517" t="str">
        <f>CONCATENATE(Speciality[[#This Row],[тех1]],"_",Speciality[[#This Row],[Код]])</f>
        <v>СПО_90_190901.02</v>
      </c>
      <c r="T6517" t="s">
        <v>1356</v>
      </c>
    </row>
    <row r="6518" spans="15:20" x14ac:dyDescent="0.2">
      <c r="O6518" t="s">
        <v>127</v>
      </c>
      <c r="P6518">
        <v>90</v>
      </c>
      <c r="Q6518" t="str">
        <f>CONCATENATE(Speciality[[#This Row],[Программа]],"_",Speciality[[#This Row],[Процент]])</f>
        <v>СПО_90</v>
      </c>
      <c r="R6518" s="66" t="s">
        <v>1357</v>
      </c>
      <c r="S6518" t="str">
        <f>CONCATENATE(Speciality[[#This Row],[тех1]],"_",Speciality[[#This Row],[Код]])</f>
        <v>СПО_90_190901.03</v>
      </c>
      <c r="T6518" t="s">
        <v>1358</v>
      </c>
    </row>
    <row r="6519" spans="15:20" x14ac:dyDescent="0.2">
      <c r="O6519" t="s">
        <v>127</v>
      </c>
      <c r="P6519">
        <v>90</v>
      </c>
      <c r="Q6519" t="str">
        <f>CONCATENATE(Speciality[[#This Row],[Программа]],"_",Speciality[[#This Row],[Процент]])</f>
        <v>СПО_90</v>
      </c>
      <c r="R6519" s="66" t="s">
        <v>1359</v>
      </c>
      <c r="S6519" t="str">
        <f>CONCATENATE(Speciality[[#This Row],[тех1]],"_",Speciality[[#This Row],[Код]])</f>
        <v>СПО_90_190901.04</v>
      </c>
      <c r="T6519" t="s">
        <v>1360</v>
      </c>
    </row>
    <row r="6520" spans="15:20" x14ac:dyDescent="0.2">
      <c r="O6520" t="s">
        <v>127</v>
      </c>
      <c r="P6520">
        <v>90</v>
      </c>
      <c r="Q6520" t="str">
        <f>CONCATENATE(Speciality[[#This Row],[Программа]],"_",Speciality[[#This Row],[Процент]])</f>
        <v>СПО_90</v>
      </c>
      <c r="R6520" s="66" t="s">
        <v>1361</v>
      </c>
      <c r="S6520" t="str">
        <f>CONCATENATE(Speciality[[#This Row],[тех1]],"_",Speciality[[#This Row],[Код]])</f>
        <v>СПО_90_20.01.01</v>
      </c>
      <c r="T6520" t="s">
        <v>1362</v>
      </c>
    </row>
    <row r="6521" spans="15:20" x14ac:dyDescent="0.2">
      <c r="O6521" t="s">
        <v>127</v>
      </c>
      <c r="P6521">
        <v>90</v>
      </c>
      <c r="Q6521" t="str">
        <f>CONCATENATE(Speciality[[#This Row],[Программа]],"_",Speciality[[#This Row],[Процент]])</f>
        <v>СПО_90</v>
      </c>
      <c r="R6521" s="66" t="s">
        <v>1363</v>
      </c>
      <c r="S6521" t="str">
        <f>CONCATENATE(Speciality[[#This Row],[тех1]],"_",Speciality[[#This Row],[Код]])</f>
        <v>СПО_90_20.02.01</v>
      </c>
      <c r="T6521" t="s">
        <v>1364</v>
      </c>
    </row>
    <row r="6522" spans="15:20" x14ac:dyDescent="0.2">
      <c r="O6522" t="s">
        <v>127</v>
      </c>
      <c r="P6522">
        <v>90</v>
      </c>
      <c r="Q6522" t="str">
        <f>CONCATENATE(Speciality[[#This Row],[Программа]],"_",Speciality[[#This Row],[Процент]])</f>
        <v>СПО_90</v>
      </c>
      <c r="R6522" s="66" t="s">
        <v>1365</v>
      </c>
      <c r="S6522" t="str">
        <f>CONCATENATE(Speciality[[#This Row],[тех1]],"_",Speciality[[#This Row],[Код]])</f>
        <v>СПО_90_20.02.02</v>
      </c>
      <c r="T6522" t="s">
        <v>1366</v>
      </c>
    </row>
    <row r="6523" spans="15:20" x14ac:dyDescent="0.2">
      <c r="O6523" t="s">
        <v>127</v>
      </c>
      <c r="P6523">
        <v>90</v>
      </c>
      <c r="Q6523" t="str">
        <f>CONCATENATE(Speciality[[#This Row],[Программа]],"_",Speciality[[#This Row],[Процент]])</f>
        <v>СПО_90</v>
      </c>
      <c r="R6523" s="66" t="s">
        <v>1367</v>
      </c>
      <c r="S6523" t="str">
        <f>CONCATENATE(Speciality[[#This Row],[тех1]],"_",Speciality[[#This Row],[Код]])</f>
        <v>СПО_90_20.02.03</v>
      </c>
      <c r="T6523" t="s">
        <v>1368</v>
      </c>
    </row>
    <row r="6524" spans="15:20" x14ac:dyDescent="0.2">
      <c r="O6524" t="s">
        <v>127</v>
      </c>
      <c r="P6524">
        <v>90</v>
      </c>
      <c r="Q6524" t="str">
        <f>CONCATENATE(Speciality[[#This Row],[Программа]],"_",Speciality[[#This Row],[Процент]])</f>
        <v>СПО_90</v>
      </c>
      <c r="R6524" s="66" t="s">
        <v>1369</v>
      </c>
      <c r="S6524" t="str">
        <f>CONCATENATE(Speciality[[#This Row],[тех1]],"_",Speciality[[#This Row],[Код]])</f>
        <v>СПО_90_20.02.04</v>
      </c>
      <c r="T6524" t="s">
        <v>1370</v>
      </c>
    </row>
    <row r="6525" spans="15:20" x14ac:dyDescent="0.2">
      <c r="O6525" t="s">
        <v>127</v>
      </c>
      <c r="P6525">
        <v>90</v>
      </c>
      <c r="Q6525" t="str">
        <f>CONCATENATE(Speciality[[#This Row],[Программа]],"_",Speciality[[#This Row],[Процент]])</f>
        <v>СПО_90</v>
      </c>
      <c r="R6525" s="66" t="s">
        <v>1371</v>
      </c>
      <c r="S6525" t="str">
        <f>CONCATENATE(Speciality[[#This Row],[тех1]],"_",Speciality[[#This Row],[Код]])</f>
        <v>СПО_90_20.02.05</v>
      </c>
      <c r="T6525" t="s">
        <v>1372</v>
      </c>
    </row>
    <row r="6526" spans="15:20" x14ac:dyDescent="0.2">
      <c r="O6526" t="s">
        <v>127</v>
      </c>
      <c r="P6526">
        <v>90</v>
      </c>
      <c r="Q6526" t="str">
        <f>CONCATENATE(Speciality[[#This Row],[Программа]],"_",Speciality[[#This Row],[Процент]])</f>
        <v>СПО_90</v>
      </c>
      <c r="R6526" s="66" t="s">
        <v>1373</v>
      </c>
      <c r="S6526" t="str">
        <f>CONCATENATE(Speciality[[#This Row],[тех1]],"_",Speciality[[#This Row],[Код]])</f>
        <v>СПО_90_20.03.01</v>
      </c>
      <c r="T6526" t="s">
        <v>1374</v>
      </c>
    </row>
    <row r="6527" spans="15:20" x14ac:dyDescent="0.2">
      <c r="O6527" t="s">
        <v>127</v>
      </c>
      <c r="P6527">
        <v>90</v>
      </c>
      <c r="Q6527" t="str">
        <f>CONCATENATE(Speciality[[#This Row],[Программа]],"_",Speciality[[#This Row],[Процент]])</f>
        <v>СПО_90</v>
      </c>
      <c r="R6527" s="66" t="s">
        <v>1375</v>
      </c>
      <c r="S6527" t="str">
        <f>CONCATENATE(Speciality[[#This Row],[тех1]],"_",Speciality[[#This Row],[Код]])</f>
        <v>СПО_90_20.03.02</v>
      </c>
      <c r="T6527" t="s">
        <v>1376</v>
      </c>
    </row>
    <row r="6528" spans="15:20" x14ac:dyDescent="0.2">
      <c r="O6528" t="s">
        <v>127</v>
      </c>
      <c r="P6528">
        <v>90</v>
      </c>
      <c r="Q6528" t="str">
        <f>CONCATENATE(Speciality[[#This Row],[Программа]],"_",Speciality[[#This Row],[Процент]])</f>
        <v>СПО_90</v>
      </c>
      <c r="R6528" s="66" t="s">
        <v>1377</v>
      </c>
      <c r="S6528" t="str">
        <f>CONCATENATE(Speciality[[#This Row],[тех1]],"_",Speciality[[#This Row],[Код]])</f>
        <v>СПО_90_20.04.01</v>
      </c>
      <c r="T6528" t="s">
        <v>1374</v>
      </c>
    </row>
    <row r="6529" spans="15:20" x14ac:dyDescent="0.2">
      <c r="O6529" t="s">
        <v>127</v>
      </c>
      <c r="P6529">
        <v>90</v>
      </c>
      <c r="Q6529" t="str">
        <f>CONCATENATE(Speciality[[#This Row],[Программа]],"_",Speciality[[#This Row],[Процент]])</f>
        <v>СПО_90</v>
      </c>
      <c r="R6529" s="66" t="s">
        <v>1378</v>
      </c>
      <c r="S6529" t="str">
        <f>CONCATENATE(Speciality[[#This Row],[тех1]],"_",Speciality[[#This Row],[Код]])</f>
        <v>СПО_90_20.04.02</v>
      </c>
      <c r="T6529" t="s">
        <v>1376</v>
      </c>
    </row>
    <row r="6530" spans="15:20" x14ac:dyDescent="0.2">
      <c r="O6530" t="s">
        <v>127</v>
      </c>
      <c r="P6530">
        <v>90</v>
      </c>
      <c r="Q6530" t="str">
        <f>CONCATENATE(Speciality[[#This Row],[Программа]],"_",Speciality[[#This Row],[Процент]])</f>
        <v>СПО_90</v>
      </c>
      <c r="R6530" s="66" t="s">
        <v>1379</v>
      </c>
      <c r="S6530" t="str">
        <f>CONCATENATE(Speciality[[#This Row],[тех1]],"_",Speciality[[#This Row],[Код]])</f>
        <v>СПО_90_20.05.01</v>
      </c>
      <c r="T6530" t="s">
        <v>1370</v>
      </c>
    </row>
    <row r="6531" spans="15:20" x14ac:dyDescent="0.2">
      <c r="O6531" t="s">
        <v>127</v>
      </c>
      <c r="P6531">
        <v>90</v>
      </c>
      <c r="Q6531" t="str">
        <f>CONCATENATE(Speciality[[#This Row],[Программа]],"_",Speciality[[#This Row],[Процент]])</f>
        <v>СПО_90</v>
      </c>
      <c r="R6531" s="66" t="s">
        <v>1380</v>
      </c>
      <c r="S6531" t="str">
        <f>CONCATENATE(Speciality[[#This Row],[тех1]],"_",Speciality[[#This Row],[Код]])</f>
        <v>СПО_90_200409.02</v>
      </c>
      <c r="T6531" t="s">
        <v>1381</v>
      </c>
    </row>
    <row r="6532" spans="15:20" x14ac:dyDescent="0.2">
      <c r="O6532" t="s">
        <v>127</v>
      </c>
      <c r="P6532">
        <v>90</v>
      </c>
      <c r="Q6532" t="str">
        <f>CONCATENATE(Speciality[[#This Row],[Программа]],"_",Speciality[[#This Row],[Процент]])</f>
        <v>СПО_90</v>
      </c>
      <c r="R6532" s="66" t="s">
        <v>1382</v>
      </c>
      <c r="S6532" t="str">
        <f>CONCATENATE(Speciality[[#This Row],[тех1]],"_",Speciality[[#This Row],[Код]])</f>
        <v>СПО_90_201014.04</v>
      </c>
      <c r="T6532" t="s">
        <v>1383</v>
      </c>
    </row>
    <row r="6533" spans="15:20" x14ac:dyDescent="0.2">
      <c r="O6533" t="s">
        <v>127</v>
      </c>
      <c r="P6533">
        <v>90</v>
      </c>
      <c r="Q6533" t="str">
        <f>CONCATENATE(Speciality[[#This Row],[Программа]],"_",Speciality[[#This Row],[Процент]])</f>
        <v>СПО_90</v>
      </c>
      <c r="R6533" s="66" t="s">
        <v>1384</v>
      </c>
      <c r="S6533" t="str">
        <f>CONCATENATE(Speciality[[#This Row],[тех1]],"_",Speciality[[#This Row],[Код]])</f>
        <v>СПО_90_21.02.01</v>
      </c>
      <c r="T6533" t="s">
        <v>1385</v>
      </c>
    </row>
    <row r="6534" spans="15:20" x14ac:dyDescent="0.2">
      <c r="O6534" t="s">
        <v>127</v>
      </c>
      <c r="P6534">
        <v>90</v>
      </c>
      <c r="Q6534" t="str">
        <f>CONCATENATE(Speciality[[#This Row],[Программа]],"_",Speciality[[#This Row],[Процент]])</f>
        <v>СПО_90</v>
      </c>
      <c r="R6534" s="66" t="s">
        <v>1386</v>
      </c>
      <c r="S6534" t="str">
        <f>CONCATENATE(Speciality[[#This Row],[тех1]],"_",Speciality[[#This Row],[Код]])</f>
        <v>СПО_90_21.02.02</v>
      </c>
      <c r="T6534" t="s">
        <v>1387</v>
      </c>
    </row>
    <row r="6535" spans="15:20" x14ac:dyDescent="0.2">
      <c r="O6535" t="s">
        <v>127</v>
      </c>
      <c r="P6535">
        <v>90</v>
      </c>
      <c r="Q6535" t="str">
        <f>CONCATENATE(Speciality[[#This Row],[Программа]],"_",Speciality[[#This Row],[Процент]])</f>
        <v>СПО_90</v>
      </c>
      <c r="R6535" s="66" t="s">
        <v>1388</v>
      </c>
      <c r="S6535" t="str">
        <f>CONCATENATE(Speciality[[#This Row],[тех1]],"_",Speciality[[#This Row],[Код]])</f>
        <v>СПО_90_21.02.03</v>
      </c>
      <c r="T6535" t="s">
        <v>1389</v>
      </c>
    </row>
    <row r="6536" spans="15:20" x14ac:dyDescent="0.2">
      <c r="O6536" t="s">
        <v>127</v>
      </c>
      <c r="P6536">
        <v>90</v>
      </c>
      <c r="Q6536" t="str">
        <f>CONCATENATE(Speciality[[#This Row],[Программа]],"_",Speciality[[#This Row],[Процент]])</f>
        <v>СПО_90</v>
      </c>
      <c r="R6536" s="66" t="s">
        <v>1390</v>
      </c>
      <c r="S6536" t="str">
        <f>CONCATENATE(Speciality[[#This Row],[тех1]],"_",Speciality[[#This Row],[Код]])</f>
        <v>СПО_90_21.02.04</v>
      </c>
      <c r="T6536" t="s">
        <v>1391</v>
      </c>
    </row>
    <row r="6537" spans="15:20" x14ac:dyDescent="0.2">
      <c r="O6537" t="s">
        <v>127</v>
      </c>
      <c r="P6537">
        <v>90</v>
      </c>
      <c r="Q6537" t="str">
        <f>CONCATENATE(Speciality[[#This Row],[Программа]],"_",Speciality[[#This Row],[Процент]])</f>
        <v>СПО_90</v>
      </c>
      <c r="R6537" s="66" t="s">
        <v>1392</v>
      </c>
      <c r="S6537" t="str">
        <f>CONCATENATE(Speciality[[#This Row],[тех1]],"_",Speciality[[#This Row],[Код]])</f>
        <v>СПО_90_21.02.05</v>
      </c>
      <c r="T6537" t="s">
        <v>1393</v>
      </c>
    </row>
    <row r="6538" spans="15:20" x14ac:dyDescent="0.2">
      <c r="O6538" t="s">
        <v>127</v>
      </c>
      <c r="P6538">
        <v>90</v>
      </c>
      <c r="Q6538" t="str">
        <f>CONCATENATE(Speciality[[#This Row],[Программа]],"_",Speciality[[#This Row],[Процент]])</f>
        <v>СПО_90</v>
      </c>
      <c r="R6538" s="66" t="s">
        <v>1394</v>
      </c>
      <c r="S6538" t="str">
        <f>CONCATENATE(Speciality[[#This Row],[тех1]],"_",Speciality[[#This Row],[Код]])</f>
        <v>СПО_90_21.02.06</v>
      </c>
      <c r="T6538" t="s">
        <v>1395</v>
      </c>
    </row>
    <row r="6539" spans="15:20" x14ac:dyDescent="0.2">
      <c r="O6539" t="s">
        <v>127</v>
      </c>
      <c r="P6539">
        <v>90</v>
      </c>
      <c r="Q6539" t="str">
        <f>CONCATENATE(Speciality[[#This Row],[Программа]],"_",Speciality[[#This Row],[Процент]])</f>
        <v>СПО_90</v>
      </c>
      <c r="R6539" s="66" t="s">
        <v>1396</v>
      </c>
      <c r="S6539" t="str">
        <f>CONCATENATE(Speciality[[#This Row],[тех1]],"_",Speciality[[#This Row],[Код]])</f>
        <v>СПО_90_21.02.07</v>
      </c>
      <c r="T6539" t="s">
        <v>1397</v>
      </c>
    </row>
    <row r="6540" spans="15:20" x14ac:dyDescent="0.2">
      <c r="O6540" t="s">
        <v>127</v>
      </c>
      <c r="P6540">
        <v>90</v>
      </c>
      <c r="Q6540" t="str">
        <f>CONCATENATE(Speciality[[#This Row],[Программа]],"_",Speciality[[#This Row],[Процент]])</f>
        <v>СПО_90</v>
      </c>
      <c r="R6540" s="66" t="s">
        <v>1398</v>
      </c>
      <c r="S6540" t="str">
        <f>CONCATENATE(Speciality[[#This Row],[тех1]],"_",Speciality[[#This Row],[Код]])</f>
        <v>СПО_90_21.02.08</v>
      </c>
      <c r="T6540" t="s">
        <v>1399</v>
      </c>
    </row>
    <row r="6541" spans="15:20" x14ac:dyDescent="0.2">
      <c r="O6541" t="s">
        <v>127</v>
      </c>
      <c r="P6541">
        <v>90</v>
      </c>
      <c r="Q6541" t="str">
        <f>CONCATENATE(Speciality[[#This Row],[Программа]],"_",Speciality[[#This Row],[Процент]])</f>
        <v>СПО_90</v>
      </c>
      <c r="R6541" s="66" t="s">
        <v>1400</v>
      </c>
      <c r="S6541" t="str">
        <f>CONCATENATE(Speciality[[#This Row],[тех1]],"_",Speciality[[#This Row],[Код]])</f>
        <v>СПО_90_21.02.09</v>
      </c>
      <c r="T6541" t="s">
        <v>1401</v>
      </c>
    </row>
    <row r="6542" spans="15:20" x14ac:dyDescent="0.2">
      <c r="O6542" t="s">
        <v>127</v>
      </c>
      <c r="P6542">
        <v>90</v>
      </c>
      <c r="Q6542" t="str">
        <f>CONCATENATE(Speciality[[#This Row],[Программа]],"_",Speciality[[#This Row],[Процент]])</f>
        <v>СПО_90</v>
      </c>
      <c r="R6542" s="66" t="s">
        <v>1402</v>
      </c>
      <c r="S6542" t="str">
        <f>CONCATENATE(Speciality[[#This Row],[тех1]],"_",Speciality[[#This Row],[Код]])</f>
        <v>СПО_90_21.02.10</v>
      </c>
      <c r="T6542" t="s">
        <v>1403</v>
      </c>
    </row>
    <row r="6543" spans="15:20" x14ac:dyDescent="0.2">
      <c r="O6543" t="s">
        <v>127</v>
      </c>
      <c r="P6543">
        <v>90</v>
      </c>
      <c r="Q6543" t="str">
        <f>CONCATENATE(Speciality[[#This Row],[Программа]],"_",Speciality[[#This Row],[Процент]])</f>
        <v>СПО_90</v>
      </c>
      <c r="R6543" s="66" t="s">
        <v>1404</v>
      </c>
      <c r="S6543" t="str">
        <f>CONCATENATE(Speciality[[#This Row],[тех1]],"_",Speciality[[#This Row],[Код]])</f>
        <v>СПО_90_21.02.11</v>
      </c>
      <c r="T6543" t="s">
        <v>1405</v>
      </c>
    </row>
    <row r="6544" spans="15:20" x14ac:dyDescent="0.2">
      <c r="O6544" t="s">
        <v>127</v>
      </c>
      <c r="P6544">
        <v>90</v>
      </c>
      <c r="Q6544" t="str">
        <f>CONCATENATE(Speciality[[#This Row],[Программа]],"_",Speciality[[#This Row],[Процент]])</f>
        <v>СПО_90</v>
      </c>
      <c r="R6544" s="66" t="s">
        <v>1406</v>
      </c>
      <c r="S6544" t="str">
        <f>CONCATENATE(Speciality[[#This Row],[тех1]],"_",Speciality[[#This Row],[Код]])</f>
        <v>СПО_90_21.02.12</v>
      </c>
      <c r="T6544" t="s">
        <v>1407</v>
      </c>
    </row>
    <row r="6545" spans="15:20" x14ac:dyDescent="0.2">
      <c r="O6545" t="s">
        <v>127</v>
      </c>
      <c r="P6545">
        <v>90</v>
      </c>
      <c r="Q6545" t="str">
        <f>CONCATENATE(Speciality[[#This Row],[Программа]],"_",Speciality[[#This Row],[Процент]])</f>
        <v>СПО_90</v>
      </c>
      <c r="R6545" s="66" t="s">
        <v>1408</v>
      </c>
      <c r="S6545" t="str">
        <f>CONCATENATE(Speciality[[#This Row],[тех1]],"_",Speciality[[#This Row],[Код]])</f>
        <v>СПО_90_21.02.13</v>
      </c>
      <c r="T6545" t="s">
        <v>1409</v>
      </c>
    </row>
    <row r="6546" spans="15:20" x14ac:dyDescent="0.2">
      <c r="O6546" t="s">
        <v>127</v>
      </c>
      <c r="P6546">
        <v>90</v>
      </c>
      <c r="Q6546" t="str">
        <f>CONCATENATE(Speciality[[#This Row],[Программа]],"_",Speciality[[#This Row],[Процент]])</f>
        <v>СПО_90</v>
      </c>
      <c r="R6546" s="66" t="s">
        <v>1410</v>
      </c>
      <c r="S6546" t="str">
        <f>CONCATENATE(Speciality[[#This Row],[тех1]],"_",Speciality[[#This Row],[Код]])</f>
        <v>СПО_90_21.02.14</v>
      </c>
      <c r="T6546" t="s">
        <v>1411</v>
      </c>
    </row>
    <row r="6547" spans="15:20" x14ac:dyDescent="0.2">
      <c r="O6547" t="s">
        <v>127</v>
      </c>
      <c r="P6547">
        <v>90</v>
      </c>
      <c r="Q6547" t="str">
        <f>CONCATENATE(Speciality[[#This Row],[Программа]],"_",Speciality[[#This Row],[Процент]])</f>
        <v>СПО_90</v>
      </c>
      <c r="R6547" s="66" t="s">
        <v>1412</v>
      </c>
      <c r="S6547" t="str">
        <f>CONCATENATE(Speciality[[#This Row],[тех1]],"_",Speciality[[#This Row],[Код]])</f>
        <v>СПО_90_21.02.15</v>
      </c>
      <c r="T6547" t="s">
        <v>1413</v>
      </c>
    </row>
    <row r="6548" spans="15:20" x14ac:dyDescent="0.2">
      <c r="O6548" t="s">
        <v>127</v>
      </c>
      <c r="P6548">
        <v>90</v>
      </c>
      <c r="Q6548" t="str">
        <f>CONCATENATE(Speciality[[#This Row],[Программа]],"_",Speciality[[#This Row],[Процент]])</f>
        <v>СПО_90</v>
      </c>
      <c r="R6548" s="66" t="s">
        <v>1414</v>
      </c>
      <c r="S6548" t="str">
        <f>CONCATENATE(Speciality[[#This Row],[тех1]],"_",Speciality[[#This Row],[Код]])</f>
        <v>СПО_90_21.02.16</v>
      </c>
      <c r="T6548" t="s">
        <v>1415</v>
      </c>
    </row>
    <row r="6549" spans="15:20" x14ac:dyDescent="0.2">
      <c r="O6549" t="s">
        <v>127</v>
      </c>
      <c r="P6549">
        <v>90</v>
      </c>
      <c r="Q6549" t="str">
        <f>CONCATENATE(Speciality[[#This Row],[Программа]],"_",Speciality[[#This Row],[Процент]])</f>
        <v>СПО_90</v>
      </c>
      <c r="R6549" s="66" t="s">
        <v>1416</v>
      </c>
      <c r="S6549" t="str">
        <f>CONCATENATE(Speciality[[#This Row],[тех1]],"_",Speciality[[#This Row],[Код]])</f>
        <v>СПО_90_21.02.17</v>
      </c>
      <c r="T6549" t="s">
        <v>1417</v>
      </c>
    </row>
    <row r="6550" spans="15:20" x14ac:dyDescent="0.2">
      <c r="O6550" t="s">
        <v>127</v>
      </c>
      <c r="P6550">
        <v>90</v>
      </c>
      <c r="Q6550" t="str">
        <f>CONCATENATE(Speciality[[#This Row],[Программа]],"_",Speciality[[#This Row],[Процент]])</f>
        <v>СПО_90</v>
      </c>
      <c r="R6550" s="66" t="s">
        <v>1418</v>
      </c>
      <c r="S6550" t="str">
        <f>CONCATENATE(Speciality[[#This Row],[тех1]],"_",Speciality[[#This Row],[Код]])</f>
        <v>СПО_90_21.02.18</v>
      </c>
      <c r="T6550" t="s">
        <v>1419</v>
      </c>
    </row>
    <row r="6551" spans="15:20" x14ac:dyDescent="0.2">
      <c r="O6551" t="s">
        <v>127</v>
      </c>
      <c r="P6551">
        <v>90</v>
      </c>
      <c r="Q6551" t="str">
        <f>CONCATENATE(Speciality[[#This Row],[Программа]],"_",Speciality[[#This Row],[Процент]])</f>
        <v>СПО_90</v>
      </c>
      <c r="R6551" s="66" t="s">
        <v>1420</v>
      </c>
      <c r="S6551" t="str">
        <f>CONCATENATE(Speciality[[#This Row],[тех1]],"_",Speciality[[#This Row],[Код]])</f>
        <v>СПО_90_21.03.01</v>
      </c>
      <c r="T6551" t="s">
        <v>1421</v>
      </c>
    </row>
    <row r="6552" spans="15:20" x14ac:dyDescent="0.2">
      <c r="O6552" t="s">
        <v>127</v>
      </c>
      <c r="P6552">
        <v>90</v>
      </c>
      <c r="Q6552" t="str">
        <f>CONCATENATE(Speciality[[#This Row],[Программа]],"_",Speciality[[#This Row],[Процент]])</f>
        <v>СПО_90</v>
      </c>
      <c r="R6552" s="66" t="s">
        <v>1422</v>
      </c>
      <c r="S6552" t="str">
        <f>CONCATENATE(Speciality[[#This Row],[тех1]],"_",Speciality[[#This Row],[Код]])</f>
        <v>СПО_90_21.03.02</v>
      </c>
      <c r="T6552" t="s">
        <v>1423</v>
      </c>
    </row>
    <row r="6553" spans="15:20" x14ac:dyDescent="0.2">
      <c r="O6553" t="s">
        <v>127</v>
      </c>
      <c r="P6553">
        <v>90</v>
      </c>
      <c r="Q6553" t="str">
        <f>CONCATENATE(Speciality[[#This Row],[Программа]],"_",Speciality[[#This Row],[Процент]])</f>
        <v>СПО_90</v>
      </c>
      <c r="R6553" s="66" t="s">
        <v>1424</v>
      </c>
      <c r="S6553" t="str">
        <f>CONCATENATE(Speciality[[#This Row],[тех1]],"_",Speciality[[#This Row],[Код]])</f>
        <v>СПО_90_21.03.03</v>
      </c>
      <c r="T6553" t="s">
        <v>1425</v>
      </c>
    </row>
    <row r="6554" spans="15:20" x14ac:dyDescent="0.2">
      <c r="O6554" t="s">
        <v>127</v>
      </c>
      <c r="P6554">
        <v>90</v>
      </c>
      <c r="Q6554" t="str">
        <f>CONCATENATE(Speciality[[#This Row],[Программа]],"_",Speciality[[#This Row],[Процент]])</f>
        <v>СПО_90</v>
      </c>
      <c r="R6554" s="66" t="s">
        <v>1426</v>
      </c>
      <c r="S6554" t="str">
        <f>CONCATENATE(Speciality[[#This Row],[тех1]],"_",Speciality[[#This Row],[Код]])</f>
        <v>СПО_90_21.04.01</v>
      </c>
      <c r="T6554" t="s">
        <v>1421</v>
      </c>
    </row>
    <row r="6555" spans="15:20" x14ac:dyDescent="0.2">
      <c r="O6555" t="s">
        <v>127</v>
      </c>
      <c r="P6555">
        <v>90</v>
      </c>
      <c r="Q6555" t="str">
        <f>CONCATENATE(Speciality[[#This Row],[Программа]],"_",Speciality[[#This Row],[Процент]])</f>
        <v>СПО_90</v>
      </c>
      <c r="R6555" s="66" t="s">
        <v>1427</v>
      </c>
      <c r="S6555" t="str">
        <f>CONCATENATE(Speciality[[#This Row],[тех1]],"_",Speciality[[#This Row],[Код]])</f>
        <v>СПО_90_21.04.02</v>
      </c>
      <c r="T6555" t="s">
        <v>1423</v>
      </c>
    </row>
    <row r="6556" spans="15:20" x14ac:dyDescent="0.2">
      <c r="O6556" t="s">
        <v>127</v>
      </c>
      <c r="P6556">
        <v>90</v>
      </c>
      <c r="Q6556" t="str">
        <f>CONCATENATE(Speciality[[#This Row],[Программа]],"_",Speciality[[#This Row],[Процент]])</f>
        <v>СПО_90</v>
      </c>
      <c r="R6556" s="66" t="s">
        <v>1428</v>
      </c>
      <c r="S6556" t="str">
        <f>CONCATENATE(Speciality[[#This Row],[тех1]],"_",Speciality[[#This Row],[Код]])</f>
        <v>СПО_90_21.04.03</v>
      </c>
      <c r="T6556" t="s">
        <v>1425</v>
      </c>
    </row>
    <row r="6557" spans="15:20" x14ac:dyDescent="0.2">
      <c r="O6557" t="s">
        <v>127</v>
      </c>
      <c r="P6557">
        <v>90</v>
      </c>
      <c r="Q6557" t="str">
        <f>CONCATENATE(Speciality[[#This Row],[Программа]],"_",Speciality[[#This Row],[Процент]])</f>
        <v>СПО_90</v>
      </c>
      <c r="R6557" s="66" t="s">
        <v>1429</v>
      </c>
      <c r="S6557" t="str">
        <f>CONCATENATE(Speciality[[#This Row],[тех1]],"_",Speciality[[#This Row],[Код]])</f>
        <v>СПО_90_21.05.01</v>
      </c>
      <c r="T6557" t="s">
        <v>1399</v>
      </c>
    </row>
    <row r="6558" spans="15:20" x14ac:dyDescent="0.2">
      <c r="O6558" t="s">
        <v>127</v>
      </c>
      <c r="P6558">
        <v>90</v>
      </c>
      <c r="Q6558" t="str">
        <f>CONCATENATE(Speciality[[#This Row],[Программа]],"_",Speciality[[#This Row],[Процент]])</f>
        <v>СПО_90</v>
      </c>
      <c r="R6558" s="66" t="s">
        <v>1430</v>
      </c>
      <c r="S6558" t="str">
        <f>CONCATENATE(Speciality[[#This Row],[тех1]],"_",Speciality[[#This Row],[Код]])</f>
        <v>СПО_90_21.05.02</v>
      </c>
      <c r="T6558" t="s">
        <v>1431</v>
      </c>
    </row>
    <row r="6559" spans="15:20" x14ac:dyDescent="0.2">
      <c r="O6559" t="s">
        <v>127</v>
      </c>
      <c r="P6559">
        <v>90</v>
      </c>
      <c r="Q6559" t="str">
        <f>CONCATENATE(Speciality[[#This Row],[Программа]],"_",Speciality[[#This Row],[Процент]])</f>
        <v>СПО_90</v>
      </c>
      <c r="R6559" s="66" t="s">
        <v>1432</v>
      </c>
      <c r="S6559" t="str">
        <f>CONCATENATE(Speciality[[#This Row],[тех1]],"_",Speciality[[#This Row],[Код]])</f>
        <v>СПО_90_21.05.03</v>
      </c>
      <c r="T6559" t="s">
        <v>1433</v>
      </c>
    </row>
    <row r="6560" spans="15:20" x14ac:dyDescent="0.2">
      <c r="O6560" t="s">
        <v>127</v>
      </c>
      <c r="P6560">
        <v>90</v>
      </c>
      <c r="Q6560" t="str">
        <f>CONCATENATE(Speciality[[#This Row],[Программа]],"_",Speciality[[#This Row],[Процент]])</f>
        <v>СПО_90</v>
      </c>
      <c r="R6560" s="66" t="s">
        <v>1434</v>
      </c>
      <c r="S6560" t="str">
        <f>CONCATENATE(Speciality[[#This Row],[тех1]],"_",Speciality[[#This Row],[Код]])</f>
        <v>СПО_90_21.05.04</v>
      </c>
      <c r="T6560" t="s">
        <v>1435</v>
      </c>
    </row>
    <row r="6561" spans="15:20" x14ac:dyDescent="0.2">
      <c r="O6561" t="s">
        <v>127</v>
      </c>
      <c r="P6561">
        <v>90</v>
      </c>
      <c r="Q6561" t="str">
        <f>CONCATENATE(Speciality[[#This Row],[Программа]],"_",Speciality[[#This Row],[Процент]])</f>
        <v>СПО_90</v>
      </c>
      <c r="R6561" s="66" t="s">
        <v>1436</v>
      </c>
      <c r="S6561" t="str">
        <f>CONCATENATE(Speciality[[#This Row],[тех1]],"_",Speciality[[#This Row],[Код]])</f>
        <v>СПО_90_21.05.05</v>
      </c>
      <c r="T6561" t="s">
        <v>1437</v>
      </c>
    </row>
    <row r="6562" spans="15:20" x14ac:dyDescent="0.2">
      <c r="O6562" t="s">
        <v>127</v>
      </c>
      <c r="P6562">
        <v>90</v>
      </c>
      <c r="Q6562" t="str">
        <f>CONCATENATE(Speciality[[#This Row],[Программа]],"_",Speciality[[#This Row],[Процент]])</f>
        <v>СПО_90</v>
      </c>
      <c r="R6562" s="66" t="s">
        <v>1438</v>
      </c>
      <c r="S6562" t="str">
        <f>CONCATENATE(Speciality[[#This Row],[тех1]],"_",Speciality[[#This Row],[Код]])</f>
        <v>СПО_90_21.05.06</v>
      </c>
      <c r="T6562" t="s">
        <v>1439</v>
      </c>
    </row>
    <row r="6563" spans="15:20" x14ac:dyDescent="0.2">
      <c r="O6563" t="s">
        <v>127</v>
      </c>
      <c r="P6563">
        <v>90</v>
      </c>
      <c r="Q6563" t="str">
        <f>CONCATENATE(Speciality[[#This Row],[Программа]],"_",Speciality[[#This Row],[Процент]])</f>
        <v>СПО_90</v>
      </c>
      <c r="R6563" s="66" t="s">
        <v>1440</v>
      </c>
      <c r="S6563" t="str">
        <f>CONCATENATE(Speciality[[#This Row],[тех1]],"_",Speciality[[#This Row],[Код]])</f>
        <v>СПО_90_210109.03</v>
      </c>
      <c r="T6563" t="s">
        <v>1441</v>
      </c>
    </row>
    <row r="6564" spans="15:20" x14ac:dyDescent="0.2">
      <c r="O6564" t="s">
        <v>127</v>
      </c>
      <c r="P6564">
        <v>90</v>
      </c>
      <c r="Q6564" t="str">
        <f>CONCATENATE(Speciality[[#This Row],[Программа]],"_",Speciality[[#This Row],[Процент]])</f>
        <v>СПО_90</v>
      </c>
      <c r="R6564" s="66" t="s">
        <v>1442</v>
      </c>
      <c r="S6564" t="str">
        <f>CONCATENATE(Speciality[[#This Row],[тех1]],"_",Speciality[[#This Row],[Код]])</f>
        <v>СПО_90_210401.01</v>
      </c>
      <c r="T6564" t="s">
        <v>1443</v>
      </c>
    </row>
    <row r="6565" spans="15:20" x14ac:dyDescent="0.2">
      <c r="O6565" t="s">
        <v>127</v>
      </c>
      <c r="P6565">
        <v>90</v>
      </c>
      <c r="Q6565" t="str">
        <f>CONCATENATE(Speciality[[#This Row],[Программа]],"_",Speciality[[#This Row],[Процент]])</f>
        <v>СПО_90</v>
      </c>
      <c r="R6565" s="66" t="s">
        <v>1444</v>
      </c>
      <c r="S6565" t="str">
        <f>CONCATENATE(Speciality[[#This Row],[тех1]],"_",Speciality[[#This Row],[Код]])</f>
        <v>СПО_90_210401.02</v>
      </c>
      <c r="T6565" t="s">
        <v>1445</v>
      </c>
    </row>
    <row r="6566" spans="15:20" x14ac:dyDescent="0.2">
      <c r="O6566" t="s">
        <v>127</v>
      </c>
      <c r="P6566">
        <v>90</v>
      </c>
      <c r="Q6566" t="str">
        <f>CONCATENATE(Speciality[[#This Row],[Программа]],"_",Speciality[[#This Row],[Процент]])</f>
        <v>СПО_90</v>
      </c>
      <c r="R6566" s="66" t="s">
        <v>1446</v>
      </c>
      <c r="S6566" t="str">
        <f>CONCATENATE(Speciality[[#This Row],[тех1]],"_",Speciality[[#This Row],[Код]])</f>
        <v>СПО_90_210723.02</v>
      </c>
      <c r="T6566" t="s">
        <v>932</v>
      </c>
    </row>
    <row r="6567" spans="15:20" x14ac:dyDescent="0.2">
      <c r="O6567" t="s">
        <v>127</v>
      </c>
      <c r="P6567">
        <v>90</v>
      </c>
      <c r="Q6567" t="str">
        <f>CONCATENATE(Speciality[[#This Row],[Программа]],"_",Speciality[[#This Row],[Процент]])</f>
        <v>СПО_90</v>
      </c>
      <c r="R6567" s="66" t="s">
        <v>1447</v>
      </c>
      <c r="S6567" t="str">
        <f>CONCATENATE(Speciality[[#This Row],[тех1]],"_",Speciality[[#This Row],[Код]])</f>
        <v>СПО_90_210723.03</v>
      </c>
      <c r="T6567" t="s">
        <v>1448</v>
      </c>
    </row>
    <row r="6568" spans="15:20" x14ac:dyDescent="0.2">
      <c r="O6568" t="s">
        <v>127</v>
      </c>
      <c r="P6568">
        <v>90</v>
      </c>
      <c r="Q6568" t="str">
        <f>CONCATENATE(Speciality[[#This Row],[Программа]],"_",Speciality[[#This Row],[Процент]])</f>
        <v>СПО_90</v>
      </c>
      <c r="R6568" s="66" t="s">
        <v>1449</v>
      </c>
      <c r="S6568" t="str">
        <f>CONCATENATE(Speciality[[#This Row],[тех1]],"_",Speciality[[#This Row],[Код]])</f>
        <v>СПО_90_210723.04</v>
      </c>
      <c r="T6568" t="s">
        <v>1450</v>
      </c>
    </row>
    <row r="6569" spans="15:20" x14ac:dyDescent="0.2">
      <c r="O6569" t="s">
        <v>127</v>
      </c>
      <c r="P6569">
        <v>90</v>
      </c>
      <c r="Q6569" t="str">
        <f>CONCATENATE(Speciality[[#This Row],[Программа]],"_",Speciality[[#This Row],[Процент]])</f>
        <v>СПО_90</v>
      </c>
      <c r="R6569" s="66" t="s">
        <v>1451</v>
      </c>
      <c r="S6569" t="str">
        <f>CONCATENATE(Speciality[[#This Row],[тех1]],"_",Speciality[[#This Row],[Код]])</f>
        <v>СПО_90_210801.01</v>
      </c>
      <c r="T6569" t="s">
        <v>1452</v>
      </c>
    </row>
    <row r="6570" spans="15:20" x14ac:dyDescent="0.2">
      <c r="O6570" t="s">
        <v>127</v>
      </c>
      <c r="P6570">
        <v>90</v>
      </c>
      <c r="Q6570" t="str">
        <f>CONCATENATE(Speciality[[#This Row],[Программа]],"_",Speciality[[#This Row],[Процент]])</f>
        <v>СПО_90</v>
      </c>
      <c r="R6570" s="66" t="s">
        <v>1453</v>
      </c>
      <c r="S6570" t="str">
        <f>CONCATENATE(Speciality[[#This Row],[тех1]],"_",Speciality[[#This Row],[Код]])</f>
        <v>СПО_90_22.02.01</v>
      </c>
      <c r="T6570" t="s">
        <v>1454</v>
      </c>
    </row>
    <row r="6571" spans="15:20" x14ac:dyDescent="0.2">
      <c r="O6571" t="s">
        <v>127</v>
      </c>
      <c r="P6571">
        <v>90</v>
      </c>
      <c r="Q6571" t="str">
        <f>CONCATENATE(Speciality[[#This Row],[Программа]],"_",Speciality[[#This Row],[Процент]])</f>
        <v>СПО_90</v>
      </c>
      <c r="R6571" s="66" t="s">
        <v>1455</v>
      </c>
      <c r="S6571" t="str">
        <f>CONCATENATE(Speciality[[#This Row],[тех1]],"_",Speciality[[#This Row],[Код]])</f>
        <v>СПО_90_22.02.02</v>
      </c>
      <c r="T6571" t="s">
        <v>1456</v>
      </c>
    </row>
    <row r="6572" spans="15:20" x14ac:dyDescent="0.2">
      <c r="O6572" t="s">
        <v>127</v>
      </c>
      <c r="P6572">
        <v>90</v>
      </c>
      <c r="Q6572" t="str">
        <f>CONCATENATE(Speciality[[#This Row],[Программа]],"_",Speciality[[#This Row],[Процент]])</f>
        <v>СПО_90</v>
      </c>
      <c r="R6572" s="66" t="s">
        <v>1457</v>
      </c>
      <c r="S6572" t="str">
        <f>CONCATENATE(Speciality[[#This Row],[тех1]],"_",Speciality[[#This Row],[Код]])</f>
        <v>СПО_90_22.02.03</v>
      </c>
      <c r="T6572" t="s">
        <v>1458</v>
      </c>
    </row>
    <row r="6573" spans="15:20" x14ac:dyDescent="0.2">
      <c r="O6573" t="s">
        <v>127</v>
      </c>
      <c r="P6573">
        <v>90</v>
      </c>
      <c r="Q6573" t="str">
        <f>CONCATENATE(Speciality[[#This Row],[Программа]],"_",Speciality[[#This Row],[Процент]])</f>
        <v>СПО_90</v>
      </c>
      <c r="R6573" s="66" t="s">
        <v>1459</v>
      </c>
      <c r="S6573" t="str">
        <f>CONCATENATE(Speciality[[#This Row],[тех1]],"_",Speciality[[#This Row],[Код]])</f>
        <v>СПО_90_22.02.04</v>
      </c>
      <c r="T6573" t="s">
        <v>1460</v>
      </c>
    </row>
    <row r="6574" spans="15:20" x14ac:dyDescent="0.2">
      <c r="O6574" t="s">
        <v>127</v>
      </c>
      <c r="P6574">
        <v>90</v>
      </c>
      <c r="Q6574" t="str">
        <f>CONCATENATE(Speciality[[#This Row],[Программа]],"_",Speciality[[#This Row],[Процент]])</f>
        <v>СПО_90</v>
      </c>
      <c r="R6574" s="66" t="s">
        <v>1461</v>
      </c>
      <c r="S6574" t="str">
        <f>CONCATENATE(Speciality[[#This Row],[тех1]],"_",Speciality[[#This Row],[Код]])</f>
        <v>СПО_90_22.02.05</v>
      </c>
      <c r="T6574" t="s">
        <v>1462</v>
      </c>
    </row>
    <row r="6575" spans="15:20" x14ac:dyDescent="0.2">
      <c r="O6575" t="s">
        <v>127</v>
      </c>
      <c r="P6575">
        <v>90</v>
      </c>
      <c r="Q6575" t="str">
        <f>CONCATENATE(Speciality[[#This Row],[Программа]],"_",Speciality[[#This Row],[Процент]])</f>
        <v>СПО_90</v>
      </c>
      <c r="R6575" s="66" t="s">
        <v>1463</v>
      </c>
      <c r="S6575" t="str">
        <f>CONCATENATE(Speciality[[#This Row],[тех1]],"_",Speciality[[#This Row],[Код]])</f>
        <v>СПО_90_22.02.06</v>
      </c>
      <c r="T6575" t="s">
        <v>1464</v>
      </c>
    </row>
    <row r="6576" spans="15:20" x14ac:dyDescent="0.2">
      <c r="O6576" t="s">
        <v>127</v>
      </c>
      <c r="P6576">
        <v>90</v>
      </c>
      <c r="Q6576" t="str">
        <f>CONCATENATE(Speciality[[#This Row],[Программа]],"_",Speciality[[#This Row],[Процент]])</f>
        <v>СПО_90</v>
      </c>
      <c r="R6576" s="66" t="s">
        <v>1465</v>
      </c>
      <c r="S6576" t="str">
        <f>CONCATENATE(Speciality[[#This Row],[тех1]],"_",Speciality[[#This Row],[Код]])</f>
        <v>СПО_90_22.02.07</v>
      </c>
      <c r="T6576" t="s">
        <v>1466</v>
      </c>
    </row>
    <row r="6577" spans="15:20" x14ac:dyDescent="0.2">
      <c r="O6577" t="s">
        <v>127</v>
      </c>
      <c r="P6577">
        <v>90</v>
      </c>
      <c r="Q6577" t="str">
        <f>CONCATENATE(Speciality[[#This Row],[Программа]],"_",Speciality[[#This Row],[Процент]])</f>
        <v>СПО_90</v>
      </c>
      <c r="R6577" s="66" t="s">
        <v>1467</v>
      </c>
      <c r="S6577" t="str">
        <f>CONCATENATE(Speciality[[#This Row],[тех1]],"_",Speciality[[#This Row],[Код]])</f>
        <v>СПО_90_22.03.01</v>
      </c>
      <c r="T6577" t="s">
        <v>1468</v>
      </c>
    </row>
    <row r="6578" spans="15:20" x14ac:dyDescent="0.2">
      <c r="O6578" t="s">
        <v>127</v>
      </c>
      <c r="P6578">
        <v>90</v>
      </c>
      <c r="Q6578" t="str">
        <f>CONCATENATE(Speciality[[#This Row],[Программа]],"_",Speciality[[#This Row],[Процент]])</f>
        <v>СПО_90</v>
      </c>
      <c r="R6578" s="66" t="s">
        <v>1469</v>
      </c>
      <c r="S6578" t="str">
        <f>CONCATENATE(Speciality[[#This Row],[тех1]],"_",Speciality[[#This Row],[Код]])</f>
        <v>СПО_90_22.03.02</v>
      </c>
      <c r="T6578" t="s">
        <v>1470</v>
      </c>
    </row>
    <row r="6579" spans="15:20" x14ac:dyDescent="0.2">
      <c r="O6579" t="s">
        <v>127</v>
      </c>
      <c r="P6579">
        <v>90</v>
      </c>
      <c r="Q6579" t="str">
        <f>CONCATENATE(Speciality[[#This Row],[Программа]],"_",Speciality[[#This Row],[Процент]])</f>
        <v>СПО_90</v>
      </c>
      <c r="R6579" s="66" t="s">
        <v>1471</v>
      </c>
      <c r="S6579" t="str">
        <f>CONCATENATE(Speciality[[#This Row],[тех1]],"_",Speciality[[#This Row],[Код]])</f>
        <v>СПО_90_22.04.01</v>
      </c>
      <c r="T6579" t="s">
        <v>1468</v>
      </c>
    </row>
    <row r="6580" spans="15:20" x14ac:dyDescent="0.2">
      <c r="O6580" t="s">
        <v>127</v>
      </c>
      <c r="P6580">
        <v>90</v>
      </c>
      <c r="Q6580" t="str">
        <f>CONCATENATE(Speciality[[#This Row],[Программа]],"_",Speciality[[#This Row],[Процент]])</f>
        <v>СПО_90</v>
      </c>
      <c r="R6580" s="66" t="s">
        <v>1472</v>
      </c>
      <c r="S6580" t="str">
        <f>CONCATENATE(Speciality[[#This Row],[тех1]],"_",Speciality[[#This Row],[Код]])</f>
        <v>СПО_90_22.04.02</v>
      </c>
      <c r="T6580" t="s">
        <v>1470</v>
      </c>
    </row>
    <row r="6581" spans="15:20" x14ac:dyDescent="0.2">
      <c r="O6581" t="s">
        <v>127</v>
      </c>
      <c r="P6581">
        <v>90</v>
      </c>
      <c r="Q6581" t="str">
        <f>CONCATENATE(Speciality[[#This Row],[Программа]],"_",Speciality[[#This Row],[Процент]])</f>
        <v>СПО_90</v>
      </c>
      <c r="R6581" s="66" t="s">
        <v>1473</v>
      </c>
      <c r="S6581" t="str">
        <f>CONCATENATE(Speciality[[#This Row],[тех1]],"_",Speciality[[#This Row],[Код]])</f>
        <v>СПО_90_220703.01</v>
      </c>
      <c r="T6581" t="s">
        <v>1474</v>
      </c>
    </row>
    <row r="6582" spans="15:20" x14ac:dyDescent="0.2">
      <c r="O6582" t="s">
        <v>127</v>
      </c>
      <c r="P6582">
        <v>90</v>
      </c>
      <c r="Q6582" t="str">
        <f>CONCATENATE(Speciality[[#This Row],[Программа]],"_",Speciality[[#This Row],[Процент]])</f>
        <v>СПО_90</v>
      </c>
      <c r="R6582" s="66" t="s">
        <v>1475</v>
      </c>
      <c r="S6582" t="str">
        <f>CONCATENATE(Speciality[[#This Row],[тех1]],"_",Speciality[[#This Row],[Код]])</f>
        <v>СПО_90_220703.02</v>
      </c>
      <c r="T6582" t="s">
        <v>1476</v>
      </c>
    </row>
    <row r="6583" spans="15:20" x14ac:dyDescent="0.2">
      <c r="O6583" t="s">
        <v>127</v>
      </c>
      <c r="P6583">
        <v>90</v>
      </c>
      <c r="Q6583" t="str">
        <f>CONCATENATE(Speciality[[#This Row],[Программа]],"_",Speciality[[#This Row],[Процент]])</f>
        <v>СПО_90</v>
      </c>
      <c r="R6583" s="66" t="s">
        <v>1477</v>
      </c>
      <c r="S6583" t="str">
        <f>CONCATENATE(Speciality[[#This Row],[тех1]],"_",Speciality[[#This Row],[Код]])</f>
        <v>СПО_90_220703.03</v>
      </c>
      <c r="T6583" t="s">
        <v>1478</v>
      </c>
    </row>
    <row r="6584" spans="15:20" x14ac:dyDescent="0.2">
      <c r="O6584" t="s">
        <v>127</v>
      </c>
      <c r="P6584">
        <v>90</v>
      </c>
      <c r="Q6584" t="str">
        <f>CONCATENATE(Speciality[[#This Row],[Программа]],"_",Speciality[[#This Row],[Процент]])</f>
        <v>СПО_90</v>
      </c>
      <c r="R6584" s="66" t="s">
        <v>1479</v>
      </c>
      <c r="S6584" t="str">
        <f>CONCATENATE(Speciality[[#This Row],[тех1]],"_",Speciality[[#This Row],[Код]])</f>
        <v>СПО_90_23.01.17</v>
      </c>
      <c r="T6584" t="s">
        <v>1480</v>
      </c>
    </row>
    <row r="6585" spans="15:20" x14ac:dyDescent="0.2">
      <c r="O6585" t="s">
        <v>127</v>
      </c>
      <c r="P6585">
        <v>90</v>
      </c>
      <c r="Q6585" t="str">
        <f>CONCATENATE(Speciality[[#This Row],[Программа]],"_",Speciality[[#This Row],[Процент]])</f>
        <v>СПО_90</v>
      </c>
      <c r="R6585" s="66" t="s">
        <v>1481</v>
      </c>
      <c r="S6585" t="str">
        <f>CONCATENATE(Speciality[[#This Row],[тех1]],"_",Speciality[[#This Row],[Код]])</f>
        <v>СПО_90_23.02.01</v>
      </c>
      <c r="T6585" t="s">
        <v>1482</v>
      </c>
    </row>
    <row r="6586" spans="15:20" x14ac:dyDescent="0.2">
      <c r="O6586" t="s">
        <v>127</v>
      </c>
      <c r="P6586">
        <v>90</v>
      </c>
      <c r="Q6586" t="str">
        <f>CONCATENATE(Speciality[[#This Row],[Программа]],"_",Speciality[[#This Row],[Процент]])</f>
        <v>СПО_90</v>
      </c>
      <c r="R6586" s="66" t="s">
        <v>1483</v>
      </c>
      <c r="S6586" t="str">
        <f>CONCATENATE(Speciality[[#This Row],[тех1]],"_",Speciality[[#This Row],[Код]])</f>
        <v>СПО_90_23.02.02</v>
      </c>
      <c r="T6586" t="s">
        <v>1484</v>
      </c>
    </row>
    <row r="6587" spans="15:20" x14ac:dyDescent="0.2">
      <c r="O6587" t="s">
        <v>127</v>
      </c>
      <c r="P6587">
        <v>90</v>
      </c>
      <c r="Q6587" t="str">
        <f>CONCATENATE(Speciality[[#This Row],[Программа]],"_",Speciality[[#This Row],[Процент]])</f>
        <v>СПО_90</v>
      </c>
      <c r="R6587" s="66" t="s">
        <v>1485</v>
      </c>
      <c r="S6587" t="str">
        <f>CONCATENATE(Speciality[[#This Row],[тех1]],"_",Speciality[[#This Row],[Код]])</f>
        <v>СПО_90_23.02.03</v>
      </c>
      <c r="T6587" t="s">
        <v>1486</v>
      </c>
    </row>
    <row r="6588" spans="15:20" x14ac:dyDescent="0.2">
      <c r="O6588" t="s">
        <v>127</v>
      </c>
      <c r="P6588">
        <v>90</v>
      </c>
      <c r="Q6588" t="str">
        <f>CONCATENATE(Speciality[[#This Row],[Программа]],"_",Speciality[[#This Row],[Процент]])</f>
        <v>СПО_90</v>
      </c>
      <c r="R6588" s="66" t="s">
        <v>1487</v>
      </c>
      <c r="S6588" t="str">
        <f>CONCATENATE(Speciality[[#This Row],[тех1]],"_",Speciality[[#This Row],[Код]])</f>
        <v>СПО_90_23.02.04</v>
      </c>
      <c r="T6588" t="s">
        <v>1488</v>
      </c>
    </row>
    <row r="6589" spans="15:20" x14ac:dyDescent="0.2">
      <c r="O6589" t="s">
        <v>127</v>
      </c>
      <c r="P6589">
        <v>90</v>
      </c>
      <c r="Q6589" t="str">
        <f>CONCATENATE(Speciality[[#This Row],[Программа]],"_",Speciality[[#This Row],[Процент]])</f>
        <v>СПО_90</v>
      </c>
      <c r="R6589" s="66" t="s">
        <v>1489</v>
      </c>
      <c r="S6589" t="str">
        <f>CONCATENATE(Speciality[[#This Row],[тех1]],"_",Speciality[[#This Row],[Код]])</f>
        <v>СПО_90_23.02.05</v>
      </c>
      <c r="T6589" t="s">
        <v>1490</v>
      </c>
    </row>
    <row r="6590" spans="15:20" x14ac:dyDescent="0.2">
      <c r="O6590" t="s">
        <v>127</v>
      </c>
      <c r="P6590">
        <v>90</v>
      </c>
      <c r="Q6590" t="str">
        <f>CONCATENATE(Speciality[[#This Row],[Программа]],"_",Speciality[[#This Row],[Процент]])</f>
        <v>СПО_90</v>
      </c>
      <c r="R6590" s="66" t="s">
        <v>1491</v>
      </c>
      <c r="S6590" t="str">
        <f>CONCATENATE(Speciality[[#This Row],[тех1]],"_",Speciality[[#This Row],[Код]])</f>
        <v>СПО_90_23.02.06</v>
      </c>
      <c r="T6590" t="s">
        <v>1492</v>
      </c>
    </row>
    <row r="6591" spans="15:20" x14ac:dyDescent="0.2">
      <c r="O6591" t="s">
        <v>127</v>
      </c>
      <c r="P6591">
        <v>90</v>
      </c>
      <c r="Q6591" t="str">
        <f>CONCATENATE(Speciality[[#This Row],[Программа]],"_",Speciality[[#This Row],[Процент]])</f>
        <v>СПО_90</v>
      </c>
      <c r="R6591" s="66" t="s">
        <v>1493</v>
      </c>
      <c r="S6591" t="str">
        <f>CONCATENATE(Speciality[[#This Row],[тех1]],"_",Speciality[[#This Row],[Код]])</f>
        <v>СПО_90_23.02.07</v>
      </c>
      <c r="T6591" t="s">
        <v>1494</v>
      </c>
    </row>
    <row r="6592" spans="15:20" x14ac:dyDescent="0.2">
      <c r="O6592" t="s">
        <v>127</v>
      </c>
      <c r="P6592">
        <v>90</v>
      </c>
      <c r="Q6592" t="str">
        <f>CONCATENATE(Speciality[[#This Row],[Программа]],"_",Speciality[[#This Row],[Процент]])</f>
        <v>СПО_90</v>
      </c>
      <c r="R6592" s="66" t="s">
        <v>1495</v>
      </c>
      <c r="S6592" t="str">
        <f>CONCATENATE(Speciality[[#This Row],[тех1]],"_",Speciality[[#This Row],[Код]])</f>
        <v>СПО_90_23.03.01</v>
      </c>
      <c r="T6592" t="s">
        <v>1496</v>
      </c>
    </row>
    <row r="6593" spans="15:20" x14ac:dyDescent="0.2">
      <c r="O6593" t="s">
        <v>127</v>
      </c>
      <c r="P6593">
        <v>90</v>
      </c>
      <c r="Q6593" t="str">
        <f>CONCATENATE(Speciality[[#This Row],[Программа]],"_",Speciality[[#This Row],[Процент]])</f>
        <v>СПО_90</v>
      </c>
      <c r="R6593" s="66" t="s">
        <v>1497</v>
      </c>
      <c r="S6593" t="str">
        <f>CONCATENATE(Speciality[[#This Row],[тех1]],"_",Speciality[[#This Row],[Код]])</f>
        <v>СПО_90_23.03.02</v>
      </c>
      <c r="T6593" t="s">
        <v>1498</v>
      </c>
    </row>
    <row r="6594" spans="15:20" x14ac:dyDescent="0.2">
      <c r="O6594" t="s">
        <v>127</v>
      </c>
      <c r="P6594">
        <v>90</v>
      </c>
      <c r="Q6594" t="str">
        <f>CONCATENATE(Speciality[[#This Row],[Программа]],"_",Speciality[[#This Row],[Процент]])</f>
        <v>СПО_90</v>
      </c>
      <c r="R6594" s="66" t="s">
        <v>1499</v>
      </c>
      <c r="S6594" t="str">
        <f>CONCATENATE(Speciality[[#This Row],[тех1]],"_",Speciality[[#This Row],[Код]])</f>
        <v>СПО_90_23.03.03</v>
      </c>
      <c r="T6594" t="s">
        <v>1500</v>
      </c>
    </row>
    <row r="6595" spans="15:20" x14ac:dyDescent="0.2">
      <c r="O6595" t="s">
        <v>127</v>
      </c>
      <c r="P6595">
        <v>90</v>
      </c>
      <c r="Q6595" t="str">
        <f>CONCATENATE(Speciality[[#This Row],[Программа]],"_",Speciality[[#This Row],[Процент]])</f>
        <v>СПО_90</v>
      </c>
      <c r="R6595" s="66" t="s">
        <v>1501</v>
      </c>
      <c r="S6595" t="str">
        <f>CONCATENATE(Speciality[[#This Row],[тех1]],"_",Speciality[[#This Row],[Код]])</f>
        <v>СПО_90_23.04.01</v>
      </c>
      <c r="T6595" t="s">
        <v>1496</v>
      </c>
    </row>
    <row r="6596" spans="15:20" x14ac:dyDescent="0.2">
      <c r="O6596" t="s">
        <v>127</v>
      </c>
      <c r="P6596">
        <v>90</v>
      </c>
      <c r="Q6596" t="str">
        <f>CONCATENATE(Speciality[[#This Row],[Программа]],"_",Speciality[[#This Row],[Процент]])</f>
        <v>СПО_90</v>
      </c>
      <c r="R6596" s="66" t="s">
        <v>1502</v>
      </c>
      <c r="S6596" t="str">
        <f>CONCATENATE(Speciality[[#This Row],[тех1]],"_",Speciality[[#This Row],[Код]])</f>
        <v>СПО_90_23.04.02</v>
      </c>
      <c r="T6596" t="s">
        <v>1498</v>
      </c>
    </row>
    <row r="6597" spans="15:20" x14ac:dyDescent="0.2">
      <c r="O6597" t="s">
        <v>127</v>
      </c>
      <c r="P6597">
        <v>90</v>
      </c>
      <c r="Q6597" t="str">
        <f>CONCATENATE(Speciality[[#This Row],[Программа]],"_",Speciality[[#This Row],[Процент]])</f>
        <v>СПО_90</v>
      </c>
      <c r="R6597" s="66" t="s">
        <v>1503</v>
      </c>
      <c r="S6597" t="str">
        <f>CONCATENATE(Speciality[[#This Row],[тех1]],"_",Speciality[[#This Row],[Код]])</f>
        <v>СПО_90_23.04.03</v>
      </c>
      <c r="T6597" t="s">
        <v>1500</v>
      </c>
    </row>
    <row r="6598" spans="15:20" x14ac:dyDescent="0.2">
      <c r="O6598" t="s">
        <v>127</v>
      </c>
      <c r="P6598">
        <v>90</v>
      </c>
      <c r="Q6598" t="str">
        <f>CONCATENATE(Speciality[[#This Row],[Программа]],"_",Speciality[[#This Row],[Процент]])</f>
        <v>СПО_90</v>
      </c>
      <c r="R6598" s="66" t="s">
        <v>1504</v>
      </c>
      <c r="S6598" t="str">
        <f>CONCATENATE(Speciality[[#This Row],[тех1]],"_",Speciality[[#This Row],[Код]])</f>
        <v>СПО_90_23.05.01</v>
      </c>
      <c r="T6598" t="s">
        <v>1505</v>
      </c>
    </row>
    <row r="6599" spans="15:20" x14ac:dyDescent="0.2">
      <c r="O6599" t="s">
        <v>127</v>
      </c>
      <c r="P6599">
        <v>90</v>
      </c>
      <c r="Q6599" t="str">
        <f>CONCATENATE(Speciality[[#This Row],[Программа]],"_",Speciality[[#This Row],[Процент]])</f>
        <v>СПО_90</v>
      </c>
      <c r="R6599" s="66" t="s">
        <v>1506</v>
      </c>
      <c r="S6599" t="str">
        <f>CONCATENATE(Speciality[[#This Row],[тех1]],"_",Speciality[[#This Row],[Код]])</f>
        <v>СПО_90_23.05.02</v>
      </c>
      <c r="T6599" t="s">
        <v>1507</v>
      </c>
    </row>
    <row r="6600" spans="15:20" x14ac:dyDescent="0.2">
      <c r="O6600" t="s">
        <v>127</v>
      </c>
      <c r="P6600">
        <v>90</v>
      </c>
      <c r="Q6600" t="str">
        <f>CONCATENATE(Speciality[[#This Row],[Программа]],"_",Speciality[[#This Row],[Процент]])</f>
        <v>СПО_90</v>
      </c>
      <c r="R6600" s="66" t="s">
        <v>1508</v>
      </c>
      <c r="S6600" t="str">
        <f>CONCATENATE(Speciality[[#This Row],[тех1]],"_",Speciality[[#This Row],[Код]])</f>
        <v>СПО_90_23.05.03</v>
      </c>
      <c r="T6600" t="s">
        <v>1509</v>
      </c>
    </row>
    <row r="6601" spans="15:20" x14ac:dyDescent="0.2">
      <c r="O6601" t="s">
        <v>127</v>
      </c>
      <c r="P6601">
        <v>90</v>
      </c>
      <c r="Q6601" t="str">
        <f>CONCATENATE(Speciality[[#This Row],[Программа]],"_",Speciality[[#This Row],[Процент]])</f>
        <v>СПО_90</v>
      </c>
      <c r="R6601" s="66" t="s">
        <v>1510</v>
      </c>
      <c r="S6601" t="str">
        <f>CONCATENATE(Speciality[[#This Row],[тех1]],"_",Speciality[[#This Row],[Код]])</f>
        <v>СПО_90_23.05.04</v>
      </c>
      <c r="T6601" t="s">
        <v>1511</v>
      </c>
    </row>
    <row r="6602" spans="15:20" x14ac:dyDescent="0.2">
      <c r="O6602" t="s">
        <v>127</v>
      </c>
      <c r="P6602">
        <v>90</v>
      </c>
      <c r="Q6602" t="str">
        <f>CONCATENATE(Speciality[[#This Row],[Программа]],"_",Speciality[[#This Row],[Процент]])</f>
        <v>СПО_90</v>
      </c>
      <c r="R6602" s="66" t="s">
        <v>1512</v>
      </c>
      <c r="S6602" t="str">
        <f>CONCATENATE(Speciality[[#This Row],[тех1]],"_",Speciality[[#This Row],[Код]])</f>
        <v>СПО_90_23.05.05</v>
      </c>
      <c r="T6602" t="s">
        <v>1513</v>
      </c>
    </row>
    <row r="6603" spans="15:20" x14ac:dyDescent="0.2">
      <c r="O6603" t="s">
        <v>127</v>
      </c>
      <c r="P6603">
        <v>90</v>
      </c>
      <c r="Q6603" t="str">
        <f>CONCATENATE(Speciality[[#This Row],[Программа]],"_",Speciality[[#This Row],[Процент]])</f>
        <v>СПО_90</v>
      </c>
      <c r="R6603" s="66" t="s">
        <v>1514</v>
      </c>
      <c r="S6603" t="str">
        <f>CONCATENATE(Speciality[[#This Row],[тех1]],"_",Speciality[[#This Row],[Код]])</f>
        <v>СПО_90_23.05.06</v>
      </c>
      <c r="T6603" t="s">
        <v>1515</v>
      </c>
    </row>
    <row r="6604" spans="15:20" x14ac:dyDescent="0.2">
      <c r="O6604" t="s">
        <v>127</v>
      </c>
      <c r="P6604">
        <v>90</v>
      </c>
      <c r="Q6604" t="str">
        <f>CONCATENATE(Speciality[[#This Row],[Программа]],"_",Speciality[[#This Row],[Процент]])</f>
        <v>СПО_90</v>
      </c>
      <c r="R6604" s="66" t="s">
        <v>1516</v>
      </c>
      <c r="S6604" t="str">
        <f>CONCATENATE(Speciality[[#This Row],[тех1]],"_",Speciality[[#This Row],[Код]])</f>
        <v>СПО_90_230103.02</v>
      </c>
      <c r="T6604" t="s">
        <v>1517</v>
      </c>
    </row>
    <row r="6605" spans="15:20" x14ac:dyDescent="0.2">
      <c r="O6605" t="s">
        <v>127</v>
      </c>
      <c r="P6605">
        <v>90</v>
      </c>
      <c r="Q6605" t="str">
        <f>CONCATENATE(Speciality[[#This Row],[Программа]],"_",Speciality[[#This Row],[Процент]])</f>
        <v>СПО_90</v>
      </c>
      <c r="R6605" s="66" t="s">
        <v>1518</v>
      </c>
      <c r="S6605" t="str">
        <f>CONCATENATE(Speciality[[#This Row],[тех1]],"_",Speciality[[#This Row],[Код]])</f>
        <v>СПО_90_230103.03</v>
      </c>
      <c r="T6605" t="s">
        <v>1519</v>
      </c>
    </row>
    <row r="6606" spans="15:20" x14ac:dyDescent="0.2">
      <c r="O6606" t="s">
        <v>127</v>
      </c>
      <c r="P6606">
        <v>90</v>
      </c>
      <c r="Q6606" t="str">
        <f>CONCATENATE(Speciality[[#This Row],[Программа]],"_",Speciality[[#This Row],[Процент]])</f>
        <v>СПО_90</v>
      </c>
      <c r="R6606" s="66" t="s">
        <v>1520</v>
      </c>
      <c r="S6606" t="str">
        <f>CONCATENATE(Speciality[[#This Row],[тех1]],"_",Speciality[[#This Row],[Код]])</f>
        <v>СПО_90_230103.04</v>
      </c>
      <c r="T6606" t="s">
        <v>1521</v>
      </c>
    </row>
    <row r="6607" spans="15:20" x14ac:dyDescent="0.2">
      <c r="O6607" t="s">
        <v>127</v>
      </c>
      <c r="P6607">
        <v>90</v>
      </c>
      <c r="Q6607" t="str">
        <f>CONCATENATE(Speciality[[#This Row],[Программа]],"_",Speciality[[#This Row],[Процент]])</f>
        <v>СПО_90</v>
      </c>
      <c r="R6607" s="66" t="s">
        <v>1522</v>
      </c>
      <c r="S6607" t="str">
        <f>CONCATENATE(Speciality[[#This Row],[тех1]],"_",Speciality[[#This Row],[Код]])</f>
        <v>СПО_90_24.02.01</v>
      </c>
      <c r="T6607" t="s">
        <v>1523</v>
      </c>
    </row>
    <row r="6608" spans="15:20" x14ac:dyDescent="0.2">
      <c r="O6608" t="s">
        <v>127</v>
      </c>
      <c r="P6608">
        <v>90</v>
      </c>
      <c r="Q6608" t="str">
        <f>CONCATENATE(Speciality[[#This Row],[Программа]],"_",Speciality[[#This Row],[Процент]])</f>
        <v>СПО_90</v>
      </c>
      <c r="R6608" s="66" t="s">
        <v>1524</v>
      </c>
      <c r="S6608" t="str">
        <f>CONCATENATE(Speciality[[#This Row],[тех1]],"_",Speciality[[#This Row],[Код]])</f>
        <v>СПО_90_24.02.02</v>
      </c>
      <c r="T6608" t="s">
        <v>1525</v>
      </c>
    </row>
    <row r="6609" spans="15:20" x14ac:dyDescent="0.2">
      <c r="O6609" t="s">
        <v>127</v>
      </c>
      <c r="P6609">
        <v>90</v>
      </c>
      <c r="Q6609" t="str">
        <f>CONCATENATE(Speciality[[#This Row],[Программа]],"_",Speciality[[#This Row],[Процент]])</f>
        <v>СПО_90</v>
      </c>
      <c r="R6609" s="66" t="s">
        <v>1526</v>
      </c>
      <c r="S6609" t="str">
        <f>CONCATENATE(Speciality[[#This Row],[тех1]],"_",Speciality[[#This Row],[Код]])</f>
        <v>СПО_90_24.03.01</v>
      </c>
      <c r="T6609" t="s">
        <v>1527</v>
      </c>
    </row>
    <row r="6610" spans="15:20" x14ac:dyDescent="0.2">
      <c r="O6610" t="s">
        <v>127</v>
      </c>
      <c r="P6610">
        <v>90</v>
      </c>
      <c r="Q6610" t="str">
        <f>CONCATENATE(Speciality[[#This Row],[Программа]],"_",Speciality[[#This Row],[Процент]])</f>
        <v>СПО_90</v>
      </c>
      <c r="R6610" s="66" t="s">
        <v>1528</v>
      </c>
      <c r="S6610" t="str">
        <f>CONCATENATE(Speciality[[#This Row],[тех1]],"_",Speciality[[#This Row],[Код]])</f>
        <v>СПО_90_24.03.02</v>
      </c>
      <c r="T6610" t="s">
        <v>1529</v>
      </c>
    </row>
    <row r="6611" spans="15:20" x14ac:dyDescent="0.2">
      <c r="O6611" t="s">
        <v>127</v>
      </c>
      <c r="P6611">
        <v>90</v>
      </c>
      <c r="Q6611" t="str">
        <f>CONCATENATE(Speciality[[#This Row],[Программа]],"_",Speciality[[#This Row],[Процент]])</f>
        <v>СПО_90</v>
      </c>
      <c r="R6611" s="66" t="s">
        <v>1530</v>
      </c>
      <c r="S6611" t="str">
        <f>CONCATENATE(Speciality[[#This Row],[тех1]],"_",Speciality[[#This Row],[Код]])</f>
        <v>СПО_90_24.03.03</v>
      </c>
      <c r="T6611" t="s">
        <v>1531</v>
      </c>
    </row>
    <row r="6612" spans="15:20" x14ac:dyDescent="0.2">
      <c r="O6612" t="s">
        <v>127</v>
      </c>
      <c r="P6612">
        <v>90</v>
      </c>
      <c r="Q6612" t="str">
        <f>CONCATENATE(Speciality[[#This Row],[Программа]],"_",Speciality[[#This Row],[Процент]])</f>
        <v>СПО_90</v>
      </c>
      <c r="R6612" s="66" t="s">
        <v>1532</v>
      </c>
      <c r="S6612" t="str">
        <f>CONCATENATE(Speciality[[#This Row],[тех1]],"_",Speciality[[#This Row],[Код]])</f>
        <v>СПО_90_24.03.04</v>
      </c>
      <c r="T6612" t="s">
        <v>1533</v>
      </c>
    </row>
    <row r="6613" spans="15:20" x14ac:dyDescent="0.2">
      <c r="O6613" t="s">
        <v>127</v>
      </c>
      <c r="P6613">
        <v>90</v>
      </c>
      <c r="Q6613" t="str">
        <f>CONCATENATE(Speciality[[#This Row],[Программа]],"_",Speciality[[#This Row],[Процент]])</f>
        <v>СПО_90</v>
      </c>
      <c r="R6613" s="66" t="s">
        <v>1534</v>
      </c>
      <c r="S6613" t="str">
        <f>CONCATENATE(Speciality[[#This Row],[тех1]],"_",Speciality[[#This Row],[Код]])</f>
        <v>СПО_90_24.03.05</v>
      </c>
      <c r="T6613" t="s">
        <v>1535</v>
      </c>
    </row>
    <row r="6614" spans="15:20" x14ac:dyDescent="0.2">
      <c r="O6614" t="s">
        <v>127</v>
      </c>
      <c r="P6614">
        <v>90</v>
      </c>
      <c r="Q6614" t="str">
        <f>CONCATENATE(Speciality[[#This Row],[Программа]],"_",Speciality[[#This Row],[Процент]])</f>
        <v>СПО_90</v>
      </c>
      <c r="R6614" s="66" t="s">
        <v>1536</v>
      </c>
      <c r="S6614" t="str">
        <f>CONCATENATE(Speciality[[#This Row],[тех1]],"_",Speciality[[#This Row],[Код]])</f>
        <v>СПО_90_24.04.01</v>
      </c>
      <c r="T6614" t="s">
        <v>1527</v>
      </c>
    </row>
    <row r="6615" spans="15:20" x14ac:dyDescent="0.2">
      <c r="O6615" t="s">
        <v>127</v>
      </c>
      <c r="P6615">
        <v>90</v>
      </c>
      <c r="Q6615" t="str">
        <f>CONCATENATE(Speciality[[#This Row],[Программа]],"_",Speciality[[#This Row],[Процент]])</f>
        <v>СПО_90</v>
      </c>
      <c r="R6615" s="66" t="s">
        <v>1537</v>
      </c>
      <c r="S6615" t="str">
        <f>CONCATENATE(Speciality[[#This Row],[тех1]],"_",Speciality[[#This Row],[Код]])</f>
        <v>СПО_90_24.04.02</v>
      </c>
      <c r="T6615" t="s">
        <v>1529</v>
      </c>
    </row>
    <row r="6616" spans="15:20" x14ac:dyDescent="0.2">
      <c r="O6616" t="s">
        <v>127</v>
      </c>
      <c r="P6616">
        <v>90</v>
      </c>
      <c r="Q6616" t="str">
        <f>CONCATENATE(Speciality[[#This Row],[Программа]],"_",Speciality[[#This Row],[Процент]])</f>
        <v>СПО_90</v>
      </c>
      <c r="R6616" s="66" t="s">
        <v>1538</v>
      </c>
      <c r="S6616" t="str">
        <f>CONCATENATE(Speciality[[#This Row],[тех1]],"_",Speciality[[#This Row],[Код]])</f>
        <v>СПО_90_24.04.03</v>
      </c>
      <c r="T6616" t="s">
        <v>1531</v>
      </c>
    </row>
    <row r="6617" spans="15:20" x14ac:dyDescent="0.2">
      <c r="O6617" t="s">
        <v>127</v>
      </c>
      <c r="P6617">
        <v>90</v>
      </c>
      <c r="Q6617" t="str">
        <f>CONCATENATE(Speciality[[#This Row],[Программа]],"_",Speciality[[#This Row],[Процент]])</f>
        <v>СПО_90</v>
      </c>
      <c r="R6617" s="66" t="s">
        <v>1539</v>
      </c>
      <c r="S6617" t="str">
        <f>CONCATENATE(Speciality[[#This Row],[тех1]],"_",Speciality[[#This Row],[Код]])</f>
        <v>СПО_90_24.04.04</v>
      </c>
      <c r="T6617" t="s">
        <v>1533</v>
      </c>
    </row>
    <row r="6618" spans="15:20" x14ac:dyDescent="0.2">
      <c r="O6618" t="s">
        <v>127</v>
      </c>
      <c r="P6618">
        <v>90</v>
      </c>
      <c r="Q6618" t="str">
        <f>CONCATENATE(Speciality[[#This Row],[Программа]],"_",Speciality[[#This Row],[Процент]])</f>
        <v>СПО_90</v>
      </c>
      <c r="R6618" s="66" t="s">
        <v>1540</v>
      </c>
      <c r="S6618" t="str">
        <f>CONCATENATE(Speciality[[#This Row],[тех1]],"_",Speciality[[#This Row],[Код]])</f>
        <v>СПО_90_24.04.05</v>
      </c>
      <c r="T6618" t="s">
        <v>1535</v>
      </c>
    </row>
    <row r="6619" spans="15:20" x14ac:dyDescent="0.2">
      <c r="O6619" t="s">
        <v>127</v>
      </c>
      <c r="P6619">
        <v>90</v>
      </c>
      <c r="Q6619" t="str">
        <f>CONCATENATE(Speciality[[#This Row],[Программа]],"_",Speciality[[#This Row],[Процент]])</f>
        <v>СПО_90</v>
      </c>
      <c r="R6619" s="66" t="s">
        <v>1541</v>
      </c>
      <c r="S6619" t="str">
        <f>CONCATENATE(Speciality[[#This Row],[тех1]],"_",Speciality[[#This Row],[Код]])</f>
        <v>СПО_90_24.05.01</v>
      </c>
      <c r="T6619" t="s">
        <v>1542</v>
      </c>
    </row>
    <row r="6620" spans="15:20" x14ac:dyDescent="0.2">
      <c r="O6620" t="s">
        <v>127</v>
      </c>
      <c r="P6620">
        <v>90</v>
      </c>
      <c r="Q6620" t="str">
        <f>CONCATENATE(Speciality[[#This Row],[Программа]],"_",Speciality[[#This Row],[Процент]])</f>
        <v>СПО_90</v>
      </c>
      <c r="R6620" s="66" t="s">
        <v>1543</v>
      </c>
      <c r="S6620" t="str">
        <f>CONCATENATE(Speciality[[#This Row],[тех1]],"_",Speciality[[#This Row],[Код]])</f>
        <v>СПО_90_24.05.02</v>
      </c>
      <c r="T6620" t="s">
        <v>1544</v>
      </c>
    </row>
    <row r="6621" spans="15:20" x14ac:dyDescent="0.2">
      <c r="O6621" t="s">
        <v>127</v>
      </c>
      <c r="P6621">
        <v>90</v>
      </c>
      <c r="Q6621" t="str">
        <f>CONCATENATE(Speciality[[#This Row],[Программа]],"_",Speciality[[#This Row],[Процент]])</f>
        <v>СПО_90</v>
      </c>
      <c r="R6621" s="66" t="s">
        <v>1545</v>
      </c>
      <c r="S6621" t="str">
        <f>CONCATENATE(Speciality[[#This Row],[тех1]],"_",Speciality[[#This Row],[Код]])</f>
        <v>СПО_90_24.05.03</v>
      </c>
      <c r="T6621" t="s">
        <v>1546</v>
      </c>
    </row>
    <row r="6622" spans="15:20" x14ac:dyDescent="0.2">
      <c r="O6622" t="s">
        <v>127</v>
      </c>
      <c r="P6622">
        <v>90</v>
      </c>
      <c r="Q6622" t="str">
        <f>CONCATENATE(Speciality[[#This Row],[Программа]],"_",Speciality[[#This Row],[Процент]])</f>
        <v>СПО_90</v>
      </c>
      <c r="R6622" s="66" t="s">
        <v>1547</v>
      </c>
      <c r="S6622" t="str">
        <f>CONCATENATE(Speciality[[#This Row],[тех1]],"_",Speciality[[#This Row],[Код]])</f>
        <v>СПО_90_24.05.04</v>
      </c>
      <c r="T6622" t="s">
        <v>1548</v>
      </c>
    </row>
    <row r="6623" spans="15:20" x14ac:dyDescent="0.2">
      <c r="O6623" t="s">
        <v>127</v>
      </c>
      <c r="P6623">
        <v>90</v>
      </c>
      <c r="Q6623" t="str">
        <f>CONCATENATE(Speciality[[#This Row],[Программа]],"_",Speciality[[#This Row],[Процент]])</f>
        <v>СПО_90</v>
      </c>
      <c r="R6623" s="66" t="s">
        <v>1549</v>
      </c>
      <c r="S6623" t="str">
        <f>CONCATENATE(Speciality[[#This Row],[тех1]],"_",Speciality[[#This Row],[Код]])</f>
        <v>СПО_90_24.05.05</v>
      </c>
      <c r="T6623" t="s">
        <v>1550</v>
      </c>
    </row>
    <row r="6624" spans="15:20" x14ac:dyDescent="0.2">
      <c r="O6624" t="s">
        <v>127</v>
      </c>
      <c r="P6624">
        <v>90</v>
      </c>
      <c r="Q6624" t="str">
        <f>CONCATENATE(Speciality[[#This Row],[Программа]],"_",Speciality[[#This Row],[Процент]])</f>
        <v>СПО_90</v>
      </c>
      <c r="R6624" s="66" t="s">
        <v>1551</v>
      </c>
      <c r="S6624" t="str">
        <f>CONCATENATE(Speciality[[#This Row],[тех1]],"_",Speciality[[#This Row],[Код]])</f>
        <v>СПО_90_24.05.06</v>
      </c>
      <c r="T6624" t="s">
        <v>1552</v>
      </c>
    </row>
    <row r="6625" spans="15:20" x14ac:dyDescent="0.2">
      <c r="O6625" t="s">
        <v>127</v>
      </c>
      <c r="P6625">
        <v>90</v>
      </c>
      <c r="Q6625" t="str">
        <f>CONCATENATE(Speciality[[#This Row],[Программа]],"_",Speciality[[#This Row],[Процент]])</f>
        <v>СПО_90</v>
      </c>
      <c r="R6625" s="66" t="s">
        <v>1553</v>
      </c>
      <c r="S6625" t="str">
        <f>CONCATENATE(Speciality[[#This Row],[тех1]],"_",Speciality[[#This Row],[Код]])</f>
        <v>СПО_90_24.05.07</v>
      </c>
      <c r="T6625" t="s">
        <v>1554</v>
      </c>
    </row>
    <row r="6626" spans="15:20" x14ac:dyDescent="0.2">
      <c r="O6626" t="s">
        <v>127</v>
      </c>
      <c r="P6626">
        <v>90</v>
      </c>
      <c r="Q6626" t="str">
        <f>CONCATENATE(Speciality[[#This Row],[Программа]],"_",Speciality[[#This Row],[Процент]])</f>
        <v>СПО_90</v>
      </c>
      <c r="R6626" s="66" t="s">
        <v>1555</v>
      </c>
      <c r="S6626" t="str">
        <f>CONCATENATE(Speciality[[#This Row],[тех1]],"_",Speciality[[#This Row],[Код]])</f>
        <v>СПО_90_240100.02</v>
      </c>
      <c r="T6626" t="s">
        <v>1556</v>
      </c>
    </row>
    <row r="6627" spans="15:20" x14ac:dyDescent="0.2">
      <c r="O6627" t="s">
        <v>127</v>
      </c>
      <c r="P6627">
        <v>90</v>
      </c>
      <c r="Q6627" t="str">
        <f>CONCATENATE(Speciality[[#This Row],[Программа]],"_",Speciality[[#This Row],[Процент]])</f>
        <v>СПО_90</v>
      </c>
      <c r="R6627" s="66" t="s">
        <v>1557</v>
      </c>
      <c r="S6627" t="str">
        <f>CONCATENATE(Speciality[[#This Row],[тех1]],"_",Speciality[[#This Row],[Код]])</f>
        <v>СПО_90_240100.03</v>
      </c>
      <c r="T6627" t="s">
        <v>1558</v>
      </c>
    </row>
    <row r="6628" spans="15:20" x14ac:dyDescent="0.2">
      <c r="O6628" t="s">
        <v>127</v>
      </c>
      <c r="P6628">
        <v>90</v>
      </c>
      <c r="Q6628" t="str">
        <f>CONCATENATE(Speciality[[#This Row],[Программа]],"_",Speciality[[#This Row],[Процент]])</f>
        <v>СПО_90</v>
      </c>
      <c r="R6628" s="66" t="s">
        <v>1559</v>
      </c>
      <c r="S6628" t="str">
        <f>CONCATENATE(Speciality[[#This Row],[тех1]],"_",Speciality[[#This Row],[Код]])</f>
        <v>СПО_90_240101.01</v>
      </c>
      <c r="T6628" t="s">
        <v>1560</v>
      </c>
    </row>
    <row r="6629" spans="15:20" x14ac:dyDescent="0.2">
      <c r="O6629" t="s">
        <v>127</v>
      </c>
      <c r="P6629">
        <v>90</v>
      </c>
      <c r="Q6629" t="str">
        <f>CONCATENATE(Speciality[[#This Row],[Программа]],"_",Speciality[[#This Row],[Процент]])</f>
        <v>СПО_90</v>
      </c>
      <c r="R6629" s="66" t="s">
        <v>1561</v>
      </c>
      <c r="S6629" t="str">
        <f>CONCATENATE(Speciality[[#This Row],[тех1]],"_",Speciality[[#This Row],[Код]])</f>
        <v>СПО_90_240101.02</v>
      </c>
      <c r="T6629" t="s">
        <v>1562</v>
      </c>
    </row>
    <row r="6630" spans="15:20" x14ac:dyDescent="0.2">
      <c r="O6630" t="s">
        <v>127</v>
      </c>
      <c r="P6630">
        <v>90</v>
      </c>
      <c r="Q6630" t="str">
        <f>CONCATENATE(Speciality[[#This Row],[Программа]],"_",Speciality[[#This Row],[Процент]])</f>
        <v>СПО_90</v>
      </c>
      <c r="R6630" s="66" t="s">
        <v>1563</v>
      </c>
      <c r="S6630" t="str">
        <f>CONCATENATE(Speciality[[#This Row],[тех1]],"_",Speciality[[#This Row],[Код]])</f>
        <v>СПО_90_240101.03</v>
      </c>
      <c r="T6630" t="s">
        <v>1564</v>
      </c>
    </row>
    <row r="6631" spans="15:20" x14ac:dyDescent="0.2">
      <c r="O6631" t="s">
        <v>127</v>
      </c>
      <c r="P6631">
        <v>90</v>
      </c>
      <c r="Q6631" t="str">
        <f>CONCATENATE(Speciality[[#This Row],[Программа]],"_",Speciality[[#This Row],[Процент]])</f>
        <v>СПО_90</v>
      </c>
      <c r="R6631" s="66" t="s">
        <v>1565</v>
      </c>
      <c r="S6631" t="str">
        <f>CONCATENATE(Speciality[[#This Row],[тех1]],"_",Speciality[[#This Row],[Код]])</f>
        <v>СПО_90_240101.04</v>
      </c>
      <c r="T6631" t="s">
        <v>1566</v>
      </c>
    </row>
    <row r="6632" spans="15:20" x14ac:dyDescent="0.2">
      <c r="O6632" t="s">
        <v>127</v>
      </c>
      <c r="P6632">
        <v>90</v>
      </c>
      <c r="Q6632" t="str">
        <f>CONCATENATE(Speciality[[#This Row],[Программа]],"_",Speciality[[#This Row],[Процент]])</f>
        <v>СПО_90</v>
      </c>
      <c r="R6632" s="66" t="s">
        <v>1567</v>
      </c>
      <c r="S6632" t="str">
        <f>CONCATENATE(Speciality[[#This Row],[тех1]],"_",Speciality[[#This Row],[Код]])</f>
        <v>СПО_90_240107.01</v>
      </c>
      <c r="T6632" t="s">
        <v>1568</v>
      </c>
    </row>
    <row r="6633" spans="15:20" x14ac:dyDescent="0.2">
      <c r="O6633" t="s">
        <v>127</v>
      </c>
      <c r="P6633">
        <v>90</v>
      </c>
      <c r="Q6633" t="str">
        <f>CONCATENATE(Speciality[[#This Row],[Программа]],"_",Speciality[[#This Row],[Процент]])</f>
        <v>СПО_90</v>
      </c>
      <c r="R6633" s="66" t="s">
        <v>1569</v>
      </c>
      <c r="S6633" t="str">
        <f>CONCATENATE(Speciality[[#This Row],[тех1]],"_",Speciality[[#This Row],[Код]])</f>
        <v>СПО_90_240107.02</v>
      </c>
      <c r="T6633" t="s">
        <v>1570</v>
      </c>
    </row>
    <row r="6634" spans="15:20" x14ac:dyDescent="0.2">
      <c r="O6634" t="s">
        <v>127</v>
      </c>
      <c r="P6634">
        <v>90</v>
      </c>
      <c r="Q6634" t="str">
        <f>CONCATENATE(Speciality[[#This Row],[Программа]],"_",Speciality[[#This Row],[Процент]])</f>
        <v>СПО_90</v>
      </c>
      <c r="R6634" s="66" t="s">
        <v>1571</v>
      </c>
      <c r="S6634" t="str">
        <f>CONCATENATE(Speciality[[#This Row],[тех1]],"_",Speciality[[#This Row],[Код]])</f>
        <v>СПО_90_240107.04</v>
      </c>
      <c r="T6634" t="s">
        <v>1572</v>
      </c>
    </row>
    <row r="6635" spans="15:20" x14ac:dyDescent="0.2">
      <c r="O6635" t="s">
        <v>127</v>
      </c>
      <c r="P6635">
        <v>90</v>
      </c>
      <c r="Q6635" t="str">
        <f>CONCATENATE(Speciality[[#This Row],[Программа]],"_",Speciality[[#This Row],[Процент]])</f>
        <v>СПО_90</v>
      </c>
      <c r="R6635" s="66" t="s">
        <v>1573</v>
      </c>
      <c r="S6635" t="str">
        <f>CONCATENATE(Speciality[[#This Row],[тех1]],"_",Speciality[[#This Row],[Код]])</f>
        <v>СПО_90_240107.08</v>
      </c>
      <c r="T6635" t="s">
        <v>1574</v>
      </c>
    </row>
    <row r="6636" spans="15:20" x14ac:dyDescent="0.2">
      <c r="O6636" t="s">
        <v>127</v>
      </c>
      <c r="P6636">
        <v>90</v>
      </c>
      <c r="Q6636" t="str">
        <f>CONCATENATE(Speciality[[#This Row],[Программа]],"_",Speciality[[#This Row],[Процент]])</f>
        <v>СПО_90</v>
      </c>
      <c r="R6636" s="66" t="s">
        <v>1575</v>
      </c>
      <c r="S6636" t="str">
        <f>CONCATENATE(Speciality[[#This Row],[тех1]],"_",Speciality[[#This Row],[Код]])</f>
        <v>СПО_90_240123.05</v>
      </c>
      <c r="T6636" t="s">
        <v>1576</v>
      </c>
    </row>
    <row r="6637" spans="15:20" x14ac:dyDescent="0.2">
      <c r="O6637" t="s">
        <v>127</v>
      </c>
      <c r="P6637">
        <v>90</v>
      </c>
      <c r="Q6637" t="str">
        <f>CONCATENATE(Speciality[[#This Row],[Программа]],"_",Speciality[[#This Row],[Процент]])</f>
        <v>СПО_90</v>
      </c>
      <c r="R6637" s="66" t="s">
        <v>1577</v>
      </c>
      <c r="S6637" t="str">
        <f>CONCATENATE(Speciality[[#This Row],[тех1]],"_",Speciality[[#This Row],[Код]])</f>
        <v>СПО_90_240123.07</v>
      </c>
      <c r="T6637" t="s">
        <v>1578</v>
      </c>
    </row>
    <row r="6638" spans="15:20" x14ac:dyDescent="0.2">
      <c r="O6638" t="s">
        <v>127</v>
      </c>
      <c r="P6638">
        <v>90</v>
      </c>
      <c r="Q6638" t="str">
        <f>CONCATENATE(Speciality[[#This Row],[Программа]],"_",Speciality[[#This Row],[Процент]])</f>
        <v>СПО_90</v>
      </c>
      <c r="R6638" s="66" t="s">
        <v>1579</v>
      </c>
      <c r="S6638" t="str">
        <f>CONCATENATE(Speciality[[#This Row],[тех1]],"_",Speciality[[#This Row],[Код]])</f>
        <v>СПО_90_240136.02</v>
      </c>
      <c r="T6638" t="s">
        <v>1580</v>
      </c>
    </row>
    <row r="6639" spans="15:20" x14ac:dyDescent="0.2">
      <c r="O6639" t="s">
        <v>127</v>
      </c>
      <c r="P6639">
        <v>90</v>
      </c>
      <c r="Q6639" t="str">
        <f>CONCATENATE(Speciality[[#This Row],[Программа]],"_",Speciality[[#This Row],[Процент]])</f>
        <v>СПО_90</v>
      </c>
      <c r="R6639" s="66" t="s">
        <v>1581</v>
      </c>
      <c r="S6639" t="str">
        <f>CONCATENATE(Speciality[[#This Row],[тех1]],"_",Speciality[[#This Row],[Код]])</f>
        <v>СПО_90_240302.01</v>
      </c>
      <c r="T6639" t="s">
        <v>1582</v>
      </c>
    </row>
    <row r="6640" spans="15:20" x14ac:dyDescent="0.2">
      <c r="O6640" t="s">
        <v>127</v>
      </c>
      <c r="P6640">
        <v>90</v>
      </c>
      <c r="Q6640" t="str">
        <f>CONCATENATE(Speciality[[#This Row],[Программа]],"_",Speciality[[#This Row],[Процент]])</f>
        <v>СПО_90</v>
      </c>
      <c r="R6640" s="66" t="s">
        <v>1583</v>
      </c>
      <c r="S6640" t="str">
        <f>CONCATENATE(Speciality[[#This Row],[тех1]],"_",Speciality[[#This Row],[Код]])</f>
        <v>СПО_90_240700.01</v>
      </c>
      <c r="T6640" t="s">
        <v>1584</v>
      </c>
    </row>
    <row r="6641" spans="15:20" x14ac:dyDescent="0.2">
      <c r="O6641" t="s">
        <v>127</v>
      </c>
      <c r="P6641">
        <v>90</v>
      </c>
      <c r="Q6641" t="str">
        <f>CONCATENATE(Speciality[[#This Row],[Программа]],"_",Speciality[[#This Row],[Процент]])</f>
        <v>СПО_90</v>
      </c>
      <c r="R6641" s="66" t="s">
        <v>1585</v>
      </c>
      <c r="S6641" t="str">
        <f>CONCATENATE(Speciality[[#This Row],[тех1]],"_",Speciality[[#This Row],[Код]])</f>
        <v>СПО_90_240705.01</v>
      </c>
      <c r="T6641" t="s">
        <v>1586</v>
      </c>
    </row>
    <row r="6642" spans="15:20" x14ac:dyDescent="0.2">
      <c r="O6642" t="s">
        <v>127</v>
      </c>
      <c r="P6642">
        <v>90</v>
      </c>
      <c r="Q6642" t="str">
        <f>CONCATENATE(Speciality[[#This Row],[Программа]],"_",Speciality[[#This Row],[Процент]])</f>
        <v>СПО_90</v>
      </c>
      <c r="R6642" s="66" t="s">
        <v>1587</v>
      </c>
      <c r="S6642" t="str">
        <f>CONCATENATE(Speciality[[#This Row],[тех1]],"_",Speciality[[#This Row],[Код]])</f>
        <v>СПО_90_25.02.01</v>
      </c>
      <c r="T6642" t="s">
        <v>1588</v>
      </c>
    </row>
    <row r="6643" spans="15:20" x14ac:dyDescent="0.2">
      <c r="O6643" t="s">
        <v>127</v>
      </c>
      <c r="P6643">
        <v>90</v>
      </c>
      <c r="Q6643" t="str">
        <f>CONCATENATE(Speciality[[#This Row],[Программа]],"_",Speciality[[#This Row],[Процент]])</f>
        <v>СПО_90</v>
      </c>
      <c r="R6643" s="66" t="s">
        <v>1589</v>
      </c>
      <c r="S6643" t="str">
        <f>CONCATENATE(Speciality[[#This Row],[тех1]],"_",Speciality[[#This Row],[Код]])</f>
        <v>СПО_90_25.02.02</v>
      </c>
      <c r="T6643" t="s">
        <v>1590</v>
      </c>
    </row>
    <row r="6644" spans="15:20" x14ac:dyDescent="0.2">
      <c r="O6644" t="s">
        <v>127</v>
      </c>
      <c r="P6644">
        <v>90</v>
      </c>
      <c r="Q6644" t="str">
        <f>CONCATENATE(Speciality[[#This Row],[Программа]],"_",Speciality[[#This Row],[Процент]])</f>
        <v>СПО_90</v>
      </c>
      <c r="R6644" s="66" t="s">
        <v>1591</v>
      </c>
      <c r="S6644" t="str">
        <f>CONCATENATE(Speciality[[#This Row],[тех1]],"_",Speciality[[#This Row],[Код]])</f>
        <v>СПО_90_25.02.03</v>
      </c>
      <c r="T6644" t="s">
        <v>1592</v>
      </c>
    </row>
    <row r="6645" spans="15:20" x14ac:dyDescent="0.2">
      <c r="O6645" t="s">
        <v>127</v>
      </c>
      <c r="P6645">
        <v>90</v>
      </c>
      <c r="Q6645" t="str">
        <f>CONCATENATE(Speciality[[#This Row],[Программа]],"_",Speciality[[#This Row],[Процент]])</f>
        <v>СПО_90</v>
      </c>
      <c r="R6645" s="66" t="s">
        <v>1593</v>
      </c>
      <c r="S6645" t="str">
        <f>CONCATENATE(Speciality[[#This Row],[тех1]],"_",Speciality[[#This Row],[Код]])</f>
        <v>СПО_90_25.02.04</v>
      </c>
      <c r="T6645" t="s">
        <v>1594</v>
      </c>
    </row>
    <row r="6646" spans="15:20" x14ac:dyDescent="0.2">
      <c r="O6646" t="s">
        <v>127</v>
      </c>
      <c r="P6646">
        <v>90</v>
      </c>
      <c r="Q6646" t="str">
        <f>CONCATENATE(Speciality[[#This Row],[Программа]],"_",Speciality[[#This Row],[Процент]])</f>
        <v>СПО_90</v>
      </c>
      <c r="R6646" s="66" t="s">
        <v>1595</v>
      </c>
      <c r="S6646" t="str">
        <f>CONCATENATE(Speciality[[#This Row],[тех1]],"_",Speciality[[#This Row],[Код]])</f>
        <v>СПО_90_25.02.05</v>
      </c>
      <c r="T6646" t="s">
        <v>1596</v>
      </c>
    </row>
    <row r="6647" spans="15:20" x14ac:dyDescent="0.2">
      <c r="O6647" t="s">
        <v>127</v>
      </c>
      <c r="P6647">
        <v>90</v>
      </c>
      <c r="Q6647" t="str">
        <f>CONCATENATE(Speciality[[#This Row],[Программа]],"_",Speciality[[#This Row],[Процент]])</f>
        <v>СПО_90</v>
      </c>
      <c r="R6647" s="66" t="s">
        <v>1597</v>
      </c>
      <c r="S6647" t="str">
        <f>CONCATENATE(Speciality[[#This Row],[тех1]],"_",Speciality[[#This Row],[Код]])</f>
        <v>СПО_90_25.02.06</v>
      </c>
      <c r="T6647" t="s">
        <v>1598</v>
      </c>
    </row>
    <row r="6648" spans="15:20" x14ac:dyDescent="0.2">
      <c r="O6648" t="s">
        <v>127</v>
      </c>
      <c r="P6648">
        <v>90</v>
      </c>
      <c r="Q6648" t="str">
        <f>CONCATENATE(Speciality[[#This Row],[Программа]],"_",Speciality[[#This Row],[Процент]])</f>
        <v>СПО_90</v>
      </c>
      <c r="R6648" s="66" t="s">
        <v>1599</v>
      </c>
      <c r="S6648" t="str">
        <f>CONCATENATE(Speciality[[#This Row],[тех1]],"_",Speciality[[#This Row],[Код]])</f>
        <v>СПО_90_25.02.07</v>
      </c>
      <c r="T6648" t="s">
        <v>1600</v>
      </c>
    </row>
    <row r="6649" spans="15:20" x14ac:dyDescent="0.2">
      <c r="O6649" t="s">
        <v>127</v>
      </c>
      <c r="P6649">
        <v>90</v>
      </c>
      <c r="Q6649" t="str">
        <f>CONCATENATE(Speciality[[#This Row],[Программа]],"_",Speciality[[#This Row],[Процент]])</f>
        <v>СПО_90</v>
      </c>
      <c r="R6649" s="66" t="s">
        <v>1601</v>
      </c>
      <c r="S6649" t="str">
        <f>CONCATENATE(Speciality[[#This Row],[тех1]],"_",Speciality[[#This Row],[Код]])</f>
        <v>СПО_90_25.02.08</v>
      </c>
      <c r="T6649" t="s">
        <v>1602</v>
      </c>
    </row>
    <row r="6650" spans="15:20" x14ac:dyDescent="0.2">
      <c r="O6650" t="s">
        <v>127</v>
      </c>
      <c r="P6650">
        <v>90</v>
      </c>
      <c r="Q6650" t="str">
        <f>CONCATENATE(Speciality[[#This Row],[Программа]],"_",Speciality[[#This Row],[Процент]])</f>
        <v>СПО_90</v>
      </c>
      <c r="R6650" s="66" t="s">
        <v>1603</v>
      </c>
      <c r="S6650" t="str">
        <f>CONCATENATE(Speciality[[#This Row],[тех1]],"_",Speciality[[#This Row],[Код]])</f>
        <v>СПО_90_25.03.01</v>
      </c>
      <c r="T6650" t="s">
        <v>1588</v>
      </c>
    </row>
    <row r="6651" spans="15:20" x14ac:dyDescent="0.2">
      <c r="O6651" t="s">
        <v>127</v>
      </c>
      <c r="P6651">
        <v>90</v>
      </c>
      <c r="Q6651" t="str">
        <f>CONCATENATE(Speciality[[#This Row],[Программа]],"_",Speciality[[#This Row],[Процент]])</f>
        <v>СПО_90</v>
      </c>
      <c r="R6651" s="66" t="s">
        <v>1604</v>
      </c>
      <c r="S6651" t="str">
        <f>CONCATENATE(Speciality[[#This Row],[тех1]],"_",Speciality[[#This Row],[Код]])</f>
        <v>СПО_90_25.03.02</v>
      </c>
      <c r="T6651" t="s">
        <v>1605</v>
      </c>
    </row>
    <row r="6652" spans="15:20" x14ac:dyDescent="0.2">
      <c r="O6652" t="s">
        <v>127</v>
      </c>
      <c r="P6652">
        <v>90</v>
      </c>
      <c r="Q6652" t="str">
        <f>CONCATENATE(Speciality[[#This Row],[Программа]],"_",Speciality[[#This Row],[Процент]])</f>
        <v>СПО_90</v>
      </c>
      <c r="R6652" s="66" t="s">
        <v>1606</v>
      </c>
      <c r="S6652" t="str">
        <f>CONCATENATE(Speciality[[#This Row],[тех1]],"_",Speciality[[#This Row],[Код]])</f>
        <v>СПО_90_25.04.01</v>
      </c>
      <c r="T6652" t="s">
        <v>1588</v>
      </c>
    </row>
    <row r="6653" spans="15:20" x14ac:dyDescent="0.2">
      <c r="O6653" t="s">
        <v>127</v>
      </c>
      <c r="P6653">
        <v>90</v>
      </c>
      <c r="Q6653" t="str">
        <f>CONCATENATE(Speciality[[#This Row],[Программа]],"_",Speciality[[#This Row],[Процент]])</f>
        <v>СПО_90</v>
      </c>
      <c r="R6653" s="66" t="s">
        <v>1607</v>
      </c>
      <c r="S6653" t="str">
        <f>CONCATENATE(Speciality[[#This Row],[тех1]],"_",Speciality[[#This Row],[Код]])</f>
        <v>СПО_90_25.04.02</v>
      </c>
      <c r="T6653" t="s">
        <v>1605</v>
      </c>
    </row>
    <row r="6654" spans="15:20" x14ac:dyDescent="0.2">
      <c r="O6654" t="s">
        <v>127</v>
      </c>
      <c r="P6654">
        <v>90</v>
      </c>
      <c r="Q6654" t="str">
        <f>CONCATENATE(Speciality[[#This Row],[Программа]],"_",Speciality[[#This Row],[Процент]])</f>
        <v>СПО_90</v>
      </c>
      <c r="R6654" s="66" t="s">
        <v>1608</v>
      </c>
      <c r="S6654" t="str">
        <f>CONCATENATE(Speciality[[#This Row],[тех1]],"_",Speciality[[#This Row],[Код]])</f>
        <v>СПО_90_25.04.03</v>
      </c>
      <c r="T6654" t="s">
        <v>1227</v>
      </c>
    </row>
    <row r="6655" spans="15:20" x14ac:dyDescent="0.2">
      <c r="O6655" t="s">
        <v>127</v>
      </c>
      <c r="P6655">
        <v>90</v>
      </c>
      <c r="Q6655" t="str">
        <f>CONCATENATE(Speciality[[#This Row],[Программа]],"_",Speciality[[#This Row],[Процент]])</f>
        <v>СПО_90</v>
      </c>
      <c r="R6655" s="66" t="s">
        <v>1609</v>
      </c>
      <c r="S6655" t="str">
        <f>CONCATENATE(Speciality[[#This Row],[тех1]],"_",Speciality[[#This Row],[Код]])</f>
        <v>СПО_90_25.04.04</v>
      </c>
      <c r="T6655" t="s">
        <v>1231</v>
      </c>
    </row>
    <row r="6656" spans="15:20" x14ac:dyDescent="0.2">
      <c r="O6656" t="s">
        <v>127</v>
      </c>
      <c r="P6656">
        <v>90</v>
      </c>
      <c r="Q6656" t="str">
        <f>CONCATENATE(Speciality[[#This Row],[Программа]],"_",Speciality[[#This Row],[Процент]])</f>
        <v>СПО_90</v>
      </c>
      <c r="R6656" s="66" t="s">
        <v>1610</v>
      </c>
      <c r="S6656" t="str">
        <f>CONCATENATE(Speciality[[#This Row],[тех1]],"_",Speciality[[#This Row],[Код]])</f>
        <v>СПО_90_25.05.01</v>
      </c>
      <c r="T6656" t="s">
        <v>1611</v>
      </c>
    </row>
    <row r="6657" spans="15:20" x14ac:dyDescent="0.2">
      <c r="O6657" t="s">
        <v>127</v>
      </c>
      <c r="P6657">
        <v>90</v>
      </c>
      <c r="Q6657" t="str">
        <f>CONCATENATE(Speciality[[#This Row],[Программа]],"_",Speciality[[#This Row],[Процент]])</f>
        <v>СПО_90</v>
      </c>
      <c r="R6657" s="66" t="s">
        <v>1612</v>
      </c>
      <c r="S6657" t="str">
        <f>CONCATENATE(Speciality[[#This Row],[тех1]],"_",Speciality[[#This Row],[Код]])</f>
        <v>СПО_90_25.05.02</v>
      </c>
      <c r="T6657" t="s">
        <v>1613</v>
      </c>
    </row>
    <row r="6658" spans="15:20" x14ac:dyDescent="0.2">
      <c r="O6658" t="s">
        <v>127</v>
      </c>
      <c r="P6658">
        <v>90</v>
      </c>
      <c r="Q6658" t="str">
        <f>CONCATENATE(Speciality[[#This Row],[Программа]],"_",Speciality[[#This Row],[Процент]])</f>
        <v>СПО_90</v>
      </c>
      <c r="R6658" s="66" t="s">
        <v>1614</v>
      </c>
      <c r="S6658" t="str">
        <f>CONCATENATE(Speciality[[#This Row],[тех1]],"_",Speciality[[#This Row],[Код]])</f>
        <v>СПО_90_25.05.03</v>
      </c>
      <c r="T6658" t="s">
        <v>1615</v>
      </c>
    </row>
    <row r="6659" spans="15:20" x14ac:dyDescent="0.2">
      <c r="O6659" t="s">
        <v>127</v>
      </c>
      <c r="P6659">
        <v>90</v>
      </c>
      <c r="Q6659" t="str">
        <f>CONCATENATE(Speciality[[#This Row],[Программа]],"_",Speciality[[#This Row],[Процент]])</f>
        <v>СПО_90</v>
      </c>
      <c r="R6659" s="66" t="s">
        <v>1616</v>
      </c>
      <c r="S6659" t="str">
        <f>CONCATENATE(Speciality[[#This Row],[тех1]],"_",Speciality[[#This Row],[Код]])</f>
        <v>СПО_90_25.05.04</v>
      </c>
      <c r="T6659" t="s">
        <v>1617</v>
      </c>
    </row>
    <row r="6660" spans="15:20" x14ac:dyDescent="0.2">
      <c r="O6660" t="s">
        <v>127</v>
      </c>
      <c r="P6660">
        <v>90</v>
      </c>
      <c r="Q6660" t="str">
        <f>CONCATENATE(Speciality[[#This Row],[Программа]],"_",Speciality[[#This Row],[Процент]])</f>
        <v>СПО_90</v>
      </c>
      <c r="R6660" s="66" t="s">
        <v>269</v>
      </c>
      <c r="S6660" t="str">
        <f>CONCATENATE(Speciality[[#This Row],[тех1]],"_",Speciality[[#This Row],[Код]])</f>
        <v>СПО_90_250101.01</v>
      </c>
      <c r="T6660" t="s">
        <v>270</v>
      </c>
    </row>
    <row r="6661" spans="15:20" x14ac:dyDescent="0.2">
      <c r="O6661" t="s">
        <v>127</v>
      </c>
      <c r="P6661">
        <v>90</v>
      </c>
      <c r="Q6661" t="str">
        <f>CONCATENATE(Speciality[[#This Row],[Программа]],"_",Speciality[[#This Row],[Процент]])</f>
        <v>СПО_90</v>
      </c>
      <c r="R6661" s="66" t="s">
        <v>276</v>
      </c>
      <c r="S6661" t="str">
        <f>CONCATENATE(Speciality[[#This Row],[тех1]],"_",Speciality[[#This Row],[Код]])</f>
        <v>СПО_90_250109.01</v>
      </c>
      <c r="T6661" t="s">
        <v>277</v>
      </c>
    </row>
    <row r="6662" spans="15:20" x14ac:dyDescent="0.2">
      <c r="O6662" t="s">
        <v>127</v>
      </c>
      <c r="P6662">
        <v>90</v>
      </c>
      <c r="Q6662" t="str">
        <f>CONCATENATE(Speciality[[#This Row],[Программа]],"_",Speciality[[#This Row],[Процент]])</f>
        <v>СПО_90</v>
      </c>
      <c r="R6662" s="66" t="s">
        <v>283</v>
      </c>
      <c r="S6662" t="str">
        <f>CONCATENATE(Speciality[[#This Row],[тех1]],"_",Speciality[[#This Row],[Код]])</f>
        <v>СПО_90_250401.01</v>
      </c>
      <c r="T6662" t="s">
        <v>284</v>
      </c>
    </row>
    <row r="6663" spans="15:20" x14ac:dyDescent="0.2">
      <c r="O6663" t="s">
        <v>127</v>
      </c>
      <c r="P6663">
        <v>90</v>
      </c>
      <c r="Q6663" t="str">
        <f>CONCATENATE(Speciality[[#This Row],[Программа]],"_",Speciality[[#This Row],[Процент]])</f>
        <v>СПО_90</v>
      </c>
      <c r="R6663" s="66" t="s">
        <v>290</v>
      </c>
      <c r="S6663" t="str">
        <f>CONCATENATE(Speciality[[#This Row],[тех1]],"_",Speciality[[#This Row],[Код]])</f>
        <v>СПО_90_250401.02</v>
      </c>
      <c r="T6663" t="s">
        <v>291</v>
      </c>
    </row>
    <row r="6664" spans="15:20" x14ac:dyDescent="0.2">
      <c r="O6664" t="s">
        <v>127</v>
      </c>
      <c r="P6664">
        <v>90</v>
      </c>
      <c r="Q6664" t="str">
        <f>CONCATENATE(Speciality[[#This Row],[Программа]],"_",Speciality[[#This Row],[Процент]])</f>
        <v>СПО_90</v>
      </c>
      <c r="R6664" s="66" t="s">
        <v>296</v>
      </c>
      <c r="S6664" t="str">
        <f>CONCATENATE(Speciality[[#This Row],[тех1]],"_",Speciality[[#This Row],[Код]])</f>
        <v>СПО_90_250401.03</v>
      </c>
      <c r="T6664" t="s">
        <v>297</v>
      </c>
    </row>
    <row r="6665" spans="15:20" x14ac:dyDescent="0.2">
      <c r="O6665" t="s">
        <v>127</v>
      </c>
      <c r="P6665">
        <v>90</v>
      </c>
      <c r="Q6665" t="str">
        <f>CONCATENATE(Speciality[[#This Row],[Программа]],"_",Speciality[[#This Row],[Процент]])</f>
        <v>СПО_90</v>
      </c>
      <c r="R6665" s="66" t="s">
        <v>303</v>
      </c>
      <c r="S6665" t="str">
        <f>CONCATENATE(Speciality[[#This Row],[тех1]],"_",Speciality[[#This Row],[Код]])</f>
        <v>СПО_90_250401.06</v>
      </c>
      <c r="T6665" t="s">
        <v>304</v>
      </c>
    </row>
    <row r="6666" spans="15:20" x14ac:dyDescent="0.2">
      <c r="O6666" t="s">
        <v>127</v>
      </c>
      <c r="P6666">
        <v>90</v>
      </c>
      <c r="Q6666" t="str">
        <f>CONCATENATE(Speciality[[#This Row],[Программа]],"_",Speciality[[#This Row],[Процент]])</f>
        <v>СПО_90</v>
      </c>
      <c r="R6666" s="66" t="s">
        <v>310</v>
      </c>
      <c r="S6666" t="str">
        <f>CONCATENATE(Speciality[[#This Row],[тех1]],"_",Speciality[[#This Row],[Код]])</f>
        <v>СПО_90_250401.07</v>
      </c>
      <c r="T6666" t="s">
        <v>311</v>
      </c>
    </row>
    <row r="6667" spans="15:20" x14ac:dyDescent="0.2">
      <c r="O6667" t="s">
        <v>127</v>
      </c>
      <c r="P6667">
        <v>90</v>
      </c>
      <c r="Q6667" t="str">
        <f>CONCATENATE(Speciality[[#This Row],[Программа]],"_",Speciality[[#This Row],[Процент]])</f>
        <v>СПО_90</v>
      </c>
      <c r="R6667" s="66" t="s">
        <v>1618</v>
      </c>
      <c r="S6667" t="str">
        <f>CONCATENATE(Speciality[[#This Row],[тех1]],"_",Speciality[[#This Row],[Код]])</f>
        <v>СПО_90_26.01.05</v>
      </c>
      <c r="T6667" t="s">
        <v>1619</v>
      </c>
    </row>
    <row r="6668" spans="15:20" x14ac:dyDescent="0.2">
      <c r="O6668" t="s">
        <v>127</v>
      </c>
      <c r="P6668">
        <v>90</v>
      </c>
      <c r="Q6668" t="str">
        <f>CONCATENATE(Speciality[[#This Row],[Программа]],"_",Speciality[[#This Row],[Процент]])</f>
        <v>СПО_90</v>
      </c>
      <c r="R6668" s="66" t="s">
        <v>1620</v>
      </c>
      <c r="S6668" t="str">
        <f>CONCATENATE(Speciality[[#This Row],[тех1]],"_",Speciality[[#This Row],[Код]])</f>
        <v>СПО_90_26.02.01</v>
      </c>
      <c r="T6668" t="s">
        <v>1621</v>
      </c>
    </row>
    <row r="6669" spans="15:20" x14ac:dyDescent="0.2">
      <c r="O6669" t="s">
        <v>127</v>
      </c>
      <c r="P6669">
        <v>90</v>
      </c>
      <c r="Q6669" t="str">
        <f>CONCATENATE(Speciality[[#This Row],[Программа]],"_",Speciality[[#This Row],[Процент]])</f>
        <v>СПО_90</v>
      </c>
      <c r="R6669" s="66" t="s">
        <v>1622</v>
      </c>
      <c r="S6669" t="str">
        <f>CONCATENATE(Speciality[[#This Row],[тех1]],"_",Speciality[[#This Row],[Код]])</f>
        <v>СПО_90_26.02.02</v>
      </c>
      <c r="T6669" t="s">
        <v>1623</v>
      </c>
    </row>
    <row r="6670" spans="15:20" x14ac:dyDescent="0.2">
      <c r="O6670" t="s">
        <v>127</v>
      </c>
      <c r="P6670">
        <v>90</v>
      </c>
      <c r="Q6670" t="str">
        <f>CONCATENATE(Speciality[[#This Row],[Программа]],"_",Speciality[[#This Row],[Процент]])</f>
        <v>СПО_90</v>
      </c>
      <c r="R6670" s="66" t="s">
        <v>1624</v>
      </c>
      <c r="S6670" t="str">
        <f>CONCATENATE(Speciality[[#This Row],[тех1]],"_",Speciality[[#This Row],[Код]])</f>
        <v>СПО_90_26.02.03</v>
      </c>
      <c r="T6670" t="s">
        <v>1625</v>
      </c>
    </row>
    <row r="6671" spans="15:20" x14ac:dyDescent="0.2">
      <c r="O6671" t="s">
        <v>127</v>
      </c>
      <c r="P6671">
        <v>90</v>
      </c>
      <c r="Q6671" t="str">
        <f>CONCATENATE(Speciality[[#This Row],[Программа]],"_",Speciality[[#This Row],[Процент]])</f>
        <v>СПО_90</v>
      </c>
      <c r="R6671" s="66" t="s">
        <v>1626</v>
      </c>
      <c r="S6671" t="str">
        <f>CONCATENATE(Speciality[[#This Row],[тех1]],"_",Speciality[[#This Row],[Код]])</f>
        <v>СПО_90_26.02.04</v>
      </c>
      <c r="T6671" t="s">
        <v>1627</v>
      </c>
    </row>
    <row r="6672" spans="15:20" x14ac:dyDescent="0.2">
      <c r="O6672" t="s">
        <v>127</v>
      </c>
      <c r="P6672">
        <v>90</v>
      </c>
      <c r="Q6672" t="str">
        <f>CONCATENATE(Speciality[[#This Row],[Программа]],"_",Speciality[[#This Row],[Процент]])</f>
        <v>СПО_90</v>
      </c>
      <c r="R6672" s="66" t="s">
        <v>1628</v>
      </c>
      <c r="S6672" t="str">
        <f>CONCATENATE(Speciality[[#This Row],[тех1]],"_",Speciality[[#This Row],[Код]])</f>
        <v>СПО_90_26.02.05</v>
      </c>
      <c r="T6672" t="s">
        <v>1629</v>
      </c>
    </row>
    <row r="6673" spans="15:20" x14ac:dyDescent="0.2">
      <c r="O6673" t="s">
        <v>127</v>
      </c>
      <c r="P6673">
        <v>90</v>
      </c>
      <c r="Q6673" t="str">
        <f>CONCATENATE(Speciality[[#This Row],[Программа]],"_",Speciality[[#This Row],[Процент]])</f>
        <v>СПО_90</v>
      </c>
      <c r="R6673" s="66" t="s">
        <v>1630</v>
      </c>
      <c r="S6673" t="str">
        <f>CONCATENATE(Speciality[[#This Row],[тех1]],"_",Speciality[[#This Row],[Код]])</f>
        <v>СПО_90_26.02.06</v>
      </c>
      <c r="T6673" t="s">
        <v>1631</v>
      </c>
    </row>
    <row r="6674" spans="15:20" x14ac:dyDescent="0.2">
      <c r="O6674" t="s">
        <v>127</v>
      </c>
      <c r="P6674">
        <v>90</v>
      </c>
      <c r="Q6674" t="str">
        <f>CONCATENATE(Speciality[[#This Row],[Программа]],"_",Speciality[[#This Row],[Процент]])</f>
        <v>СПО_90</v>
      </c>
      <c r="R6674" s="66" t="s">
        <v>1632</v>
      </c>
      <c r="S6674" t="str">
        <f>CONCATENATE(Speciality[[#This Row],[тех1]],"_",Speciality[[#This Row],[Код]])</f>
        <v>СПО_90_26.03.01</v>
      </c>
      <c r="T6674" t="s">
        <v>1633</v>
      </c>
    </row>
    <row r="6675" spans="15:20" x14ac:dyDescent="0.2">
      <c r="O6675" t="s">
        <v>127</v>
      </c>
      <c r="P6675">
        <v>90</v>
      </c>
      <c r="Q6675" t="str">
        <f>CONCATENATE(Speciality[[#This Row],[Программа]],"_",Speciality[[#This Row],[Процент]])</f>
        <v>СПО_90</v>
      </c>
      <c r="R6675" s="66" t="s">
        <v>1634</v>
      </c>
      <c r="S6675" t="str">
        <f>CONCATENATE(Speciality[[#This Row],[тех1]],"_",Speciality[[#This Row],[Код]])</f>
        <v>СПО_90_26.03.02</v>
      </c>
      <c r="T6675" t="s">
        <v>1635</v>
      </c>
    </row>
    <row r="6676" spans="15:20" x14ac:dyDescent="0.2">
      <c r="O6676" t="s">
        <v>127</v>
      </c>
      <c r="P6676">
        <v>90</v>
      </c>
      <c r="Q6676" t="str">
        <f>CONCATENATE(Speciality[[#This Row],[Программа]],"_",Speciality[[#This Row],[Процент]])</f>
        <v>СПО_90</v>
      </c>
      <c r="R6676" s="66" t="s">
        <v>1636</v>
      </c>
      <c r="S6676" t="str">
        <f>CONCATENATE(Speciality[[#This Row],[тех1]],"_",Speciality[[#This Row],[Код]])</f>
        <v>СПО_90_26.03.03</v>
      </c>
      <c r="T6676" t="s">
        <v>1637</v>
      </c>
    </row>
    <row r="6677" spans="15:20" x14ac:dyDescent="0.2">
      <c r="O6677" t="s">
        <v>127</v>
      </c>
      <c r="P6677">
        <v>90</v>
      </c>
      <c r="Q6677" t="str">
        <f>CONCATENATE(Speciality[[#This Row],[Программа]],"_",Speciality[[#This Row],[Процент]])</f>
        <v>СПО_90</v>
      </c>
      <c r="R6677" s="66" t="s">
        <v>1638</v>
      </c>
      <c r="S6677" t="str">
        <f>CONCATENATE(Speciality[[#This Row],[тех1]],"_",Speciality[[#This Row],[Код]])</f>
        <v>СПО_90_26.03.04</v>
      </c>
      <c r="T6677" t="s">
        <v>1639</v>
      </c>
    </row>
    <row r="6678" spans="15:20" x14ac:dyDescent="0.2">
      <c r="O6678" t="s">
        <v>127</v>
      </c>
      <c r="P6678">
        <v>90</v>
      </c>
      <c r="Q6678" t="str">
        <f>CONCATENATE(Speciality[[#This Row],[Программа]],"_",Speciality[[#This Row],[Процент]])</f>
        <v>СПО_90</v>
      </c>
      <c r="R6678" s="66" t="s">
        <v>1640</v>
      </c>
      <c r="S6678" t="str">
        <f>CONCATENATE(Speciality[[#This Row],[тех1]],"_",Speciality[[#This Row],[Код]])</f>
        <v>СПО_90_26.04.01</v>
      </c>
      <c r="T6678" t="s">
        <v>1633</v>
      </c>
    </row>
    <row r="6679" spans="15:20" x14ac:dyDescent="0.2">
      <c r="O6679" t="s">
        <v>127</v>
      </c>
      <c r="P6679">
        <v>90</v>
      </c>
      <c r="Q6679" t="str">
        <f>CONCATENATE(Speciality[[#This Row],[Программа]],"_",Speciality[[#This Row],[Процент]])</f>
        <v>СПО_90</v>
      </c>
      <c r="R6679" s="66" t="s">
        <v>1641</v>
      </c>
      <c r="S6679" t="str">
        <f>CONCATENATE(Speciality[[#This Row],[тех1]],"_",Speciality[[#This Row],[Код]])</f>
        <v>СПО_90_26.04.02</v>
      </c>
      <c r="T6679" t="s">
        <v>1635</v>
      </c>
    </row>
    <row r="6680" spans="15:20" x14ac:dyDescent="0.2">
      <c r="O6680" t="s">
        <v>127</v>
      </c>
      <c r="P6680">
        <v>90</v>
      </c>
      <c r="Q6680" t="str">
        <f>CONCATENATE(Speciality[[#This Row],[Программа]],"_",Speciality[[#This Row],[Процент]])</f>
        <v>СПО_90</v>
      </c>
      <c r="R6680" s="66" t="s">
        <v>1642</v>
      </c>
      <c r="S6680" t="str">
        <f>CONCATENATE(Speciality[[#This Row],[тех1]],"_",Speciality[[#This Row],[Код]])</f>
        <v>СПО_90_26.05.01</v>
      </c>
      <c r="T6680" t="s">
        <v>1643</v>
      </c>
    </row>
    <row r="6681" spans="15:20" x14ac:dyDescent="0.2">
      <c r="O6681" t="s">
        <v>127</v>
      </c>
      <c r="P6681">
        <v>90</v>
      </c>
      <c r="Q6681" t="str">
        <f>CONCATENATE(Speciality[[#This Row],[Программа]],"_",Speciality[[#This Row],[Процент]])</f>
        <v>СПО_90</v>
      </c>
      <c r="R6681" s="66" t="s">
        <v>1644</v>
      </c>
      <c r="S6681" t="str">
        <f>CONCATENATE(Speciality[[#This Row],[тех1]],"_",Speciality[[#This Row],[Код]])</f>
        <v>СПО_90_26.05.02</v>
      </c>
      <c r="T6681" t="s">
        <v>1645</v>
      </c>
    </row>
    <row r="6682" spans="15:20" x14ac:dyDescent="0.2">
      <c r="O6682" t="s">
        <v>127</v>
      </c>
      <c r="P6682">
        <v>90</v>
      </c>
      <c r="Q6682" t="str">
        <f>CONCATENATE(Speciality[[#This Row],[Программа]],"_",Speciality[[#This Row],[Процент]])</f>
        <v>СПО_90</v>
      </c>
      <c r="R6682" s="66" t="s">
        <v>1646</v>
      </c>
      <c r="S6682" t="str">
        <f>CONCATENATE(Speciality[[#This Row],[тех1]],"_",Speciality[[#This Row],[Код]])</f>
        <v>СПО_90_26.05.03</v>
      </c>
      <c r="T6682" t="s">
        <v>1647</v>
      </c>
    </row>
    <row r="6683" spans="15:20" x14ac:dyDescent="0.2">
      <c r="O6683" t="s">
        <v>127</v>
      </c>
      <c r="P6683">
        <v>90</v>
      </c>
      <c r="Q6683" t="str">
        <f>CONCATENATE(Speciality[[#This Row],[Программа]],"_",Speciality[[#This Row],[Процент]])</f>
        <v>СПО_90</v>
      </c>
      <c r="R6683" s="66" t="s">
        <v>1648</v>
      </c>
      <c r="S6683" t="str">
        <f>CONCATENATE(Speciality[[#This Row],[тех1]],"_",Speciality[[#This Row],[Код]])</f>
        <v>СПО_90_26.05.04</v>
      </c>
      <c r="T6683" t="s">
        <v>1649</v>
      </c>
    </row>
    <row r="6684" spans="15:20" x14ac:dyDescent="0.2">
      <c r="O6684" t="s">
        <v>127</v>
      </c>
      <c r="P6684">
        <v>90</v>
      </c>
      <c r="Q6684" t="str">
        <f>CONCATENATE(Speciality[[#This Row],[Программа]],"_",Speciality[[#This Row],[Процент]])</f>
        <v>СПО_90</v>
      </c>
      <c r="R6684" s="66" t="s">
        <v>1650</v>
      </c>
      <c r="S6684" t="str">
        <f>CONCATENATE(Speciality[[#This Row],[тех1]],"_",Speciality[[#This Row],[Код]])</f>
        <v>СПО_90_26.05.05</v>
      </c>
      <c r="T6684" t="s">
        <v>1625</v>
      </c>
    </row>
    <row r="6685" spans="15:20" x14ac:dyDescent="0.2">
      <c r="O6685" t="s">
        <v>127</v>
      </c>
      <c r="P6685">
        <v>90</v>
      </c>
      <c r="Q6685" t="str">
        <f>CONCATENATE(Speciality[[#This Row],[Программа]],"_",Speciality[[#This Row],[Процент]])</f>
        <v>СПО_90</v>
      </c>
      <c r="R6685" s="66" t="s">
        <v>1651</v>
      </c>
      <c r="S6685" t="str">
        <f>CONCATENATE(Speciality[[#This Row],[тех1]],"_",Speciality[[#This Row],[Код]])</f>
        <v>СПО_90_26.05.06</v>
      </c>
      <c r="T6685" t="s">
        <v>1629</v>
      </c>
    </row>
    <row r="6686" spans="15:20" x14ac:dyDescent="0.2">
      <c r="O6686" t="s">
        <v>127</v>
      </c>
      <c r="P6686">
        <v>90</v>
      </c>
      <c r="Q6686" t="str">
        <f>CONCATENATE(Speciality[[#This Row],[Программа]],"_",Speciality[[#This Row],[Процент]])</f>
        <v>СПО_90</v>
      </c>
      <c r="R6686" s="66" t="s">
        <v>1652</v>
      </c>
      <c r="S6686" t="str">
        <f>CONCATENATE(Speciality[[#This Row],[тех1]],"_",Speciality[[#This Row],[Код]])</f>
        <v>СПО_90_26.05.07</v>
      </c>
      <c r="T6686" t="s">
        <v>1631</v>
      </c>
    </row>
    <row r="6687" spans="15:20" x14ac:dyDescent="0.2">
      <c r="O6687" t="s">
        <v>127</v>
      </c>
      <c r="P6687">
        <v>90</v>
      </c>
      <c r="Q6687" t="str">
        <f>CONCATENATE(Speciality[[#This Row],[Программа]],"_",Speciality[[#This Row],[Процент]])</f>
        <v>СПО_90</v>
      </c>
      <c r="R6687" s="66" t="s">
        <v>1653</v>
      </c>
      <c r="S6687" t="str">
        <f>CONCATENATE(Speciality[[#This Row],[тех1]],"_",Speciality[[#This Row],[Код]])</f>
        <v>СПО_90_260103.01</v>
      </c>
      <c r="T6687" t="s">
        <v>1654</v>
      </c>
    </row>
    <row r="6688" spans="15:20" x14ac:dyDescent="0.2">
      <c r="O6688" t="s">
        <v>127</v>
      </c>
      <c r="P6688">
        <v>90</v>
      </c>
      <c r="Q6688" t="str">
        <f>CONCATENATE(Speciality[[#This Row],[Программа]],"_",Speciality[[#This Row],[Процент]])</f>
        <v>СПО_90</v>
      </c>
      <c r="R6688" s="66" t="s">
        <v>1655</v>
      </c>
      <c r="S6688" t="str">
        <f>CONCATENATE(Speciality[[#This Row],[тех1]],"_",Speciality[[#This Row],[Код]])</f>
        <v>СПО_90_260105.01</v>
      </c>
      <c r="T6688" t="s">
        <v>1656</v>
      </c>
    </row>
    <row r="6689" spans="15:20" x14ac:dyDescent="0.2">
      <c r="O6689" t="s">
        <v>127</v>
      </c>
      <c r="P6689">
        <v>90</v>
      </c>
      <c r="Q6689" t="str">
        <f>CONCATENATE(Speciality[[#This Row],[Программа]],"_",Speciality[[#This Row],[Процент]])</f>
        <v>СПО_90</v>
      </c>
      <c r="R6689" s="66" t="s">
        <v>1657</v>
      </c>
      <c r="S6689" t="str">
        <f>CONCATENATE(Speciality[[#This Row],[тех1]],"_",Speciality[[#This Row],[Код]])</f>
        <v>СПО_90_260105.02</v>
      </c>
      <c r="T6689" t="s">
        <v>1658</v>
      </c>
    </row>
    <row r="6690" spans="15:20" x14ac:dyDescent="0.2">
      <c r="O6690" t="s">
        <v>127</v>
      </c>
      <c r="P6690">
        <v>90</v>
      </c>
      <c r="Q6690" t="str">
        <f>CONCATENATE(Speciality[[#This Row],[Программа]],"_",Speciality[[#This Row],[Процент]])</f>
        <v>СПО_90</v>
      </c>
      <c r="R6690" s="66" t="s">
        <v>1659</v>
      </c>
      <c r="S6690" t="str">
        <f>CONCATENATE(Speciality[[#This Row],[тех1]],"_",Speciality[[#This Row],[Код]])</f>
        <v>СПО_90_260121.01</v>
      </c>
      <c r="T6690" t="s">
        <v>1660</v>
      </c>
    </row>
    <row r="6691" spans="15:20" x14ac:dyDescent="0.2">
      <c r="O6691" t="s">
        <v>127</v>
      </c>
      <c r="P6691">
        <v>90</v>
      </c>
      <c r="Q6691" t="str">
        <f>CONCATENATE(Speciality[[#This Row],[Программа]],"_",Speciality[[#This Row],[Процент]])</f>
        <v>СПО_90</v>
      </c>
      <c r="R6691" s="66" t="s">
        <v>1661</v>
      </c>
      <c r="S6691" t="str">
        <f>CONCATENATE(Speciality[[#This Row],[тех1]],"_",Speciality[[#This Row],[Код]])</f>
        <v>СПО_90_260201.01</v>
      </c>
      <c r="T6691" t="s">
        <v>1662</v>
      </c>
    </row>
    <row r="6692" spans="15:20" x14ac:dyDescent="0.2">
      <c r="O6692" t="s">
        <v>127</v>
      </c>
      <c r="P6692">
        <v>90</v>
      </c>
      <c r="Q6692" t="str">
        <f>CONCATENATE(Speciality[[#This Row],[Программа]],"_",Speciality[[#This Row],[Процент]])</f>
        <v>СПО_90</v>
      </c>
      <c r="R6692" s="66" t="s">
        <v>1663</v>
      </c>
      <c r="S6692" t="str">
        <f>CONCATENATE(Speciality[[#This Row],[тех1]],"_",Speciality[[#This Row],[Код]])</f>
        <v>СПО_90_260201.02</v>
      </c>
      <c r="T6692" t="s">
        <v>1664</v>
      </c>
    </row>
    <row r="6693" spans="15:20" x14ac:dyDescent="0.2">
      <c r="O6693" t="s">
        <v>127</v>
      </c>
      <c r="P6693">
        <v>90</v>
      </c>
      <c r="Q6693" t="str">
        <f>CONCATENATE(Speciality[[#This Row],[Программа]],"_",Speciality[[#This Row],[Процент]])</f>
        <v>СПО_90</v>
      </c>
      <c r="R6693" s="66" t="s">
        <v>1665</v>
      </c>
      <c r="S6693" t="str">
        <f>CONCATENATE(Speciality[[#This Row],[тех1]],"_",Speciality[[#This Row],[Код]])</f>
        <v>СПО_90_260203.01</v>
      </c>
      <c r="T6693" t="s">
        <v>1666</v>
      </c>
    </row>
    <row r="6694" spans="15:20" x14ac:dyDescent="0.2">
      <c r="O6694" t="s">
        <v>127</v>
      </c>
      <c r="P6694">
        <v>90</v>
      </c>
      <c r="Q6694" t="str">
        <f>CONCATENATE(Speciality[[#This Row],[Программа]],"_",Speciality[[#This Row],[Процент]])</f>
        <v>СПО_90</v>
      </c>
      <c r="R6694" s="66" t="s">
        <v>1667</v>
      </c>
      <c r="S6694" t="str">
        <f>CONCATENATE(Speciality[[#This Row],[тех1]],"_",Speciality[[#This Row],[Код]])</f>
        <v>СПО_90_260203.03</v>
      </c>
      <c r="T6694" t="s">
        <v>1668</v>
      </c>
    </row>
    <row r="6695" spans="15:20" x14ac:dyDescent="0.2">
      <c r="O6695" t="s">
        <v>127</v>
      </c>
      <c r="P6695">
        <v>90</v>
      </c>
      <c r="Q6695" t="str">
        <f>CONCATENATE(Speciality[[#This Row],[Программа]],"_",Speciality[[#This Row],[Процент]])</f>
        <v>СПО_90</v>
      </c>
      <c r="R6695" s="66" t="s">
        <v>1669</v>
      </c>
      <c r="S6695" t="str">
        <f>CONCATENATE(Speciality[[#This Row],[тех1]],"_",Speciality[[#This Row],[Код]])</f>
        <v>СПО_90_260207.01</v>
      </c>
      <c r="T6695" t="s">
        <v>1670</v>
      </c>
    </row>
    <row r="6696" spans="15:20" x14ac:dyDescent="0.2">
      <c r="O6696" t="s">
        <v>127</v>
      </c>
      <c r="P6696">
        <v>90</v>
      </c>
      <c r="Q6696" t="str">
        <f>CONCATENATE(Speciality[[#This Row],[Программа]],"_",Speciality[[#This Row],[Процент]])</f>
        <v>СПО_90</v>
      </c>
      <c r="R6696" s="66" t="s">
        <v>1671</v>
      </c>
      <c r="S6696" t="str">
        <f>CONCATENATE(Speciality[[#This Row],[тех1]],"_",Speciality[[#This Row],[Код]])</f>
        <v>СПО_90_261103.06</v>
      </c>
      <c r="T6696" t="s">
        <v>1672</v>
      </c>
    </row>
    <row r="6697" spans="15:20" x14ac:dyDescent="0.2">
      <c r="O6697" t="s">
        <v>127</v>
      </c>
      <c r="P6697">
        <v>90</v>
      </c>
      <c r="Q6697" t="str">
        <f>CONCATENATE(Speciality[[#This Row],[Программа]],"_",Speciality[[#This Row],[Процент]])</f>
        <v>СПО_90</v>
      </c>
      <c r="R6697" s="66" t="s">
        <v>1673</v>
      </c>
      <c r="S6697" t="str">
        <f>CONCATENATE(Speciality[[#This Row],[тех1]],"_",Speciality[[#This Row],[Код]])</f>
        <v>СПО_90_261103.07</v>
      </c>
      <c r="T6697" t="s">
        <v>1674</v>
      </c>
    </row>
    <row r="6698" spans="15:20" x14ac:dyDescent="0.2">
      <c r="O6698" t="s">
        <v>127</v>
      </c>
      <c r="P6698">
        <v>90</v>
      </c>
      <c r="Q6698" t="str">
        <f>CONCATENATE(Speciality[[#This Row],[Программа]],"_",Speciality[[#This Row],[Процент]])</f>
        <v>СПО_90</v>
      </c>
      <c r="R6698" s="66" t="s">
        <v>1675</v>
      </c>
      <c r="S6698" t="str">
        <f>CONCATENATE(Speciality[[#This Row],[тех1]],"_",Speciality[[#This Row],[Код]])</f>
        <v>СПО_90_261401.01</v>
      </c>
      <c r="T6698" t="s">
        <v>1676</v>
      </c>
    </row>
    <row r="6699" spans="15:20" x14ac:dyDescent="0.2">
      <c r="O6699" t="s">
        <v>127</v>
      </c>
      <c r="P6699">
        <v>90</v>
      </c>
      <c r="Q6699" t="str">
        <f>CONCATENATE(Speciality[[#This Row],[Программа]],"_",Speciality[[#This Row],[Процент]])</f>
        <v>СПО_90</v>
      </c>
      <c r="R6699" s="66" t="s">
        <v>1677</v>
      </c>
      <c r="S6699" t="str">
        <f>CONCATENATE(Speciality[[#This Row],[тех1]],"_",Speciality[[#This Row],[Код]])</f>
        <v>СПО_90_261701.02</v>
      </c>
      <c r="T6699" t="s">
        <v>1678</v>
      </c>
    </row>
    <row r="6700" spans="15:20" x14ac:dyDescent="0.2">
      <c r="O6700" t="s">
        <v>127</v>
      </c>
      <c r="P6700">
        <v>90</v>
      </c>
      <c r="Q6700" t="str">
        <f>CONCATENATE(Speciality[[#This Row],[Программа]],"_",Speciality[[#This Row],[Процент]])</f>
        <v>СПО_90</v>
      </c>
      <c r="R6700" s="66" t="s">
        <v>1679</v>
      </c>
      <c r="S6700" t="str">
        <f>CONCATENATE(Speciality[[#This Row],[тех1]],"_",Speciality[[#This Row],[Код]])</f>
        <v>СПО_90_261701.03</v>
      </c>
      <c r="T6700" t="s">
        <v>1680</v>
      </c>
    </row>
    <row r="6701" spans="15:20" x14ac:dyDescent="0.2">
      <c r="O6701" t="s">
        <v>127</v>
      </c>
      <c r="P6701">
        <v>90</v>
      </c>
      <c r="Q6701" t="str">
        <f>CONCATENATE(Speciality[[#This Row],[Программа]],"_",Speciality[[#This Row],[Процент]])</f>
        <v>СПО_90</v>
      </c>
      <c r="R6701" s="66" t="s">
        <v>1681</v>
      </c>
      <c r="S6701" t="str">
        <f>CONCATENATE(Speciality[[#This Row],[тех1]],"_",Speciality[[#This Row],[Код]])</f>
        <v>СПО_90_261701.04</v>
      </c>
      <c r="T6701" t="s">
        <v>1682</v>
      </c>
    </row>
    <row r="6702" spans="15:20" x14ac:dyDescent="0.2">
      <c r="O6702" t="s">
        <v>127</v>
      </c>
      <c r="P6702">
        <v>90</v>
      </c>
      <c r="Q6702" t="str">
        <f>CONCATENATE(Speciality[[#This Row],[Программа]],"_",Speciality[[#This Row],[Процент]])</f>
        <v>СПО_90</v>
      </c>
      <c r="R6702" s="66" t="s">
        <v>1683</v>
      </c>
      <c r="S6702" t="str">
        <f>CONCATENATE(Speciality[[#This Row],[тех1]],"_",Speciality[[#This Row],[Код]])</f>
        <v>СПО_90_261701.05</v>
      </c>
      <c r="T6702" t="s">
        <v>1684</v>
      </c>
    </row>
    <row r="6703" spans="15:20" x14ac:dyDescent="0.2">
      <c r="O6703" t="s">
        <v>127</v>
      </c>
      <c r="P6703">
        <v>90</v>
      </c>
      <c r="Q6703" t="str">
        <f>CONCATENATE(Speciality[[#This Row],[Программа]],"_",Speciality[[#This Row],[Процент]])</f>
        <v>СПО_90</v>
      </c>
      <c r="R6703" s="66" t="s">
        <v>1685</v>
      </c>
      <c r="S6703" t="str">
        <f>CONCATENATE(Speciality[[#This Row],[тех1]],"_",Speciality[[#This Row],[Код]])</f>
        <v>СПО_90_262005.01</v>
      </c>
      <c r="T6703" t="s">
        <v>1686</v>
      </c>
    </row>
    <row r="6704" spans="15:20" x14ac:dyDescent="0.2">
      <c r="O6704" t="s">
        <v>127</v>
      </c>
      <c r="P6704">
        <v>90</v>
      </c>
      <c r="Q6704" t="str">
        <f>CONCATENATE(Speciality[[#This Row],[Программа]],"_",Speciality[[#This Row],[Процент]])</f>
        <v>СПО_90</v>
      </c>
      <c r="R6704" s="66" t="s">
        <v>1687</v>
      </c>
      <c r="S6704" t="str">
        <f>CONCATENATE(Speciality[[#This Row],[тех1]],"_",Speciality[[#This Row],[Код]])</f>
        <v>СПО_90_262005.02</v>
      </c>
      <c r="T6704" t="s">
        <v>1688</v>
      </c>
    </row>
    <row r="6705" spans="15:20" x14ac:dyDescent="0.2">
      <c r="O6705" t="s">
        <v>127</v>
      </c>
      <c r="P6705">
        <v>90</v>
      </c>
      <c r="Q6705" t="str">
        <f>CONCATENATE(Speciality[[#This Row],[Программа]],"_",Speciality[[#This Row],[Процент]])</f>
        <v>СПО_90</v>
      </c>
      <c r="R6705" s="66" t="s">
        <v>1689</v>
      </c>
      <c r="S6705" t="str">
        <f>CONCATENATE(Speciality[[#This Row],[тех1]],"_",Speciality[[#This Row],[Код]])</f>
        <v>СПО_90_262005.04</v>
      </c>
      <c r="T6705" t="s">
        <v>1690</v>
      </c>
    </row>
    <row r="6706" spans="15:20" x14ac:dyDescent="0.2">
      <c r="O6706" t="s">
        <v>127</v>
      </c>
      <c r="P6706">
        <v>90</v>
      </c>
      <c r="Q6706" t="str">
        <f>CONCATENATE(Speciality[[#This Row],[Программа]],"_",Speciality[[#This Row],[Процент]])</f>
        <v>СПО_90</v>
      </c>
      <c r="R6706" s="66" t="s">
        <v>1691</v>
      </c>
      <c r="S6706" t="str">
        <f>CONCATENATE(Speciality[[#This Row],[тех1]],"_",Speciality[[#This Row],[Код]])</f>
        <v>СПО_90_262019.01</v>
      </c>
      <c r="T6706" t="s">
        <v>1692</v>
      </c>
    </row>
    <row r="6707" spans="15:20" x14ac:dyDescent="0.2">
      <c r="O6707" t="s">
        <v>127</v>
      </c>
      <c r="P6707">
        <v>90</v>
      </c>
      <c r="Q6707" t="str">
        <f>CONCATENATE(Speciality[[#This Row],[Программа]],"_",Speciality[[#This Row],[Процент]])</f>
        <v>СПО_90</v>
      </c>
      <c r="R6707" s="66" t="s">
        <v>1693</v>
      </c>
      <c r="S6707" t="str">
        <f>CONCATENATE(Speciality[[#This Row],[тех1]],"_",Speciality[[#This Row],[Код]])</f>
        <v>СПО_90_262019.02</v>
      </c>
      <c r="T6707" t="s">
        <v>1694</v>
      </c>
    </row>
    <row r="6708" spans="15:20" x14ac:dyDescent="0.2">
      <c r="O6708" t="s">
        <v>127</v>
      </c>
      <c r="P6708">
        <v>90</v>
      </c>
      <c r="Q6708" t="str">
        <f>CONCATENATE(Speciality[[#This Row],[Программа]],"_",Speciality[[#This Row],[Процент]])</f>
        <v>СПО_90</v>
      </c>
      <c r="R6708" s="66" t="s">
        <v>1695</v>
      </c>
      <c r="S6708" t="str">
        <f>CONCATENATE(Speciality[[#This Row],[тех1]],"_",Speciality[[#This Row],[Код]])</f>
        <v>СПО_90_262019.03</v>
      </c>
      <c r="T6708" t="s">
        <v>1696</v>
      </c>
    </row>
    <row r="6709" spans="15:20" x14ac:dyDescent="0.2">
      <c r="O6709" t="s">
        <v>127</v>
      </c>
      <c r="P6709">
        <v>90</v>
      </c>
      <c r="Q6709" t="str">
        <f>CONCATENATE(Speciality[[#This Row],[Программа]],"_",Speciality[[#This Row],[Процент]])</f>
        <v>СПО_90</v>
      </c>
      <c r="R6709" s="66" t="s">
        <v>1697</v>
      </c>
      <c r="S6709" t="str">
        <f>CONCATENATE(Speciality[[#This Row],[тех1]],"_",Speciality[[#This Row],[Код]])</f>
        <v>СПО_90_262019.04</v>
      </c>
      <c r="T6709" t="s">
        <v>1698</v>
      </c>
    </row>
    <row r="6710" spans="15:20" x14ac:dyDescent="0.2">
      <c r="O6710" t="s">
        <v>127</v>
      </c>
      <c r="P6710">
        <v>90</v>
      </c>
      <c r="Q6710" t="str">
        <f>CONCATENATE(Speciality[[#This Row],[Программа]],"_",Speciality[[#This Row],[Процент]])</f>
        <v>СПО_90</v>
      </c>
      <c r="R6710" s="66" t="s">
        <v>1699</v>
      </c>
      <c r="S6710" t="str">
        <f>CONCATENATE(Speciality[[#This Row],[тех1]],"_",Speciality[[#This Row],[Код]])</f>
        <v>СПО_90_262019.05</v>
      </c>
      <c r="T6710" t="s">
        <v>1700</v>
      </c>
    </row>
    <row r="6711" spans="15:20" x14ac:dyDescent="0.2">
      <c r="O6711" t="s">
        <v>127</v>
      </c>
      <c r="P6711">
        <v>90</v>
      </c>
      <c r="Q6711" t="str">
        <f>CONCATENATE(Speciality[[#This Row],[Программа]],"_",Speciality[[#This Row],[Процент]])</f>
        <v>СПО_90</v>
      </c>
      <c r="R6711" s="66" t="s">
        <v>1701</v>
      </c>
      <c r="S6711" t="str">
        <f>CONCATENATE(Speciality[[#This Row],[тех1]],"_",Speciality[[#This Row],[Код]])</f>
        <v>СПО_90_262019.06</v>
      </c>
      <c r="T6711" t="s">
        <v>1702</v>
      </c>
    </row>
    <row r="6712" spans="15:20" x14ac:dyDescent="0.2">
      <c r="O6712" t="s">
        <v>127</v>
      </c>
      <c r="P6712">
        <v>90</v>
      </c>
      <c r="Q6712" t="str">
        <f>CONCATENATE(Speciality[[#This Row],[Программа]],"_",Speciality[[#This Row],[Процент]])</f>
        <v>СПО_90</v>
      </c>
      <c r="R6712" s="66" t="s">
        <v>1703</v>
      </c>
      <c r="S6712" t="str">
        <f>CONCATENATE(Speciality[[#This Row],[тех1]],"_",Speciality[[#This Row],[Код]])</f>
        <v>СПО_90_262023.01</v>
      </c>
      <c r="T6712" t="s">
        <v>1704</v>
      </c>
    </row>
    <row r="6713" spans="15:20" x14ac:dyDescent="0.2">
      <c r="O6713" t="s">
        <v>127</v>
      </c>
      <c r="P6713">
        <v>90</v>
      </c>
      <c r="Q6713" t="str">
        <f>CONCATENATE(Speciality[[#This Row],[Программа]],"_",Speciality[[#This Row],[Процент]])</f>
        <v>СПО_90</v>
      </c>
      <c r="R6713" s="66" t="s">
        <v>1705</v>
      </c>
      <c r="S6713" t="str">
        <f>CONCATENATE(Speciality[[#This Row],[тех1]],"_",Speciality[[#This Row],[Код]])</f>
        <v>СПО_90_27.02.01</v>
      </c>
      <c r="T6713" t="s">
        <v>1706</v>
      </c>
    </row>
    <row r="6714" spans="15:20" x14ac:dyDescent="0.2">
      <c r="O6714" t="s">
        <v>127</v>
      </c>
      <c r="P6714">
        <v>90</v>
      </c>
      <c r="Q6714" t="str">
        <f>CONCATENATE(Speciality[[#This Row],[Программа]],"_",Speciality[[#This Row],[Процент]])</f>
        <v>СПО_90</v>
      </c>
      <c r="R6714" s="66" t="s">
        <v>1707</v>
      </c>
      <c r="S6714" t="str">
        <f>CONCATENATE(Speciality[[#This Row],[тех1]],"_",Speciality[[#This Row],[Код]])</f>
        <v>СПО_90_27.02.02</v>
      </c>
      <c r="T6714" t="s">
        <v>1708</v>
      </c>
    </row>
    <row r="6715" spans="15:20" x14ac:dyDescent="0.2">
      <c r="O6715" t="s">
        <v>127</v>
      </c>
      <c r="P6715">
        <v>90</v>
      </c>
      <c r="Q6715" t="str">
        <f>CONCATENATE(Speciality[[#This Row],[Программа]],"_",Speciality[[#This Row],[Процент]])</f>
        <v>СПО_90</v>
      </c>
      <c r="R6715" s="66" t="s">
        <v>1709</v>
      </c>
      <c r="S6715" t="str">
        <f>CONCATENATE(Speciality[[#This Row],[тех1]],"_",Speciality[[#This Row],[Код]])</f>
        <v>СПО_90_27.02.03</v>
      </c>
      <c r="T6715" t="s">
        <v>1710</v>
      </c>
    </row>
    <row r="6716" spans="15:20" x14ac:dyDescent="0.2">
      <c r="O6716" t="s">
        <v>127</v>
      </c>
      <c r="P6716">
        <v>90</v>
      </c>
      <c r="Q6716" t="str">
        <f>CONCATENATE(Speciality[[#This Row],[Программа]],"_",Speciality[[#This Row],[Процент]])</f>
        <v>СПО_90</v>
      </c>
      <c r="R6716" s="66" t="s">
        <v>1711</v>
      </c>
      <c r="S6716" t="str">
        <f>CONCATENATE(Speciality[[#This Row],[тех1]],"_",Speciality[[#This Row],[Код]])</f>
        <v>СПО_90_27.02.04</v>
      </c>
      <c r="T6716" t="s">
        <v>1712</v>
      </c>
    </row>
    <row r="6717" spans="15:20" x14ac:dyDescent="0.2">
      <c r="O6717" t="s">
        <v>127</v>
      </c>
      <c r="P6717">
        <v>90</v>
      </c>
      <c r="Q6717" t="str">
        <f>CONCATENATE(Speciality[[#This Row],[Программа]],"_",Speciality[[#This Row],[Процент]])</f>
        <v>СПО_90</v>
      </c>
      <c r="R6717" s="66" t="s">
        <v>1713</v>
      </c>
      <c r="S6717" t="str">
        <f>CONCATENATE(Speciality[[#This Row],[тех1]],"_",Speciality[[#This Row],[Код]])</f>
        <v>СПО_90_27.02.05</v>
      </c>
      <c r="T6717" t="s">
        <v>1714</v>
      </c>
    </row>
    <row r="6718" spans="15:20" x14ac:dyDescent="0.2">
      <c r="O6718" t="s">
        <v>127</v>
      </c>
      <c r="P6718">
        <v>90</v>
      </c>
      <c r="Q6718" t="str">
        <f>CONCATENATE(Speciality[[#This Row],[Программа]],"_",Speciality[[#This Row],[Процент]])</f>
        <v>СПО_90</v>
      </c>
      <c r="R6718" s="66" t="s">
        <v>1715</v>
      </c>
      <c r="S6718" t="str">
        <f>CONCATENATE(Speciality[[#This Row],[тех1]],"_",Speciality[[#This Row],[Код]])</f>
        <v>СПО_90_27.02.06</v>
      </c>
      <c r="T6718" t="s">
        <v>1716</v>
      </c>
    </row>
    <row r="6719" spans="15:20" x14ac:dyDescent="0.2">
      <c r="O6719" t="s">
        <v>127</v>
      </c>
      <c r="P6719">
        <v>90</v>
      </c>
      <c r="Q6719" t="str">
        <f>CONCATENATE(Speciality[[#This Row],[Программа]],"_",Speciality[[#This Row],[Процент]])</f>
        <v>СПО_90</v>
      </c>
      <c r="R6719" s="66" t="s">
        <v>1717</v>
      </c>
      <c r="S6719" t="str">
        <f>CONCATENATE(Speciality[[#This Row],[тех1]],"_",Speciality[[#This Row],[Код]])</f>
        <v>СПО_90_27.02.07</v>
      </c>
      <c r="T6719" t="s">
        <v>1718</v>
      </c>
    </row>
    <row r="6720" spans="15:20" x14ac:dyDescent="0.2">
      <c r="O6720" t="s">
        <v>127</v>
      </c>
      <c r="P6720">
        <v>90</v>
      </c>
      <c r="Q6720" t="str">
        <f>CONCATENATE(Speciality[[#This Row],[Программа]],"_",Speciality[[#This Row],[Процент]])</f>
        <v>СПО_90</v>
      </c>
      <c r="R6720" s="66" t="s">
        <v>1719</v>
      </c>
      <c r="S6720" t="str">
        <f>CONCATENATE(Speciality[[#This Row],[тех1]],"_",Speciality[[#This Row],[Код]])</f>
        <v>СПО_90_27.03.01</v>
      </c>
      <c r="T6720" t="s">
        <v>1720</v>
      </c>
    </row>
    <row r="6721" spans="15:20" x14ac:dyDescent="0.2">
      <c r="O6721" t="s">
        <v>127</v>
      </c>
      <c r="P6721">
        <v>90</v>
      </c>
      <c r="Q6721" t="str">
        <f>CONCATENATE(Speciality[[#This Row],[Программа]],"_",Speciality[[#This Row],[Процент]])</f>
        <v>СПО_90</v>
      </c>
      <c r="R6721" s="66" t="s">
        <v>1721</v>
      </c>
      <c r="S6721" t="str">
        <f>CONCATENATE(Speciality[[#This Row],[тех1]],"_",Speciality[[#This Row],[Код]])</f>
        <v>СПО_90_27.03.02</v>
      </c>
      <c r="T6721" t="s">
        <v>1722</v>
      </c>
    </row>
    <row r="6722" spans="15:20" x14ac:dyDescent="0.2">
      <c r="O6722" t="s">
        <v>127</v>
      </c>
      <c r="P6722">
        <v>90</v>
      </c>
      <c r="Q6722" t="str">
        <f>CONCATENATE(Speciality[[#This Row],[Программа]],"_",Speciality[[#This Row],[Процент]])</f>
        <v>СПО_90</v>
      </c>
      <c r="R6722" s="66" t="s">
        <v>1723</v>
      </c>
      <c r="S6722" t="str">
        <f>CONCATENATE(Speciality[[#This Row],[тех1]],"_",Speciality[[#This Row],[Код]])</f>
        <v>СПО_90_27.03.03</v>
      </c>
      <c r="T6722" t="s">
        <v>1724</v>
      </c>
    </row>
    <row r="6723" spans="15:20" x14ac:dyDescent="0.2">
      <c r="O6723" t="s">
        <v>127</v>
      </c>
      <c r="P6723">
        <v>90</v>
      </c>
      <c r="Q6723" t="str">
        <f>CONCATENATE(Speciality[[#This Row],[Программа]],"_",Speciality[[#This Row],[Процент]])</f>
        <v>СПО_90</v>
      </c>
      <c r="R6723" s="66" t="s">
        <v>1725</v>
      </c>
      <c r="S6723" t="str">
        <f>CONCATENATE(Speciality[[#This Row],[тех1]],"_",Speciality[[#This Row],[Код]])</f>
        <v>СПО_90_27.03.04</v>
      </c>
      <c r="T6723" t="s">
        <v>1726</v>
      </c>
    </row>
    <row r="6724" spans="15:20" x14ac:dyDescent="0.2">
      <c r="O6724" t="s">
        <v>127</v>
      </c>
      <c r="P6724">
        <v>90</v>
      </c>
      <c r="Q6724" t="str">
        <f>CONCATENATE(Speciality[[#This Row],[Программа]],"_",Speciality[[#This Row],[Процент]])</f>
        <v>СПО_90</v>
      </c>
      <c r="R6724" s="66" t="s">
        <v>1727</v>
      </c>
      <c r="S6724" t="str">
        <f>CONCATENATE(Speciality[[#This Row],[тех1]],"_",Speciality[[#This Row],[Код]])</f>
        <v>СПО_90_27.03.05</v>
      </c>
      <c r="T6724" t="s">
        <v>1728</v>
      </c>
    </row>
    <row r="6725" spans="15:20" x14ac:dyDescent="0.2">
      <c r="O6725" t="s">
        <v>127</v>
      </c>
      <c r="P6725">
        <v>90</v>
      </c>
      <c r="Q6725" t="str">
        <f>CONCATENATE(Speciality[[#This Row],[Программа]],"_",Speciality[[#This Row],[Процент]])</f>
        <v>СПО_90</v>
      </c>
      <c r="R6725" s="66" t="s">
        <v>1729</v>
      </c>
      <c r="S6725" t="str">
        <f>CONCATENATE(Speciality[[#This Row],[тех1]],"_",Speciality[[#This Row],[Код]])</f>
        <v>СПО_90_27.04.01</v>
      </c>
      <c r="T6725" t="s">
        <v>1720</v>
      </c>
    </row>
    <row r="6726" spans="15:20" x14ac:dyDescent="0.2">
      <c r="O6726" t="s">
        <v>127</v>
      </c>
      <c r="P6726">
        <v>90</v>
      </c>
      <c r="Q6726" t="str">
        <f>CONCATENATE(Speciality[[#This Row],[Программа]],"_",Speciality[[#This Row],[Процент]])</f>
        <v>СПО_90</v>
      </c>
      <c r="R6726" s="66" t="s">
        <v>1730</v>
      </c>
      <c r="S6726" t="str">
        <f>CONCATENATE(Speciality[[#This Row],[тех1]],"_",Speciality[[#This Row],[Код]])</f>
        <v>СПО_90_27.04.02</v>
      </c>
      <c r="T6726" t="s">
        <v>1722</v>
      </c>
    </row>
    <row r="6727" spans="15:20" x14ac:dyDescent="0.2">
      <c r="O6727" t="s">
        <v>127</v>
      </c>
      <c r="P6727">
        <v>90</v>
      </c>
      <c r="Q6727" t="str">
        <f>CONCATENATE(Speciality[[#This Row],[Программа]],"_",Speciality[[#This Row],[Процент]])</f>
        <v>СПО_90</v>
      </c>
      <c r="R6727" s="66" t="s">
        <v>1731</v>
      </c>
      <c r="S6727" t="str">
        <f>CONCATENATE(Speciality[[#This Row],[тех1]],"_",Speciality[[#This Row],[Код]])</f>
        <v>СПО_90_27.04.03</v>
      </c>
      <c r="T6727" t="s">
        <v>1724</v>
      </c>
    </row>
    <row r="6728" spans="15:20" x14ac:dyDescent="0.2">
      <c r="O6728" t="s">
        <v>127</v>
      </c>
      <c r="P6728">
        <v>90</v>
      </c>
      <c r="Q6728" t="str">
        <f>CONCATENATE(Speciality[[#This Row],[Программа]],"_",Speciality[[#This Row],[Процент]])</f>
        <v>СПО_90</v>
      </c>
      <c r="R6728" s="66" t="s">
        <v>1732</v>
      </c>
      <c r="S6728" t="str">
        <f>CONCATENATE(Speciality[[#This Row],[тех1]],"_",Speciality[[#This Row],[Код]])</f>
        <v>СПО_90_27.04.04</v>
      </c>
      <c r="T6728" t="s">
        <v>1726</v>
      </c>
    </row>
    <row r="6729" spans="15:20" x14ac:dyDescent="0.2">
      <c r="O6729" t="s">
        <v>127</v>
      </c>
      <c r="P6729">
        <v>90</v>
      </c>
      <c r="Q6729" t="str">
        <f>CONCATENATE(Speciality[[#This Row],[Программа]],"_",Speciality[[#This Row],[Процент]])</f>
        <v>СПО_90</v>
      </c>
      <c r="R6729" s="66" t="s">
        <v>1733</v>
      </c>
      <c r="S6729" t="str">
        <f>CONCATENATE(Speciality[[#This Row],[тех1]],"_",Speciality[[#This Row],[Код]])</f>
        <v>СПО_90_27.04.05</v>
      </c>
      <c r="T6729" t="s">
        <v>1728</v>
      </c>
    </row>
    <row r="6730" spans="15:20" x14ac:dyDescent="0.2">
      <c r="O6730" t="s">
        <v>127</v>
      </c>
      <c r="P6730">
        <v>90</v>
      </c>
      <c r="Q6730" t="str">
        <f>CONCATENATE(Speciality[[#This Row],[Программа]],"_",Speciality[[#This Row],[Процент]])</f>
        <v>СПО_90</v>
      </c>
      <c r="R6730" s="66" t="s">
        <v>1734</v>
      </c>
      <c r="S6730" t="str">
        <f>CONCATENATE(Speciality[[#This Row],[тех1]],"_",Speciality[[#This Row],[Код]])</f>
        <v>СПО_90_27.04.06</v>
      </c>
      <c r="T6730" t="s">
        <v>1735</v>
      </c>
    </row>
    <row r="6731" spans="15:20" x14ac:dyDescent="0.2">
      <c r="O6731" t="s">
        <v>127</v>
      </c>
      <c r="P6731">
        <v>90</v>
      </c>
      <c r="Q6731" t="str">
        <f>CONCATENATE(Speciality[[#This Row],[Программа]],"_",Speciality[[#This Row],[Процент]])</f>
        <v>СПО_90</v>
      </c>
      <c r="R6731" s="66" t="s">
        <v>1736</v>
      </c>
      <c r="S6731" t="str">
        <f>CONCATENATE(Speciality[[#This Row],[тех1]],"_",Speciality[[#This Row],[Код]])</f>
        <v>СПО_90_27.04.07</v>
      </c>
      <c r="T6731" t="s">
        <v>1737</v>
      </c>
    </row>
    <row r="6732" spans="15:20" x14ac:dyDescent="0.2">
      <c r="O6732" t="s">
        <v>127</v>
      </c>
      <c r="P6732">
        <v>90</v>
      </c>
      <c r="Q6732" t="str">
        <f>CONCATENATE(Speciality[[#This Row],[Программа]],"_",Speciality[[#This Row],[Процент]])</f>
        <v>СПО_90</v>
      </c>
      <c r="R6732" s="66" t="s">
        <v>1738</v>
      </c>
      <c r="S6732" t="str">
        <f>CONCATENATE(Speciality[[#This Row],[тех1]],"_",Speciality[[#This Row],[Код]])</f>
        <v>СПО_90_27.04.08</v>
      </c>
      <c r="T6732" t="s">
        <v>1739</v>
      </c>
    </row>
    <row r="6733" spans="15:20" x14ac:dyDescent="0.2">
      <c r="O6733" t="s">
        <v>127</v>
      </c>
      <c r="P6733">
        <v>90</v>
      </c>
      <c r="Q6733" t="str">
        <f>CONCATENATE(Speciality[[#This Row],[Программа]],"_",Speciality[[#This Row],[Процент]])</f>
        <v>СПО_90</v>
      </c>
      <c r="R6733" s="66" t="s">
        <v>1740</v>
      </c>
      <c r="S6733" t="str">
        <f>CONCATENATE(Speciality[[#This Row],[тех1]],"_",Speciality[[#This Row],[Код]])</f>
        <v>СПО_90_27.05.01</v>
      </c>
      <c r="T6733" t="s">
        <v>1741</v>
      </c>
    </row>
    <row r="6734" spans="15:20" x14ac:dyDescent="0.2">
      <c r="O6734" t="s">
        <v>127</v>
      </c>
      <c r="P6734">
        <v>90</v>
      </c>
      <c r="Q6734" t="str">
        <f>CONCATENATE(Speciality[[#This Row],[Программа]],"_",Speciality[[#This Row],[Процент]])</f>
        <v>СПО_90</v>
      </c>
      <c r="R6734" s="66" t="s">
        <v>1742</v>
      </c>
      <c r="S6734" t="str">
        <f>CONCATENATE(Speciality[[#This Row],[тех1]],"_",Speciality[[#This Row],[Код]])</f>
        <v>СПО_90_270802.10</v>
      </c>
      <c r="T6734" t="s">
        <v>1743</v>
      </c>
    </row>
    <row r="6735" spans="15:20" x14ac:dyDescent="0.2">
      <c r="O6735" t="s">
        <v>127</v>
      </c>
      <c r="P6735">
        <v>90</v>
      </c>
      <c r="Q6735" t="str">
        <f>CONCATENATE(Speciality[[#This Row],[Программа]],"_",Speciality[[#This Row],[Процент]])</f>
        <v>СПО_90</v>
      </c>
      <c r="R6735" s="66" t="s">
        <v>1744</v>
      </c>
      <c r="S6735" t="str">
        <f>CONCATENATE(Speciality[[#This Row],[тех1]],"_",Speciality[[#This Row],[Код]])</f>
        <v>СПО_90_270809.01</v>
      </c>
      <c r="T6735" t="s">
        <v>1745</v>
      </c>
    </row>
    <row r="6736" spans="15:20" x14ac:dyDescent="0.2">
      <c r="O6736" t="s">
        <v>127</v>
      </c>
      <c r="P6736">
        <v>90</v>
      </c>
      <c r="Q6736" t="str">
        <f>CONCATENATE(Speciality[[#This Row],[Программа]],"_",Speciality[[#This Row],[Процент]])</f>
        <v>СПО_90</v>
      </c>
      <c r="R6736" s="66" t="s">
        <v>1746</v>
      </c>
      <c r="S6736" t="str">
        <f>CONCATENATE(Speciality[[#This Row],[тех1]],"_",Speciality[[#This Row],[Код]])</f>
        <v>СПО_90_270809.03</v>
      </c>
      <c r="T6736" t="s">
        <v>1747</v>
      </c>
    </row>
    <row r="6737" spans="15:20" x14ac:dyDescent="0.2">
      <c r="O6737" t="s">
        <v>127</v>
      </c>
      <c r="P6737">
        <v>90</v>
      </c>
      <c r="Q6737" t="str">
        <f>CONCATENATE(Speciality[[#This Row],[Программа]],"_",Speciality[[#This Row],[Процент]])</f>
        <v>СПО_90</v>
      </c>
      <c r="R6737" s="66" t="s">
        <v>1748</v>
      </c>
      <c r="S6737" t="str">
        <f>CONCATENATE(Speciality[[#This Row],[тех1]],"_",Speciality[[#This Row],[Код]])</f>
        <v>СПО_90_270835.01</v>
      </c>
      <c r="T6737" t="s">
        <v>1749</v>
      </c>
    </row>
    <row r="6738" spans="15:20" x14ac:dyDescent="0.2">
      <c r="O6738" t="s">
        <v>127</v>
      </c>
      <c r="P6738">
        <v>90</v>
      </c>
      <c r="Q6738" t="str">
        <f>CONCATENATE(Speciality[[#This Row],[Программа]],"_",Speciality[[#This Row],[Процент]])</f>
        <v>СПО_90</v>
      </c>
      <c r="R6738" s="66" t="s">
        <v>1750</v>
      </c>
      <c r="S6738" t="str">
        <f>CONCATENATE(Speciality[[#This Row],[тех1]],"_",Speciality[[#This Row],[Код]])</f>
        <v>СПО_90_270835.02</v>
      </c>
      <c r="T6738" t="s">
        <v>1751</v>
      </c>
    </row>
    <row r="6739" spans="15:20" x14ac:dyDescent="0.2">
      <c r="O6739" t="s">
        <v>127</v>
      </c>
      <c r="P6739">
        <v>90</v>
      </c>
      <c r="Q6739" t="str">
        <f>CONCATENATE(Speciality[[#This Row],[Программа]],"_",Speciality[[#This Row],[Процент]])</f>
        <v>СПО_90</v>
      </c>
      <c r="R6739" s="66" t="s">
        <v>1752</v>
      </c>
      <c r="S6739" t="str">
        <f>CONCATENATE(Speciality[[#This Row],[тех1]],"_",Speciality[[#This Row],[Код]])</f>
        <v>СПО_90_270839.02</v>
      </c>
      <c r="T6739" t="s">
        <v>1753</v>
      </c>
    </row>
    <row r="6740" spans="15:20" x14ac:dyDescent="0.2">
      <c r="O6740" t="s">
        <v>127</v>
      </c>
      <c r="P6740">
        <v>90</v>
      </c>
      <c r="Q6740" t="str">
        <f>CONCATENATE(Speciality[[#This Row],[Программа]],"_",Speciality[[#This Row],[Процент]])</f>
        <v>СПО_90</v>
      </c>
      <c r="R6740" s="66" t="s">
        <v>1754</v>
      </c>
      <c r="S6740" t="str">
        <f>CONCATENATE(Speciality[[#This Row],[тех1]],"_",Speciality[[#This Row],[Код]])</f>
        <v>СПО_90_270843.03</v>
      </c>
      <c r="T6740" t="s">
        <v>1755</v>
      </c>
    </row>
    <row r="6741" spans="15:20" x14ac:dyDescent="0.2">
      <c r="O6741" t="s">
        <v>127</v>
      </c>
      <c r="P6741">
        <v>90</v>
      </c>
      <c r="Q6741" t="str">
        <f>CONCATENATE(Speciality[[#This Row],[Программа]],"_",Speciality[[#This Row],[Процент]])</f>
        <v>СПО_90</v>
      </c>
      <c r="R6741" s="66" t="s">
        <v>1756</v>
      </c>
      <c r="S6741" t="str">
        <f>CONCATENATE(Speciality[[#This Row],[тех1]],"_",Speciality[[#This Row],[Код]])</f>
        <v>СПО_90_270843.05</v>
      </c>
      <c r="T6741" t="s">
        <v>1757</v>
      </c>
    </row>
    <row r="6742" spans="15:20" x14ac:dyDescent="0.2">
      <c r="O6742" t="s">
        <v>127</v>
      </c>
      <c r="P6742">
        <v>90</v>
      </c>
      <c r="Q6742" t="str">
        <f>CONCATENATE(Speciality[[#This Row],[Программа]],"_",Speciality[[#This Row],[Процент]])</f>
        <v>СПО_90</v>
      </c>
      <c r="R6742" s="66" t="s">
        <v>1758</v>
      </c>
      <c r="S6742" t="str">
        <f>CONCATENATE(Speciality[[#This Row],[тех1]],"_",Speciality[[#This Row],[Код]])</f>
        <v>СПО_90_28.03.01</v>
      </c>
      <c r="T6742" t="s">
        <v>1759</v>
      </c>
    </row>
    <row r="6743" spans="15:20" x14ac:dyDescent="0.2">
      <c r="O6743" t="s">
        <v>127</v>
      </c>
      <c r="P6743">
        <v>90</v>
      </c>
      <c r="Q6743" t="str">
        <f>CONCATENATE(Speciality[[#This Row],[Программа]],"_",Speciality[[#This Row],[Процент]])</f>
        <v>СПО_90</v>
      </c>
      <c r="R6743" s="66" t="s">
        <v>1760</v>
      </c>
      <c r="S6743" t="str">
        <f>CONCATENATE(Speciality[[#This Row],[тех1]],"_",Speciality[[#This Row],[Код]])</f>
        <v>СПО_90_28.03.02</v>
      </c>
      <c r="T6743" t="s">
        <v>1761</v>
      </c>
    </row>
    <row r="6744" spans="15:20" x14ac:dyDescent="0.2">
      <c r="O6744" t="s">
        <v>127</v>
      </c>
      <c r="P6744">
        <v>90</v>
      </c>
      <c r="Q6744" t="str">
        <f>CONCATENATE(Speciality[[#This Row],[Программа]],"_",Speciality[[#This Row],[Процент]])</f>
        <v>СПО_90</v>
      </c>
      <c r="R6744" s="66" t="s">
        <v>1762</v>
      </c>
      <c r="S6744" t="str">
        <f>CONCATENATE(Speciality[[#This Row],[тех1]],"_",Speciality[[#This Row],[Код]])</f>
        <v>СПО_90_28.03.03</v>
      </c>
      <c r="T6744" t="s">
        <v>1763</v>
      </c>
    </row>
    <row r="6745" spans="15:20" x14ac:dyDescent="0.2">
      <c r="O6745" t="s">
        <v>127</v>
      </c>
      <c r="P6745">
        <v>90</v>
      </c>
      <c r="Q6745" t="str">
        <f>CONCATENATE(Speciality[[#This Row],[Программа]],"_",Speciality[[#This Row],[Процент]])</f>
        <v>СПО_90</v>
      </c>
      <c r="R6745" s="66" t="s">
        <v>1764</v>
      </c>
      <c r="S6745" t="str">
        <f>CONCATENATE(Speciality[[#This Row],[тех1]],"_",Speciality[[#This Row],[Код]])</f>
        <v>СПО_90_28.04.01</v>
      </c>
      <c r="T6745" t="s">
        <v>1759</v>
      </c>
    </row>
    <row r="6746" spans="15:20" x14ac:dyDescent="0.2">
      <c r="O6746" t="s">
        <v>127</v>
      </c>
      <c r="P6746">
        <v>90</v>
      </c>
      <c r="Q6746" t="str">
        <f>CONCATENATE(Speciality[[#This Row],[Программа]],"_",Speciality[[#This Row],[Процент]])</f>
        <v>СПО_90</v>
      </c>
      <c r="R6746" s="66" t="s">
        <v>1765</v>
      </c>
      <c r="S6746" t="str">
        <f>CONCATENATE(Speciality[[#This Row],[тех1]],"_",Speciality[[#This Row],[Код]])</f>
        <v>СПО_90_28.04.02</v>
      </c>
      <c r="T6746" t="s">
        <v>1761</v>
      </c>
    </row>
    <row r="6747" spans="15:20" x14ac:dyDescent="0.2">
      <c r="O6747" t="s">
        <v>127</v>
      </c>
      <c r="P6747">
        <v>90</v>
      </c>
      <c r="Q6747" t="str">
        <f>CONCATENATE(Speciality[[#This Row],[Программа]],"_",Speciality[[#This Row],[Процент]])</f>
        <v>СПО_90</v>
      </c>
      <c r="R6747" s="66" t="s">
        <v>1766</v>
      </c>
      <c r="S6747" t="str">
        <f>CONCATENATE(Speciality[[#This Row],[тех1]],"_",Speciality[[#This Row],[Код]])</f>
        <v>СПО_90_28.04.03</v>
      </c>
      <c r="T6747" t="s">
        <v>1763</v>
      </c>
    </row>
    <row r="6748" spans="15:20" x14ac:dyDescent="0.2">
      <c r="O6748" t="s">
        <v>127</v>
      </c>
      <c r="P6748">
        <v>90</v>
      </c>
      <c r="Q6748" t="str">
        <f>CONCATENATE(Speciality[[#This Row],[Программа]],"_",Speciality[[#This Row],[Процент]])</f>
        <v>СПО_90</v>
      </c>
      <c r="R6748" s="66" t="s">
        <v>1767</v>
      </c>
      <c r="S6748" t="str">
        <f>CONCATENATE(Speciality[[#This Row],[тех1]],"_",Speciality[[#This Row],[Код]])</f>
        <v>СПО_90_28.04.04</v>
      </c>
      <c r="T6748" t="s">
        <v>1768</v>
      </c>
    </row>
    <row r="6749" spans="15:20" x14ac:dyDescent="0.2">
      <c r="O6749" t="s">
        <v>127</v>
      </c>
      <c r="P6749">
        <v>90</v>
      </c>
      <c r="Q6749" t="str">
        <f>CONCATENATE(Speciality[[#This Row],[Программа]],"_",Speciality[[#This Row],[Процент]])</f>
        <v>СПО_90</v>
      </c>
      <c r="R6749" s="66" t="s">
        <v>1769</v>
      </c>
      <c r="S6749" t="str">
        <f>CONCATENATE(Speciality[[#This Row],[тех1]],"_",Speciality[[#This Row],[Код]])</f>
        <v>СПО_90_29.01.05</v>
      </c>
      <c r="T6749" t="s">
        <v>1694</v>
      </c>
    </row>
    <row r="6750" spans="15:20" x14ac:dyDescent="0.2">
      <c r="O6750" t="s">
        <v>127</v>
      </c>
      <c r="P6750">
        <v>90</v>
      </c>
      <c r="Q6750" t="str">
        <f>CONCATENATE(Speciality[[#This Row],[Программа]],"_",Speciality[[#This Row],[Процент]])</f>
        <v>СПО_90</v>
      </c>
      <c r="R6750" s="66" t="s">
        <v>1770</v>
      </c>
      <c r="S6750" t="str">
        <f>CONCATENATE(Speciality[[#This Row],[тех1]],"_",Speciality[[#This Row],[Код]])</f>
        <v>СПО_90_29.01.10</v>
      </c>
      <c r="T6750" t="s">
        <v>1702</v>
      </c>
    </row>
    <row r="6751" spans="15:20" x14ac:dyDescent="0.2">
      <c r="O6751" t="s">
        <v>127</v>
      </c>
      <c r="P6751">
        <v>90</v>
      </c>
      <c r="Q6751" t="str">
        <f>CONCATENATE(Speciality[[#This Row],[Программа]],"_",Speciality[[#This Row],[Процент]])</f>
        <v>СПО_90</v>
      </c>
      <c r="R6751" s="66" t="s">
        <v>1771</v>
      </c>
      <c r="S6751" t="str">
        <f>CONCATENATE(Speciality[[#This Row],[тех1]],"_",Speciality[[#This Row],[Код]])</f>
        <v>СПО_90_29.02.01</v>
      </c>
      <c r="T6751" t="s">
        <v>1772</v>
      </c>
    </row>
    <row r="6752" spans="15:20" x14ac:dyDescent="0.2">
      <c r="O6752" t="s">
        <v>127</v>
      </c>
      <c r="P6752">
        <v>90</v>
      </c>
      <c r="Q6752" t="str">
        <f>CONCATENATE(Speciality[[#This Row],[Программа]],"_",Speciality[[#This Row],[Процент]])</f>
        <v>СПО_90</v>
      </c>
      <c r="R6752" s="66" t="s">
        <v>1773</v>
      </c>
      <c r="S6752" t="str">
        <f>CONCATENATE(Speciality[[#This Row],[тех1]],"_",Speciality[[#This Row],[Код]])</f>
        <v>СПО_90_29.02.02</v>
      </c>
      <c r="T6752" t="s">
        <v>1774</v>
      </c>
    </row>
    <row r="6753" spans="15:20" x14ac:dyDescent="0.2">
      <c r="O6753" t="s">
        <v>127</v>
      </c>
      <c r="P6753">
        <v>90</v>
      </c>
      <c r="Q6753" t="str">
        <f>CONCATENATE(Speciality[[#This Row],[Программа]],"_",Speciality[[#This Row],[Процент]])</f>
        <v>СПО_90</v>
      </c>
      <c r="R6753" s="66" t="s">
        <v>1775</v>
      </c>
      <c r="S6753" t="str">
        <f>CONCATENATE(Speciality[[#This Row],[тех1]],"_",Speciality[[#This Row],[Код]])</f>
        <v>СПО_90_29.02.03</v>
      </c>
      <c r="T6753" t="s">
        <v>1776</v>
      </c>
    </row>
    <row r="6754" spans="15:20" x14ac:dyDescent="0.2">
      <c r="O6754" t="s">
        <v>127</v>
      </c>
      <c r="P6754">
        <v>90</v>
      </c>
      <c r="Q6754" t="str">
        <f>CONCATENATE(Speciality[[#This Row],[Программа]],"_",Speciality[[#This Row],[Процент]])</f>
        <v>СПО_90</v>
      </c>
      <c r="R6754" s="66" t="s">
        <v>1777</v>
      </c>
      <c r="S6754" t="str">
        <f>CONCATENATE(Speciality[[#This Row],[тех1]],"_",Speciality[[#This Row],[Код]])</f>
        <v>СПО_90_29.02.04</v>
      </c>
      <c r="T6754" t="s">
        <v>1778</v>
      </c>
    </row>
    <row r="6755" spans="15:20" x14ac:dyDescent="0.2">
      <c r="O6755" t="s">
        <v>127</v>
      </c>
      <c r="P6755">
        <v>90</v>
      </c>
      <c r="Q6755" t="str">
        <f>CONCATENATE(Speciality[[#This Row],[Программа]],"_",Speciality[[#This Row],[Процент]])</f>
        <v>СПО_90</v>
      </c>
      <c r="R6755" s="66" t="s">
        <v>1779</v>
      </c>
      <c r="S6755" t="str">
        <f>CONCATENATE(Speciality[[#This Row],[тех1]],"_",Speciality[[#This Row],[Код]])</f>
        <v>СПО_90_29.02.05</v>
      </c>
      <c r="T6755" t="s">
        <v>1780</v>
      </c>
    </row>
    <row r="6756" spans="15:20" x14ac:dyDescent="0.2">
      <c r="O6756" t="s">
        <v>127</v>
      </c>
      <c r="P6756">
        <v>90</v>
      </c>
      <c r="Q6756" t="str">
        <f>CONCATENATE(Speciality[[#This Row],[Программа]],"_",Speciality[[#This Row],[Процент]])</f>
        <v>СПО_90</v>
      </c>
      <c r="R6756" s="66" t="s">
        <v>1781</v>
      </c>
      <c r="S6756" t="str">
        <f>CONCATENATE(Speciality[[#This Row],[тех1]],"_",Speciality[[#This Row],[Код]])</f>
        <v>СПО_90_29.02.06</v>
      </c>
      <c r="T6756" t="s">
        <v>1782</v>
      </c>
    </row>
    <row r="6757" spans="15:20" x14ac:dyDescent="0.2">
      <c r="O6757" t="s">
        <v>127</v>
      </c>
      <c r="P6757">
        <v>90</v>
      </c>
      <c r="Q6757" t="str">
        <f>CONCATENATE(Speciality[[#This Row],[Программа]],"_",Speciality[[#This Row],[Процент]])</f>
        <v>СПО_90</v>
      </c>
      <c r="R6757" s="66" t="s">
        <v>1783</v>
      </c>
      <c r="S6757" t="str">
        <f>CONCATENATE(Speciality[[#This Row],[тех1]],"_",Speciality[[#This Row],[Код]])</f>
        <v>СПО_90_29.02.07</v>
      </c>
      <c r="T6757" t="s">
        <v>1784</v>
      </c>
    </row>
    <row r="6758" spans="15:20" x14ac:dyDescent="0.2">
      <c r="O6758" t="s">
        <v>127</v>
      </c>
      <c r="P6758">
        <v>90</v>
      </c>
      <c r="Q6758" t="str">
        <f>CONCATENATE(Speciality[[#This Row],[Программа]],"_",Speciality[[#This Row],[Процент]])</f>
        <v>СПО_90</v>
      </c>
      <c r="R6758" s="66" t="s">
        <v>1785</v>
      </c>
      <c r="S6758" t="str">
        <f>CONCATENATE(Speciality[[#This Row],[тех1]],"_",Speciality[[#This Row],[Код]])</f>
        <v>СПО_90_29.02.08</v>
      </c>
      <c r="T6758" t="s">
        <v>1786</v>
      </c>
    </row>
    <row r="6759" spans="15:20" x14ac:dyDescent="0.2">
      <c r="O6759" t="s">
        <v>127</v>
      </c>
      <c r="P6759">
        <v>90</v>
      </c>
      <c r="Q6759" t="str">
        <f>CONCATENATE(Speciality[[#This Row],[Программа]],"_",Speciality[[#This Row],[Процент]])</f>
        <v>СПО_90</v>
      </c>
      <c r="R6759" s="66" t="s">
        <v>1787</v>
      </c>
      <c r="S6759" t="str">
        <f>CONCATENATE(Speciality[[#This Row],[тех1]],"_",Speciality[[#This Row],[Код]])</f>
        <v>СПО_90_29.02.09</v>
      </c>
      <c r="T6759" t="s">
        <v>1788</v>
      </c>
    </row>
    <row r="6760" spans="15:20" x14ac:dyDescent="0.2">
      <c r="O6760" t="s">
        <v>127</v>
      </c>
      <c r="P6760">
        <v>90</v>
      </c>
      <c r="Q6760" t="str">
        <f>CONCATENATE(Speciality[[#This Row],[Программа]],"_",Speciality[[#This Row],[Процент]])</f>
        <v>СПО_90</v>
      </c>
      <c r="R6760" s="66" t="s">
        <v>1789</v>
      </c>
      <c r="S6760" t="str">
        <f>CONCATENATE(Speciality[[#This Row],[тех1]],"_",Speciality[[#This Row],[Код]])</f>
        <v>СПО_90_29.03.01</v>
      </c>
      <c r="T6760" t="s">
        <v>1790</v>
      </c>
    </row>
    <row r="6761" spans="15:20" x14ac:dyDescent="0.2">
      <c r="O6761" t="s">
        <v>127</v>
      </c>
      <c r="P6761">
        <v>90</v>
      </c>
      <c r="Q6761" t="str">
        <f>CONCATENATE(Speciality[[#This Row],[Программа]],"_",Speciality[[#This Row],[Процент]])</f>
        <v>СПО_90</v>
      </c>
      <c r="R6761" s="66" t="s">
        <v>1791</v>
      </c>
      <c r="S6761" t="str">
        <f>CONCATENATE(Speciality[[#This Row],[тех1]],"_",Speciality[[#This Row],[Код]])</f>
        <v>СПО_90_29.03.02</v>
      </c>
      <c r="T6761" t="s">
        <v>1792</v>
      </c>
    </row>
    <row r="6762" spans="15:20" x14ac:dyDescent="0.2">
      <c r="O6762" t="s">
        <v>127</v>
      </c>
      <c r="P6762">
        <v>90</v>
      </c>
      <c r="Q6762" t="str">
        <f>CONCATENATE(Speciality[[#This Row],[Программа]],"_",Speciality[[#This Row],[Процент]])</f>
        <v>СПО_90</v>
      </c>
      <c r="R6762" s="66" t="s">
        <v>1793</v>
      </c>
      <c r="S6762" t="str">
        <f>CONCATENATE(Speciality[[#This Row],[тех1]],"_",Speciality[[#This Row],[Код]])</f>
        <v>СПО_90_29.03.03</v>
      </c>
      <c r="T6762" t="s">
        <v>1794</v>
      </c>
    </row>
    <row r="6763" spans="15:20" x14ac:dyDescent="0.2">
      <c r="O6763" t="s">
        <v>127</v>
      </c>
      <c r="P6763">
        <v>90</v>
      </c>
      <c r="Q6763" t="str">
        <f>CONCATENATE(Speciality[[#This Row],[Программа]],"_",Speciality[[#This Row],[Процент]])</f>
        <v>СПО_90</v>
      </c>
      <c r="R6763" s="66" t="s">
        <v>1795</v>
      </c>
      <c r="S6763" t="str">
        <f>CONCATENATE(Speciality[[#This Row],[тех1]],"_",Speciality[[#This Row],[Код]])</f>
        <v>СПО_90_29.03.04</v>
      </c>
      <c r="T6763" t="s">
        <v>1796</v>
      </c>
    </row>
    <row r="6764" spans="15:20" x14ac:dyDescent="0.2">
      <c r="O6764" t="s">
        <v>127</v>
      </c>
      <c r="P6764">
        <v>90</v>
      </c>
      <c r="Q6764" t="str">
        <f>CONCATENATE(Speciality[[#This Row],[Программа]],"_",Speciality[[#This Row],[Процент]])</f>
        <v>СПО_90</v>
      </c>
      <c r="R6764" s="66" t="s">
        <v>1797</v>
      </c>
      <c r="S6764" t="str">
        <f>CONCATENATE(Speciality[[#This Row],[тех1]],"_",Speciality[[#This Row],[Код]])</f>
        <v>СПО_90_29.03.05</v>
      </c>
      <c r="T6764" t="s">
        <v>1798</v>
      </c>
    </row>
    <row r="6765" spans="15:20" x14ac:dyDescent="0.2">
      <c r="O6765" t="s">
        <v>127</v>
      </c>
      <c r="P6765">
        <v>90</v>
      </c>
      <c r="Q6765" t="str">
        <f>CONCATENATE(Speciality[[#This Row],[Программа]],"_",Speciality[[#This Row],[Процент]])</f>
        <v>СПО_90</v>
      </c>
      <c r="R6765" s="66" t="s">
        <v>1799</v>
      </c>
      <c r="S6765" t="str">
        <f>CONCATENATE(Speciality[[#This Row],[тех1]],"_",Speciality[[#This Row],[Код]])</f>
        <v>СПО_90_29.04.01</v>
      </c>
      <c r="T6765" t="s">
        <v>1790</v>
      </c>
    </row>
    <row r="6766" spans="15:20" x14ac:dyDescent="0.2">
      <c r="O6766" t="s">
        <v>127</v>
      </c>
      <c r="P6766">
        <v>90</v>
      </c>
      <c r="Q6766" t="str">
        <f>CONCATENATE(Speciality[[#This Row],[Программа]],"_",Speciality[[#This Row],[Процент]])</f>
        <v>СПО_90</v>
      </c>
      <c r="R6766" s="66" t="s">
        <v>1800</v>
      </c>
      <c r="S6766" t="str">
        <f>CONCATENATE(Speciality[[#This Row],[тех1]],"_",Speciality[[#This Row],[Код]])</f>
        <v>СПО_90_29.04.02</v>
      </c>
      <c r="T6766" t="s">
        <v>1792</v>
      </c>
    </row>
    <row r="6767" spans="15:20" x14ac:dyDescent="0.2">
      <c r="O6767" t="s">
        <v>127</v>
      </c>
      <c r="P6767">
        <v>90</v>
      </c>
      <c r="Q6767" t="str">
        <f>CONCATENATE(Speciality[[#This Row],[Программа]],"_",Speciality[[#This Row],[Процент]])</f>
        <v>СПО_90</v>
      </c>
      <c r="R6767" s="66" t="s">
        <v>1801</v>
      </c>
      <c r="S6767" t="str">
        <f>CONCATENATE(Speciality[[#This Row],[тех1]],"_",Speciality[[#This Row],[Код]])</f>
        <v>СПО_90_29.04.03</v>
      </c>
      <c r="T6767" t="s">
        <v>1794</v>
      </c>
    </row>
    <row r="6768" spans="15:20" x14ac:dyDescent="0.2">
      <c r="O6768" t="s">
        <v>127</v>
      </c>
      <c r="P6768">
        <v>90</v>
      </c>
      <c r="Q6768" t="str">
        <f>CONCATENATE(Speciality[[#This Row],[Программа]],"_",Speciality[[#This Row],[Процент]])</f>
        <v>СПО_90</v>
      </c>
      <c r="R6768" s="66" t="s">
        <v>1802</v>
      </c>
      <c r="S6768" t="str">
        <f>CONCATENATE(Speciality[[#This Row],[тех1]],"_",Speciality[[#This Row],[Код]])</f>
        <v>СПО_90_29.04.04</v>
      </c>
      <c r="T6768" t="s">
        <v>1796</v>
      </c>
    </row>
    <row r="6769" spans="15:20" x14ac:dyDescent="0.2">
      <c r="O6769" t="s">
        <v>127</v>
      </c>
      <c r="P6769">
        <v>90</v>
      </c>
      <c r="Q6769" t="str">
        <f>CONCATENATE(Speciality[[#This Row],[Программа]],"_",Speciality[[#This Row],[Процент]])</f>
        <v>СПО_90</v>
      </c>
      <c r="R6769" s="66" t="s">
        <v>1803</v>
      </c>
      <c r="S6769" t="str">
        <f>CONCATENATE(Speciality[[#This Row],[тех1]],"_",Speciality[[#This Row],[Код]])</f>
        <v>СПО_90_29.04.05</v>
      </c>
      <c r="T6769" t="s">
        <v>1798</v>
      </c>
    </row>
    <row r="6770" spans="15:20" x14ac:dyDescent="0.2">
      <c r="O6770" t="s">
        <v>127</v>
      </c>
      <c r="P6770">
        <v>90</v>
      </c>
      <c r="Q6770" t="str">
        <f>CONCATENATE(Speciality[[#This Row],[Программа]],"_",Speciality[[#This Row],[Процент]])</f>
        <v>СПО_90</v>
      </c>
      <c r="R6770" s="66" t="s">
        <v>1804</v>
      </c>
      <c r="S6770" t="str">
        <f>CONCATENATE(Speciality[[#This Row],[тех1]],"_",Speciality[[#This Row],[Код]])</f>
        <v>СПО_90_30.05.01</v>
      </c>
      <c r="T6770" t="s">
        <v>1805</v>
      </c>
    </row>
    <row r="6771" spans="15:20" x14ac:dyDescent="0.2">
      <c r="O6771" t="s">
        <v>127</v>
      </c>
      <c r="P6771">
        <v>90</v>
      </c>
      <c r="Q6771" t="str">
        <f>CONCATENATE(Speciality[[#This Row],[Программа]],"_",Speciality[[#This Row],[Процент]])</f>
        <v>СПО_90</v>
      </c>
      <c r="R6771" s="66" t="s">
        <v>1806</v>
      </c>
      <c r="S6771" t="str">
        <f>CONCATENATE(Speciality[[#This Row],[тех1]],"_",Speciality[[#This Row],[Код]])</f>
        <v>СПО_90_30.05.02</v>
      </c>
      <c r="T6771" t="s">
        <v>1807</v>
      </c>
    </row>
    <row r="6772" spans="15:20" x14ac:dyDescent="0.2">
      <c r="O6772" t="s">
        <v>127</v>
      </c>
      <c r="P6772">
        <v>90</v>
      </c>
      <c r="Q6772" t="str">
        <f>CONCATENATE(Speciality[[#This Row],[Программа]],"_",Speciality[[#This Row],[Процент]])</f>
        <v>СПО_90</v>
      </c>
      <c r="R6772" s="66" t="s">
        <v>1808</v>
      </c>
      <c r="S6772" t="str">
        <f>CONCATENATE(Speciality[[#This Row],[тех1]],"_",Speciality[[#This Row],[Код]])</f>
        <v>СПО_90_30.05.03</v>
      </c>
      <c r="T6772" t="s">
        <v>1809</v>
      </c>
    </row>
    <row r="6773" spans="15:20" x14ac:dyDescent="0.2">
      <c r="O6773" t="s">
        <v>127</v>
      </c>
      <c r="P6773">
        <v>90</v>
      </c>
      <c r="Q6773" t="str">
        <f>CONCATENATE(Speciality[[#This Row],[Программа]],"_",Speciality[[#This Row],[Процент]])</f>
        <v>СПО_90</v>
      </c>
      <c r="R6773" s="66" t="s">
        <v>1810</v>
      </c>
      <c r="S6773" t="str">
        <f>CONCATENATE(Speciality[[#This Row],[тех1]],"_",Speciality[[#This Row],[Код]])</f>
        <v>СПО_90_31.02.01</v>
      </c>
      <c r="T6773" t="s">
        <v>1811</v>
      </c>
    </row>
    <row r="6774" spans="15:20" x14ac:dyDescent="0.2">
      <c r="O6774" t="s">
        <v>127</v>
      </c>
      <c r="P6774">
        <v>90</v>
      </c>
      <c r="Q6774" t="str">
        <f>CONCATENATE(Speciality[[#This Row],[Программа]],"_",Speciality[[#This Row],[Процент]])</f>
        <v>СПО_90</v>
      </c>
      <c r="R6774" s="66" t="s">
        <v>1812</v>
      </c>
      <c r="S6774" t="str">
        <f>CONCATENATE(Speciality[[#This Row],[тех1]],"_",Speciality[[#This Row],[Код]])</f>
        <v>СПО_90_31.02.02</v>
      </c>
      <c r="T6774" t="s">
        <v>1813</v>
      </c>
    </row>
    <row r="6775" spans="15:20" x14ac:dyDescent="0.2">
      <c r="O6775" t="s">
        <v>127</v>
      </c>
      <c r="P6775">
        <v>90</v>
      </c>
      <c r="Q6775" t="str">
        <f>CONCATENATE(Speciality[[#This Row],[Программа]],"_",Speciality[[#This Row],[Процент]])</f>
        <v>СПО_90</v>
      </c>
      <c r="R6775" s="66" t="s">
        <v>1814</v>
      </c>
      <c r="S6775" t="str">
        <f>CONCATENATE(Speciality[[#This Row],[тех1]],"_",Speciality[[#This Row],[Код]])</f>
        <v>СПО_90_31.02.03</v>
      </c>
      <c r="T6775" t="s">
        <v>1815</v>
      </c>
    </row>
    <row r="6776" spans="15:20" x14ac:dyDescent="0.2">
      <c r="O6776" t="s">
        <v>127</v>
      </c>
      <c r="P6776">
        <v>90</v>
      </c>
      <c r="Q6776" t="str">
        <f>CONCATENATE(Speciality[[#This Row],[Программа]],"_",Speciality[[#This Row],[Процент]])</f>
        <v>СПО_90</v>
      </c>
      <c r="R6776" s="66" t="s">
        <v>1816</v>
      </c>
      <c r="S6776" t="str">
        <f>CONCATENATE(Speciality[[#This Row],[тех1]],"_",Speciality[[#This Row],[Код]])</f>
        <v>СПО_90_31.02.04</v>
      </c>
      <c r="T6776" t="s">
        <v>1817</v>
      </c>
    </row>
    <row r="6777" spans="15:20" x14ac:dyDescent="0.2">
      <c r="O6777" t="s">
        <v>127</v>
      </c>
      <c r="P6777">
        <v>90</v>
      </c>
      <c r="Q6777" t="str">
        <f>CONCATENATE(Speciality[[#This Row],[Программа]],"_",Speciality[[#This Row],[Процент]])</f>
        <v>СПО_90</v>
      </c>
      <c r="R6777" s="66" t="s">
        <v>1818</v>
      </c>
      <c r="S6777" t="str">
        <f>CONCATENATE(Speciality[[#This Row],[тех1]],"_",Speciality[[#This Row],[Код]])</f>
        <v>СПО_90_31.02.05</v>
      </c>
      <c r="T6777" t="s">
        <v>1819</v>
      </c>
    </row>
    <row r="6778" spans="15:20" x14ac:dyDescent="0.2">
      <c r="O6778" t="s">
        <v>127</v>
      </c>
      <c r="P6778">
        <v>90</v>
      </c>
      <c r="Q6778" t="str">
        <f>CONCATENATE(Speciality[[#This Row],[Программа]],"_",Speciality[[#This Row],[Процент]])</f>
        <v>СПО_90</v>
      </c>
      <c r="R6778" s="66" t="s">
        <v>1820</v>
      </c>
      <c r="S6778" t="str">
        <f>CONCATENATE(Speciality[[#This Row],[тех1]],"_",Speciality[[#This Row],[Код]])</f>
        <v>СПО_90_31.02.06</v>
      </c>
      <c r="T6778" t="s">
        <v>1821</v>
      </c>
    </row>
    <row r="6779" spans="15:20" x14ac:dyDescent="0.2">
      <c r="O6779" t="s">
        <v>127</v>
      </c>
      <c r="P6779">
        <v>90</v>
      </c>
      <c r="Q6779" t="str">
        <f>CONCATENATE(Speciality[[#This Row],[Программа]],"_",Speciality[[#This Row],[Процент]])</f>
        <v>СПО_90</v>
      </c>
      <c r="R6779" s="66" t="s">
        <v>1822</v>
      </c>
      <c r="S6779" t="str">
        <f>CONCATENATE(Speciality[[#This Row],[тех1]],"_",Speciality[[#This Row],[Код]])</f>
        <v>СПО_90_31.05.01</v>
      </c>
      <c r="T6779" t="s">
        <v>1811</v>
      </c>
    </row>
    <row r="6780" spans="15:20" x14ac:dyDescent="0.2">
      <c r="O6780" t="s">
        <v>127</v>
      </c>
      <c r="P6780">
        <v>90</v>
      </c>
      <c r="Q6780" t="str">
        <f>CONCATENATE(Speciality[[#This Row],[Программа]],"_",Speciality[[#This Row],[Процент]])</f>
        <v>СПО_90</v>
      </c>
      <c r="R6780" s="66" t="s">
        <v>1823</v>
      </c>
      <c r="S6780" t="str">
        <f>CONCATENATE(Speciality[[#This Row],[тех1]],"_",Speciality[[#This Row],[Код]])</f>
        <v>СПО_90_31.05.02</v>
      </c>
      <c r="T6780" t="s">
        <v>1824</v>
      </c>
    </row>
    <row r="6781" spans="15:20" x14ac:dyDescent="0.2">
      <c r="O6781" t="s">
        <v>127</v>
      </c>
      <c r="P6781">
        <v>90</v>
      </c>
      <c r="Q6781" t="str">
        <f>CONCATENATE(Speciality[[#This Row],[Программа]],"_",Speciality[[#This Row],[Процент]])</f>
        <v>СПО_90</v>
      </c>
      <c r="R6781" s="66" t="s">
        <v>1825</v>
      </c>
      <c r="S6781" t="str">
        <f>CONCATENATE(Speciality[[#This Row],[тех1]],"_",Speciality[[#This Row],[Код]])</f>
        <v>СПО_90_31.05.03</v>
      </c>
      <c r="T6781" t="s">
        <v>1826</v>
      </c>
    </row>
    <row r="6782" spans="15:20" x14ac:dyDescent="0.2">
      <c r="O6782" t="s">
        <v>127</v>
      </c>
      <c r="P6782">
        <v>90</v>
      </c>
      <c r="Q6782" t="str">
        <f>CONCATENATE(Speciality[[#This Row],[Программа]],"_",Speciality[[#This Row],[Процент]])</f>
        <v>СПО_90</v>
      </c>
      <c r="R6782" s="66" t="s">
        <v>1827</v>
      </c>
      <c r="S6782" t="str">
        <f>CONCATENATE(Speciality[[#This Row],[тех1]],"_",Speciality[[#This Row],[Код]])</f>
        <v>СПО_90_31.05.04</v>
      </c>
      <c r="T6782" t="s">
        <v>1828</v>
      </c>
    </row>
    <row r="6783" spans="15:20" x14ac:dyDescent="0.2">
      <c r="O6783" t="s">
        <v>127</v>
      </c>
      <c r="P6783">
        <v>90</v>
      </c>
      <c r="Q6783" t="str">
        <f>CONCATENATE(Speciality[[#This Row],[Программа]],"_",Speciality[[#This Row],[Процент]])</f>
        <v>СПО_90</v>
      </c>
      <c r="R6783" s="66" t="s">
        <v>1829</v>
      </c>
      <c r="S6783" t="str">
        <f>CONCATENATE(Speciality[[#This Row],[тех1]],"_",Speciality[[#This Row],[Код]])</f>
        <v>СПО_90_32.02.01</v>
      </c>
      <c r="T6783" t="s">
        <v>1830</v>
      </c>
    </row>
    <row r="6784" spans="15:20" x14ac:dyDescent="0.2">
      <c r="O6784" t="s">
        <v>127</v>
      </c>
      <c r="P6784">
        <v>90</v>
      </c>
      <c r="Q6784" t="str">
        <f>CONCATENATE(Speciality[[#This Row],[Программа]],"_",Speciality[[#This Row],[Процент]])</f>
        <v>СПО_90</v>
      </c>
      <c r="R6784" s="66" t="s">
        <v>1831</v>
      </c>
      <c r="S6784" t="str">
        <f>CONCATENATE(Speciality[[#This Row],[тех1]],"_",Speciality[[#This Row],[Код]])</f>
        <v>СПО_90_32.04.01</v>
      </c>
      <c r="T6784" t="s">
        <v>1832</v>
      </c>
    </row>
    <row r="6785" spans="15:20" x14ac:dyDescent="0.2">
      <c r="O6785" t="s">
        <v>127</v>
      </c>
      <c r="P6785">
        <v>90</v>
      </c>
      <c r="Q6785" t="str">
        <f>CONCATENATE(Speciality[[#This Row],[Программа]],"_",Speciality[[#This Row],[Процент]])</f>
        <v>СПО_90</v>
      </c>
      <c r="R6785" s="66" t="s">
        <v>1833</v>
      </c>
      <c r="S6785" t="str">
        <f>CONCATENATE(Speciality[[#This Row],[тех1]],"_",Speciality[[#This Row],[Код]])</f>
        <v>СПО_90_32.05.01</v>
      </c>
      <c r="T6785" t="s">
        <v>1830</v>
      </c>
    </row>
    <row r="6786" spans="15:20" x14ac:dyDescent="0.2">
      <c r="O6786" t="s">
        <v>127</v>
      </c>
      <c r="P6786">
        <v>90</v>
      </c>
      <c r="Q6786" t="str">
        <f>CONCATENATE(Speciality[[#This Row],[Программа]],"_",Speciality[[#This Row],[Процент]])</f>
        <v>СПО_90</v>
      </c>
      <c r="R6786" s="66" t="s">
        <v>1834</v>
      </c>
      <c r="S6786" t="str">
        <f>CONCATENATE(Speciality[[#This Row],[тех1]],"_",Speciality[[#This Row],[Код]])</f>
        <v>СПО_90_33.02.01</v>
      </c>
      <c r="T6786" t="s">
        <v>1835</v>
      </c>
    </row>
    <row r="6787" spans="15:20" x14ac:dyDescent="0.2">
      <c r="O6787" t="s">
        <v>127</v>
      </c>
      <c r="P6787">
        <v>90</v>
      </c>
      <c r="Q6787" t="str">
        <f>CONCATENATE(Speciality[[#This Row],[Программа]],"_",Speciality[[#This Row],[Процент]])</f>
        <v>СПО_90</v>
      </c>
      <c r="R6787" s="66" t="s">
        <v>1836</v>
      </c>
      <c r="S6787" t="str">
        <f>CONCATENATE(Speciality[[#This Row],[тех1]],"_",Speciality[[#This Row],[Код]])</f>
        <v>СПО_90_33.04.01</v>
      </c>
      <c r="T6787" t="s">
        <v>1837</v>
      </c>
    </row>
    <row r="6788" spans="15:20" x14ac:dyDescent="0.2">
      <c r="O6788" t="s">
        <v>127</v>
      </c>
      <c r="P6788">
        <v>90</v>
      </c>
      <c r="Q6788" t="str">
        <f>CONCATENATE(Speciality[[#This Row],[Программа]],"_",Speciality[[#This Row],[Процент]])</f>
        <v>СПО_90</v>
      </c>
      <c r="R6788" s="66" t="s">
        <v>1838</v>
      </c>
      <c r="S6788" t="str">
        <f>CONCATENATE(Speciality[[#This Row],[тех1]],"_",Speciality[[#This Row],[Код]])</f>
        <v>СПО_90_33.05.01</v>
      </c>
      <c r="T6788" t="s">
        <v>1835</v>
      </c>
    </row>
    <row r="6789" spans="15:20" x14ac:dyDescent="0.2">
      <c r="O6789" t="s">
        <v>127</v>
      </c>
      <c r="P6789">
        <v>90</v>
      </c>
      <c r="Q6789" t="str">
        <f>CONCATENATE(Speciality[[#This Row],[Программа]],"_",Speciality[[#This Row],[Процент]])</f>
        <v>СПО_90</v>
      </c>
      <c r="R6789" s="66" t="s">
        <v>1839</v>
      </c>
      <c r="S6789" t="str">
        <f>CONCATENATE(Speciality[[#This Row],[тех1]],"_",Speciality[[#This Row],[Код]])</f>
        <v>СПО_90_34.02.01</v>
      </c>
      <c r="T6789" t="s">
        <v>1840</v>
      </c>
    </row>
    <row r="6790" spans="15:20" x14ac:dyDescent="0.2">
      <c r="O6790" t="s">
        <v>127</v>
      </c>
      <c r="P6790">
        <v>90</v>
      </c>
      <c r="Q6790" t="str">
        <f>CONCATENATE(Speciality[[#This Row],[Программа]],"_",Speciality[[#This Row],[Процент]])</f>
        <v>СПО_90</v>
      </c>
      <c r="R6790" s="66" t="s">
        <v>1841</v>
      </c>
      <c r="S6790" t="str">
        <f>CONCATENATE(Speciality[[#This Row],[тех1]],"_",Speciality[[#This Row],[Код]])</f>
        <v>СПО_90_34.02.02</v>
      </c>
      <c r="T6790" t="s">
        <v>1842</v>
      </c>
    </row>
    <row r="6791" spans="15:20" x14ac:dyDescent="0.2">
      <c r="O6791" t="s">
        <v>127</v>
      </c>
      <c r="P6791">
        <v>90</v>
      </c>
      <c r="Q6791" t="str">
        <f>CONCATENATE(Speciality[[#This Row],[Программа]],"_",Speciality[[#This Row],[Процент]])</f>
        <v>СПО_90</v>
      </c>
      <c r="R6791" s="66" t="s">
        <v>1843</v>
      </c>
      <c r="S6791" t="str">
        <f>CONCATENATE(Speciality[[#This Row],[тех1]],"_",Speciality[[#This Row],[Код]])</f>
        <v>СПО_90_34.03.01</v>
      </c>
      <c r="T6791" t="s">
        <v>1840</v>
      </c>
    </row>
    <row r="6792" spans="15:20" x14ac:dyDescent="0.2">
      <c r="O6792" t="s">
        <v>127</v>
      </c>
      <c r="P6792">
        <v>90</v>
      </c>
      <c r="Q6792" t="str">
        <f>CONCATENATE(Speciality[[#This Row],[Программа]],"_",Speciality[[#This Row],[Процент]])</f>
        <v>СПО_90</v>
      </c>
      <c r="R6792" s="66" t="s">
        <v>1844</v>
      </c>
      <c r="S6792" t="str">
        <f>CONCATENATE(Speciality[[#This Row],[тех1]],"_",Speciality[[#This Row],[Код]])</f>
        <v>СПО_90_34.04.01</v>
      </c>
      <c r="T6792" t="s">
        <v>1845</v>
      </c>
    </row>
    <row r="6793" spans="15:20" x14ac:dyDescent="0.2">
      <c r="O6793" t="s">
        <v>127</v>
      </c>
      <c r="P6793">
        <v>90</v>
      </c>
      <c r="Q6793" t="str">
        <f>CONCATENATE(Speciality[[#This Row],[Программа]],"_",Speciality[[#This Row],[Процент]])</f>
        <v>СПО_90</v>
      </c>
      <c r="R6793" t="s">
        <v>11344</v>
      </c>
      <c r="S6793" t="str">
        <f>CONCATENATE(Speciality[[#This Row],[тех1]],"_",Speciality[[#This Row],[Код]])</f>
        <v>СПО_90_35.01.01</v>
      </c>
      <c r="T6793" t="s">
        <v>270</v>
      </c>
    </row>
    <row r="6794" spans="15:20" x14ac:dyDescent="0.2">
      <c r="O6794" t="s">
        <v>127</v>
      </c>
      <c r="P6794">
        <v>90</v>
      </c>
      <c r="Q6794" t="str">
        <f>CONCATENATE(Speciality[[#This Row],[Программа]],"_",Speciality[[#This Row],[Процент]])</f>
        <v>СПО_90</v>
      </c>
      <c r="R6794" t="s">
        <v>11345</v>
      </c>
      <c r="S6794" t="str">
        <f>CONCATENATE(Speciality[[#This Row],[тех1]],"_",Speciality[[#This Row],[Код]])</f>
        <v>СПО_90_35.01.02</v>
      </c>
      <c r="T6794" t="s">
        <v>297</v>
      </c>
    </row>
    <row r="6795" spans="15:20" x14ac:dyDescent="0.2">
      <c r="O6795" t="s">
        <v>127</v>
      </c>
      <c r="P6795">
        <v>90</v>
      </c>
      <c r="Q6795" t="str">
        <f>CONCATENATE(Speciality[[#This Row],[Программа]],"_",Speciality[[#This Row],[Процент]])</f>
        <v>СПО_90</v>
      </c>
      <c r="R6795" t="s">
        <v>11346</v>
      </c>
      <c r="S6795" t="str">
        <f>CONCATENATE(Speciality[[#This Row],[тех1]],"_",Speciality[[#This Row],[Код]])</f>
        <v>СПО_90_35.01.03</v>
      </c>
      <c r="T6795" t="s">
        <v>291</v>
      </c>
    </row>
    <row r="6796" spans="15:20" x14ac:dyDescent="0.2">
      <c r="O6796" t="s">
        <v>127</v>
      </c>
      <c r="P6796">
        <v>90</v>
      </c>
      <c r="Q6796" t="str">
        <f>CONCATENATE(Speciality[[#This Row],[Программа]],"_",Speciality[[#This Row],[Процент]])</f>
        <v>СПО_90</v>
      </c>
      <c r="R6796" t="s">
        <v>11347</v>
      </c>
      <c r="S6796" t="str">
        <f>CONCATENATE(Speciality[[#This Row],[тех1]],"_",Speciality[[#This Row],[Код]])</f>
        <v>СПО_90_35.01.04</v>
      </c>
      <c r="T6796" t="s">
        <v>11348</v>
      </c>
    </row>
    <row r="6797" spans="15:20" x14ac:dyDescent="0.2">
      <c r="O6797" t="s">
        <v>127</v>
      </c>
      <c r="P6797">
        <v>90</v>
      </c>
      <c r="Q6797" t="str">
        <f>CONCATENATE(Speciality[[#This Row],[Программа]],"_",Speciality[[#This Row],[Процент]])</f>
        <v>СПО_90</v>
      </c>
      <c r="R6797" t="s">
        <v>11349</v>
      </c>
      <c r="S6797" t="str">
        <f>CONCATENATE(Speciality[[#This Row],[тех1]],"_",Speciality[[#This Row],[Код]])</f>
        <v>СПО_90_35.01.05</v>
      </c>
      <c r="T6797" t="s">
        <v>304</v>
      </c>
    </row>
    <row r="6798" spans="15:20" x14ac:dyDescent="0.2">
      <c r="O6798" t="s">
        <v>127</v>
      </c>
      <c r="P6798">
        <v>90</v>
      </c>
      <c r="Q6798" t="str">
        <f>CONCATENATE(Speciality[[#This Row],[Программа]],"_",Speciality[[#This Row],[Процент]])</f>
        <v>СПО_90</v>
      </c>
      <c r="R6798" t="s">
        <v>11350</v>
      </c>
      <c r="S6798" t="str">
        <f>CONCATENATE(Speciality[[#This Row],[тех1]],"_",Speciality[[#This Row],[Код]])</f>
        <v>СПО_90_35.01.06</v>
      </c>
      <c r="T6798" t="s">
        <v>311</v>
      </c>
    </row>
    <row r="6799" spans="15:20" x14ac:dyDescent="0.2">
      <c r="O6799" t="s">
        <v>127</v>
      </c>
      <c r="P6799">
        <v>90</v>
      </c>
      <c r="Q6799" t="str">
        <f>CONCATENATE(Speciality[[#This Row],[Программа]],"_",Speciality[[#This Row],[Процент]])</f>
        <v>СПО_90</v>
      </c>
      <c r="R6799" t="s">
        <v>11351</v>
      </c>
      <c r="S6799" t="str">
        <f>CONCATENATE(Speciality[[#This Row],[тех1]],"_",Speciality[[#This Row],[Код]])</f>
        <v>СПО_90_35.01.07</v>
      </c>
      <c r="T6799" t="s">
        <v>11352</v>
      </c>
    </row>
    <row r="6800" spans="15:20" x14ac:dyDescent="0.2">
      <c r="O6800" t="s">
        <v>127</v>
      </c>
      <c r="P6800">
        <v>90</v>
      </c>
      <c r="Q6800" t="str">
        <f>CONCATENATE(Speciality[[#This Row],[Программа]],"_",Speciality[[#This Row],[Процент]])</f>
        <v>СПО_90</v>
      </c>
      <c r="R6800" t="s">
        <v>11353</v>
      </c>
      <c r="S6800" t="str">
        <f>CONCATENATE(Speciality[[#This Row],[тех1]],"_",Speciality[[#This Row],[Код]])</f>
        <v>СПО_90_35.01.08</v>
      </c>
      <c r="T6800" t="s">
        <v>5313</v>
      </c>
    </row>
    <row r="6801" spans="15:20" x14ac:dyDescent="0.2">
      <c r="O6801" t="s">
        <v>127</v>
      </c>
      <c r="P6801">
        <v>90</v>
      </c>
      <c r="Q6801" t="str">
        <f>CONCATENATE(Speciality[[#This Row],[Программа]],"_",Speciality[[#This Row],[Процент]])</f>
        <v>СПО_90</v>
      </c>
      <c r="R6801" t="s">
        <v>11354</v>
      </c>
      <c r="S6801" t="str">
        <f>CONCATENATE(Speciality[[#This Row],[тех1]],"_",Speciality[[#This Row],[Код]])</f>
        <v>СПО_90_35.01.09</v>
      </c>
      <c r="T6801" t="s">
        <v>151</v>
      </c>
    </row>
    <row r="6802" spans="15:20" x14ac:dyDescent="0.2">
      <c r="O6802" t="s">
        <v>127</v>
      </c>
      <c r="P6802">
        <v>90</v>
      </c>
      <c r="Q6802" t="str">
        <f>CONCATENATE(Speciality[[#This Row],[Программа]],"_",Speciality[[#This Row],[Процент]])</f>
        <v>СПО_90</v>
      </c>
      <c r="R6802" t="s">
        <v>11355</v>
      </c>
      <c r="S6802" t="str">
        <f>CONCATENATE(Speciality[[#This Row],[тех1]],"_",Speciality[[#This Row],[Код]])</f>
        <v>СПО_90_35.01.10</v>
      </c>
      <c r="T6802" t="s">
        <v>161</v>
      </c>
    </row>
    <row r="6803" spans="15:20" x14ac:dyDescent="0.2">
      <c r="O6803" t="s">
        <v>127</v>
      </c>
      <c r="P6803">
        <v>90</v>
      </c>
      <c r="Q6803" t="str">
        <f>CONCATENATE(Speciality[[#This Row],[Программа]],"_",Speciality[[#This Row],[Процент]])</f>
        <v>СПО_90</v>
      </c>
      <c r="R6803" t="s">
        <v>11356</v>
      </c>
      <c r="S6803" t="str">
        <f>CONCATENATE(Speciality[[#This Row],[тех1]],"_",Speciality[[#This Row],[Код]])</f>
        <v>СПО_90_35.01.11</v>
      </c>
      <c r="T6803" t="s">
        <v>172</v>
      </c>
    </row>
    <row r="6804" spans="15:20" x14ac:dyDescent="0.2">
      <c r="O6804" t="s">
        <v>127</v>
      </c>
      <c r="P6804">
        <v>90</v>
      </c>
      <c r="Q6804" t="str">
        <f>CONCATENATE(Speciality[[#This Row],[Программа]],"_",Speciality[[#This Row],[Процент]])</f>
        <v>СПО_90</v>
      </c>
      <c r="R6804" t="s">
        <v>11357</v>
      </c>
      <c r="S6804" t="str">
        <f>CONCATENATE(Speciality[[#This Row],[тех1]],"_",Speciality[[#This Row],[Код]])</f>
        <v>СПО_90_35.01.12</v>
      </c>
      <c r="T6804" t="s">
        <v>201</v>
      </c>
    </row>
    <row r="6805" spans="15:20" x14ac:dyDescent="0.2">
      <c r="O6805" t="s">
        <v>127</v>
      </c>
      <c r="P6805">
        <v>90</v>
      </c>
      <c r="Q6805" t="str">
        <f>CONCATENATE(Speciality[[#This Row],[Программа]],"_",Speciality[[#This Row],[Процент]])</f>
        <v>СПО_90</v>
      </c>
      <c r="R6805" t="s">
        <v>11358</v>
      </c>
      <c r="S6805" t="str">
        <f>CONCATENATE(Speciality[[#This Row],[тех1]],"_",Speciality[[#This Row],[Код]])</f>
        <v>СПО_90_35.01.13</v>
      </c>
      <c r="T6805" t="s">
        <v>179</v>
      </c>
    </row>
    <row r="6806" spans="15:20" x14ac:dyDescent="0.2">
      <c r="O6806" t="s">
        <v>127</v>
      </c>
      <c r="P6806">
        <v>90</v>
      </c>
      <c r="Q6806" t="str">
        <f>CONCATENATE(Speciality[[#This Row],[Программа]],"_",Speciality[[#This Row],[Процент]])</f>
        <v>СПО_90</v>
      </c>
      <c r="R6806" t="s">
        <v>11359</v>
      </c>
      <c r="S6806" t="str">
        <f>CONCATENATE(Speciality[[#This Row],[тех1]],"_",Speciality[[#This Row],[Код]])</f>
        <v>СПО_90_35.01.14</v>
      </c>
      <c r="T6806" t="s">
        <v>194</v>
      </c>
    </row>
    <row r="6807" spans="15:20" x14ac:dyDescent="0.2">
      <c r="O6807" t="s">
        <v>127</v>
      </c>
      <c r="P6807">
        <v>90</v>
      </c>
      <c r="Q6807" t="str">
        <f>CONCATENATE(Speciality[[#This Row],[Программа]],"_",Speciality[[#This Row],[Процент]])</f>
        <v>СПО_90</v>
      </c>
      <c r="R6807" t="s">
        <v>11360</v>
      </c>
      <c r="S6807" t="str">
        <f>CONCATENATE(Speciality[[#This Row],[тех1]],"_",Speciality[[#This Row],[Код]])</f>
        <v>СПО_90_35.01.15</v>
      </c>
      <c r="T6807" t="s">
        <v>187</v>
      </c>
    </row>
    <row r="6808" spans="15:20" x14ac:dyDescent="0.2">
      <c r="O6808" t="s">
        <v>127</v>
      </c>
      <c r="P6808">
        <v>90</v>
      </c>
      <c r="Q6808" t="str">
        <f>CONCATENATE(Speciality[[#This Row],[Программа]],"_",Speciality[[#This Row],[Процент]])</f>
        <v>СПО_90</v>
      </c>
      <c r="R6808" t="s">
        <v>11361</v>
      </c>
      <c r="S6808" t="str">
        <f>CONCATENATE(Speciality[[#This Row],[тех1]],"_",Speciality[[#This Row],[Код]])</f>
        <v>СПО_90_35.01.16</v>
      </c>
      <c r="T6808" t="s">
        <v>229</v>
      </c>
    </row>
    <row r="6809" spans="15:20" x14ac:dyDescent="0.2">
      <c r="O6809" t="s">
        <v>127</v>
      </c>
      <c r="P6809">
        <v>90</v>
      </c>
      <c r="Q6809" t="str">
        <f>CONCATENATE(Speciality[[#This Row],[Программа]],"_",Speciality[[#This Row],[Процент]])</f>
        <v>СПО_90</v>
      </c>
      <c r="R6809" t="s">
        <v>11362</v>
      </c>
      <c r="S6809" t="str">
        <f>CONCATENATE(Speciality[[#This Row],[тех1]],"_",Speciality[[#This Row],[Код]])</f>
        <v>СПО_90_35.01.17</v>
      </c>
      <c r="T6809" t="s">
        <v>236</v>
      </c>
    </row>
    <row r="6810" spans="15:20" x14ac:dyDescent="0.2">
      <c r="O6810" t="s">
        <v>127</v>
      </c>
      <c r="P6810">
        <v>90</v>
      </c>
      <c r="Q6810" t="str">
        <f>CONCATENATE(Speciality[[#This Row],[Программа]],"_",Speciality[[#This Row],[Процент]])</f>
        <v>СПО_90</v>
      </c>
      <c r="R6810" t="s">
        <v>11363</v>
      </c>
      <c r="S6810" t="str">
        <f>CONCATENATE(Speciality[[#This Row],[тех1]],"_",Speciality[[#This Row],[Код]])</f>
        <v>СПО_90_35.01.18</v>
      </c>
      <c r="T6810" t="s">
        <v>2579</v>
      </c>
    </row>
    <row r="6811" spans="15:20" x14ac:dyDescent="0.2">
      <c r="O6811" t="s">
        <v>127</v>
      </c>
      <c r="P6811">
        <v>90</v>
      </c>
      <c r="Q6811" t="str">
        <f>CONCATENATE(Speciality[[#This Row],[Программа]],"_",Speciality[[#This Row],[Процент]])</f>
        <v>СПО_90</v>
      </c>
      <c r="R6811" t="s">
        <v>11364</v>
      </c>
      <c r="S6811" t="str">
        <f>CONCATENATE(Speciality[[#This Row],[тех1]],"_",Speciality[[#This Row],[Код]])</f>
        <v>СПО_90_35.01.19</v>
      </c>
      <c r="T6811" t="s">
        <v>277</v>
      </c>
    </row>
    <row r="6812" spans="15:20" x14ac:dyDescent="0.2">
      <c r="O6812" t="s">
        <v>127</v>
      </c>
      <c r="P6812">
        <v>90</v>
      </c>
      <c r="Q6812" t="str">
        <f>CONCATENATE(Speciality[[#This Row],[Программа]],"_",Speciality[[#This Row],[Процент]])</f>
        <v>СПО_90</v>
      </c>
      <c r="R6812" t="s">
        <v>11365</v>
      </c>
      <c r="S6812" t="str">
        <f>CONCATENATE(Speciality[[#This Row],[тех1]],"_",Speciality[[#This Row],[Код]])</f>
        <v>СПО_90_35.01.20</v>
      </c>
      <c r="T6812" t="s">
        <v>222</v>
      </c>
    </row>
    <row r="6813" spans="15:20" x14ac:dyDescent="0.2">
      <c r="O6813" t="s">
        <v>127</v>
      </c>
      <c r="P6813">
        <v>90</v>
      </c>
      <c r="Q6813" t="str">
        <f>CONCATENATE(Speciality[[#This Row],[Программа]],"_",Speciality[[#This Row],[Процент]])</f>
        <v>СПО_90</v>
      </c>
      <c r="R6813" t="s">
        <v>11366</v>
      </c>
      <c r="S6813" t="str">
        <f>CONCATENATE(Speciality[[#This Row],[тех1]],"_",Speciality[[#This Row],[Код]])</f>
        <v>СПО_90_35.01.21</v>
      </c>
      <c r="T6813" t="s">
        <v>242</v>
      </c>
    </row>
    <row r="6814" spans="15:20" x14ac:dyDescent="0.2">
      <c r="O6814" t="s">
        <v>127</v>
      </c>
      <c r="P6814">
        <v>90</v>
      </c>
      <c r="Q6814" t="str">
        <f>CONCATENATE(Speciality[[#This Row],[Программа]],"_",Speciality[[#This Row],[Процент]])</f>
        <v>СПО_90</v>
      </c>
      <c r="R6814" t="s">
        <v>11367</v>
      </c>
      <c r="S6814" t="str">
        <f>CONCATENATE(Speciality[[#This Row],[тех1]],"_",Speciality[[#This Row],[Код]])</f>
        <v>СПО_90_35.01.22</v>
      </c>
      <c r="T6814" t="s">
        <v>8035</v>
      </c>
    </row>
    <row r="6815" spans="15:20" x14ac:dyDescent="0.2">
      <c r="O6815" t="s">
        <v>127</v>
      </c>
      <c r="P6815">
        <v>90</v>
      </c>
      <c r="Q6815" t="str">
        <f>CONCATENATE(Speciality[[#This Row],[Программа]],"_",Speciality[[#This Row],[Процент]])</f>
        <v>СПО_90</v>
      </c>
      <c r="R6815" t="s">
        <v>11368</v>
      </c>
      <c r="S6815" t="str">
        <f>CONCATENATE(Speciality[[#This Row],[тех1]],"_",Speciality[[#This Row],[Код]])</f>
        <v>СПО_90_35.01.23</v>
      </c>
      <c r="T6815" t="s">
        <v>256</v>
      </c>
    </row>
    <row r="6816" spans="15:20" x14ac:dyDescent="0.2">
      <c r="O6816" t="s">
        <v>127</v>
      </c>
      <c r="P6816">
        <v>90</v>
      </c>
      <c r="Q6816" t="str">
        <f>CONCATENATE(Speciality[[#This Row],[Программа]],"_",Speciality[[#This Row],[Процент]])</f>
        <v>СПО_90</v>
      </c>
      <c r="R6816" t="s">
        <v>11369</v>
      </c>
      <c r="S6816" t="str">
        <f>CONCATENATE(Speciality[[#This Row],[тех1]],"_",Speciality[[#This Row],[Код]])</f>
        <v>СПО_90_35.01.24</v>
      </c>
      <c r="T6816" t="s">
        <v>263</v>
      </c>
    </row>
    <row r="6817" spans="15:20" x14ac:dyDescent="0.2">
      <c r="O6817" t="s">
        <v>127</v>
      </c>
      <c r="P6817">
        <v>90</v>
      </c>
      <c r="Q6817" t="str">
        <f>CONCATENATE(Speciality[[#This Row],[Программа]],"_",Speciality[[#This Row],[Процент]])</f>
        <v>СПО_90</v>
      </c>
      <c r="R6817" t="s">
        <v>11370</v>
      </c>
      <c r="S6817" t="str">
        <f>CONCATENATE(Speciality[[#This Row],[тех1]],"_",Speciality[[#This Row],[Код]])</f>
        <v>СПО_90_36.01.01</v>
      </c>
      <c r="T6817" t="s">
        <v>249</v>
      </c>
    </row>
    <row r="6818" spans="15:20" x14ac:dyDescent="0.2">
      <c r="O6818" t="s">
        <v>127</v>
      </c>
      <c r="P6818">
        <v>90</v>
      </c>
      <c r="Q6818" t="str">
        <f>CONCATENATE(Speciality[[#This Row],[Программа]],"_",Speciality[[#This Row],[Процент]])</f>
        <v>СПО_90</v>
      </c>
      <c r="R6818" s="66" t="s">
        <v>317</v>
      </c>
      <c r="S6818" t="str">
        <f>CONCATENATE(Speciality[[#This Row],[тех1]],"_",Speciality[[#This Row],[Код]])</f>
        <v>СПО_90_35.02.01</v>
      </c>
      <c r="T6818" t="s">
        <v>318</v>
      </c>
    </row>
    <row r="6819" spans="15:20" x14ac:dyDescent="0.2">
      <c r="O6819" t="s">
        <v>127</v>
      </c>
      <c r="P6819">
        <v>90</v>
      </c>
      <c r="Q6819" t="str">
        <f>CONCATENATE(Speciality[[#This Row],[Программа]],"_",Speciality[[#This Row],[Процент]])</f>
        <v>СПО_90</v>
      </c>
      <c r="R6819" s="66" t="s">
        <v>324</v>
      </c>
      <c r="S6819" t="str">
        <f>CONCATENATE(Speciality[[#This Row],[тех1]],"_",Speciality[[#This Row],[Код]])</f>
        <v>СПО_90_35.02.02</v>
      </c>
      <c r="T6819" t="s">
        <v>325</v>
      </c>
    </row>
    <row r="6820" spans="15:20" x14ac:dyDescent="0.2">
      <c r="O6820" t="s">
        <v>127</v>
      </c>
      <c r="P6820">
        <v>90</v>
      </c>
      <c r="Q6820" t="str">
        <f>CONCATENATE(Speciality[[#This Row],[Программа]],"_",Speciality[[#This Row],[Процент]])</f>
        <v>СПО_90</v>
      </c>
      <c r="R6820" s="66" t="s">
        <v>331</v>
      </c>
      <c r="S6820" t="str">
        <f>CONCATENATE(Speciality[[#This Row],[тех1]],"_",Speciality[[#This Row],[Код]])</f>
        <v>СПО_90_35.02.03</v>
      </c>
      <c r="T6820" t="s">
        <v>332</v>
      </c>
    </row>
    <row r="6821" spans="15:20" x14ac:dyDescent="0.2">
      <c r="O6821" t="s">
        <v>127</v>
      </c>
      <c r="P6821">
        <v>90</v>
      </c>
      <c r="Q6821" t="str">
        <f>CONCATENATE(Speciality[[#This Row],[Программа]],"_",Speciality[[#This Row],[Процент]])</f>
        <v>СПО_90</v>
      </c>
      <c r="R6821" s="66" t="s">
        <v>338</v>
      </c>
      <c r="S6821" t="str">
        <f>CONCATENATE(Speciality[[#This Row],[тех1]],"_",Speciality[[#This Row],[Код]])</f>
        <v>СПО_90_35.02.04</v>
      </c>
      <c r="T6821" t="s">
        <v>339</v>
      </c>
    </row>
    <row r="6822" spans="15:20" x14ac:dyDescent="0.2">
      <c r="O6822" t="s">
        <v>127</v>
      </c>
      <c r="P6822">
        <v>90</v>
      </c>
      <c r="Q6822" t="str">
        <f>CONCATENATE(Speciality[[#This Row],[Программа]],"_",Speciality[[#This Row],[Процент]])</f>
        <v>СПО_90</v>
      </c>
      <c r="R6822" s="66" t="s">
        <v>345</v>
      </c>
      <c r="S6822" t="str">
        <f>CONCATENATE(Speciality[[#This Row],[тех1]],"_",Speciality[[#This Row],[Код]])</f>
        <v>СПО_90_35.02.05</v>
      </c>
      <c r="T6822" t="s">
        <v>346</v>
      </c>
    </row>
    <row r="6823" spans="15:20" x14ac:dyDescent="0.2">
      <c r="O6823" t="s">
        <v>127</v>
      </c>
      <c r="P6823">
        <v>90</v>
      </c>
      <c r="Q6823" t="str">
        <f>CONCATENATE(Speciality[[#This Row],[Программа]],"_",Speciality[[#This Row],[Процент]])</f>
        <v>СПО_90</v>
      </c>
      <c r="R6823" s="66" t="s">
        <v>352</v>
      </c>
      <c r="S6823" t="str">
        <f>CONCATENATE(Speciality[[#This Row],[тех1]],"_",Speciality[[#This Row],[Код]])</f>
        <v>СПО_90_35.02.06</v>
      </c>
      <c r="T6823" t="s">
        <v>353</v>
      </c>
    </row>
    <row r="6824" spans="15:20" x14ac:dyDescent="0.2">
      <c r="O6824" t="s">
        <v>127</v>
      </c>
      <c r="P6824">
        <v>90</v>
      </c>
      <c r="Q6824" t="str">
        <f>CONCATENATE(Speciality[[#This Row],[Программа]],"_",Speciality[[#This Row],[Процент]])</f>
        <v>СПО_90</v>
      </c>
      <c r="R6824" s="66" t="s">
        <v>359</v>
      </c>
      <c r="S6824" t="str">
        <f>CONCATENATE(Speciality[[#This Row],[тех1]],"_",Speciality[[#This Row],[Код]])</f>
        <v>СПО_90_35.02.07</v>
      </c>
      <c r="T6824" t="s">
        <v>360</v>
      </c>
    </row>
    <row r="6825" spans="15:20" x14ac:dyDescent="0.2">
      <c r="O6825" t="s">
        <v>127</v>
      </c>
      <c r="P6825">
        <v>90</v>
      </c>
      <c r="Q6825" t="str">
        <f>CONCATENATE(Speciality[[#This Row],[Программа]],"_",Speciality[[#This Row],[Процент]])</f>
        <v>СПО_90</v>
      </c>
      <c r="R6825" s="66" t="s">
        <v>366</v>
      </c>
      <c r="S6825" t="str">
        <f>CONCATENATE(Speciality[[#This Row],[тех1]],"_",Speciality[[#This Row],[Код]])</f>
        <v>СПО_90_35.02.08</v>
      </c>
      <c r="T6825" t="s">
        <v>367</v>
      </c>
    </row>
    <row r="6826" spans="15:20" x14ac:dyDescent="0.2">
      <c r="O6826" t="s">
        <v>127</v>
      </c>
      <c r="P6826">
        <v>90</v>
      </c>
      <c r="Q6826" t="str">
        <f>CONCATENATE(Speciality[[#This Row],[Программа]],"_",Speciality[[#This Row],[Процент]])</f>
        <v>СПО_90</v>
      </c>
      <c r="R6826" s="66" t="s">
        <v>373</v>
      </c>
      <c r="S6826" t="str">
        <f>CONCATENATE(Speciality[[#This Row],[тех1]],"_",Speciality[[#This Row],[Код]])</f>
        <v>СПО_90_35.02.09</v>
      </c>
      <c r="T6826" t="s">
        <v>374</v>
      </c>
    </row>
    <row r="6827" spans="15:20" x14ac:dyDescent="0.2">
      <c r="O6827" t="s">
        <v>127</v>
      </c>
      <c r="P6827">
        <v>90</v>
      </c>
      <c r="Q6827" t="str">
        <f>CONCATENATE(Speciality[[#This Row],[Программа]],"_",Speciality[[#This Row],[Процент]])</f>
        <v>СПО_90</v>
      </c>
      <c r="R6827" s="66" t="s">
        <v>380</v>
      </c>
      <c r="S6827" t="str">
        <f>CONCATENATE(Speciality[[#This Row],[тех1]],"_",Speciality[[#This Row],[Код]])</f>
        <v>СПО_90_35.02.10</v>
      </c>
      <c r="T6827" t="s">
        <v>381</v>
      </c>
    </row>
    <row r="6828" spans="15:20" x14ac:dyDescent="0.2">
      <c r="O6828" t="s">
        <v>127</v>
      </c>
      <c r="P6828">
        <v>90</v>
      </c>
      <c r="Q6828" t="str">
        <f>CONCATENATE(Speciality[[#This Row],[Программа]],"_",Speciality[[#This Row],[Процент]])</f>
        <v>СПО_90</v>
      </c>
      <c r="R6828" s="66" t="s">
        <v>387</v>
      </c>
      <c r="S6828" t="str">
        <f>CONCATENATE(Speciality[[#This Row],[тех1]],"_",Speciality[[#This Row],[Код]])</f>
        <v>СПО_90_35.02.11</v>
      </c>
      <c r="T6828" t="s">
        <v>388</v>
      </c>
    </row>
    <row r="6829" spans="15:20" x14ac:dyDescent="0.2">
      <c r="O6829" t="s">
        <v>127</v>
      </c>
      <c r="P6829">
        <v>90</v>
      </c>
      <c r="Q6829" t="str">
        <f>CONCATENATE(Speciality[[#This Row],[Программа]],"_",Speciality[[#This Row],[Процент]])</f>
        <v>СПО_90</v>
      </c>
      <c r="R6829" s="66" t="s">
        <v>394</v>
      </c>
      <c r="S6829" t="str">
        <f>CONCATENATE(Speciality[[#This Row],[тех1]],"_",Speciality[[#This Row],[Код]])</f>
        <v>СПО_90_35.02.12</v>
      </c>
      <c r="T6829" t="s">
        <v>395</v>
      </c>
    </row>
    <row r="6830" spans="15:20" x14ac:dyDescent="0.2">
      <c r="O6830" t="s">
        <v>127</v>
      </c>
      <c r="P6830">
        <v>90</v>
      </c>
      <c r="Q6830" t="str">
        <f>CONCATENATE(Speciality[[#This Row],[Программа]],"_",Speciality[[#This Row],[Процент]])</f>
        <v>СПО_90</v>
      </c>
      <c r="R6830" s="66" t="s">
        <v>401</v>
      </c>
      <c r="S6830" t="str">
        <f>CONCATENATE(Speciality[[#This Row],[тех1]],"_",Speciality[[#This Row],[Код]])</f>
        <v>СПО_90_35.02.13</v>
      </c>
      <c r="T6830" t="s">
        <v>402</v>
      </c>
    </row>
    <row r="6831" spans="15:20" x14ac:dyDescent="0.2">
      <c r="O6831" t="s">
        <v>127</v>
      </c>
      <c r="P6831">
        <v>90</v>
      </c>
      <c r="Q6831" t="str">
        <f>CONCATENATE(Speciality[[#This Row],[Программа]],"_",Speciality[[#This Row],[Процент]])</f>
        <v>СПО_90</v>
      </c>
      <c r="R6831" s="66" t="s">
        <v>408</v>
      </c>
      <c r="S6831" t="str">
        <f>CONCATENATE(Speciality[[#This Row],[тех1]],"_",Speciality[[#This Row],[Код]])</f>
        <v>СПО_90_35.02.14</v>
      </c>
      <c r="T6831" t="s">
        <v>409</v>
      </c>
    </row>
    <row r="6832" spans="15:20" x14ac:dyDescent="0.2">
      <c r="O6832" t="s">
        <v>127</v>
      </c>
      <c r="P6832">
        <v>90</v>
      </c>
      <c r="Q6832" t="str">
        <f>CONCATENATE(Speciality[[#This Row],[Программа]],"_",Speciality[[#This Row],[Процент]])</f>
        <v>СПО_90</v>
      </c>
      <c r="R6832" s="66" t="s">
        <v>415</v>
      </c>
      <c r="S6832" t="str">
        <f>CONCATENATE(Speciality[[#This Row],[тех1]],"_",Speciality[[#This Row],[Код]])</f>
        <v>СПО_90_35.02.15</v>
      </c>
      <c r="T6832" t="s">
        <v>416</v>
      </c>
    </row>
    <row r="6833" spans="15:20" x14ac:dyDescent="0.2">
      <c r="O6833" t="s">
        <v>127</v>
      </c>
      <c r="P6833">
        <v>90</v>
      </c>
      <c r="Q6833" t="str">
        <f>CONCATENATE(Speciality[[#This Row],[Программа]],"_",Speciality[[#This Row],[Процент]])</f>
        <v>СПО_90</v>
      </c>
      <c r="R6833" s="66" t="s">
        <v>422</v>
      </c>
      <c r="S6833" t="str">
        <f>CONCATENATE(Speciality[[#This Row],[тех1]],"_",Speciality[[#This Row],[Код]])</f>
        <v>СПО_90_35.02.16</v>
      </c>
      <c r="T6833" t="s">
        <v>423</v>
      </c>
    </row>
    <row r="6834" spans="15:20" x14ac:dyDescent="0.2">
      <c r="O6834" t="s">
        <v>127</v>
      </c>
      <c r="P6834">
        <v>90</v>
      </c>
      <c r="Q6834" t="str">
        <f>CONCATENATE(Speciality[[#This Row],[Программа]],"_",Speciality[[#This Row],[Процент]])</f>
        <v>СПО_90</v>
      </c>
      <c r="R6834" s="66" t="s">
        <v>429</v>
      </c>
      <c r="S6834" t="str">
        <f>CONCATENATE(Speciality[[#This Row],[тех1]],"_",Speciality[[#This Row],[Код]])</f>
        <v>СПО_90_35.03.01</v>
      </c>
      <c r="T6834" t="s">
        <v>430</v>
      </c>
    </row>
    <row r="6835" spans="15:20" x14ac:dyDescent="0.2">
      <c r="O6835" t="s">
        <v>127</v>
      </c>
      <c r="P6835">
        <v>90</v>
      </c>
      <c r="Q6835" t="str">
        <f>CONCATENATE(Speciality[[#This Row],[Программа]],"_",Speciality[[#This Row],[Процент]])</f>
        <v>СПО_90</v>
      </c>
      <c r="R6835" s="66" t="s">
        <v>436</v>
      </c>
      <c r="S6835" t="str">
        <f>CONCATENATE(Speciality[[#This Row],[тех1]],"_",Speciality[[#This Row],[Код]])</f>
        <v>СПО_90_35.03.02</v>
      </c>
      <c r="T6835" t="s">
        <v>437</v>
      </c>
    </row>
    <row r="6836" spans="15:20" x14ac:dyDescent="0.2">
      <c r="O6836" t="s">
        <v>127</v>
      </c>
      <c r="P6836">
        <v>90</v>
      </c>
      <c r="Q6836" t="str">
        <f>CONCATENATE(Speciality[[#This Row],[Программа]],"_",Speciality[[#This Row],[Процент]])</f>
        <v>СПО_90</v>
      </c>
      <c r="R6836" s="66" t="s">
        <v>443</v>
      </c>
      <c r="S6836" t="str">
        <f>CONCATENATE(Speciality[[#This Row],[тех1]],"_",Speciality[[#This Row],[Код]])</f>
        <v>СПО_90_35.03.03</v>
      </c>
      <c r="T6836" t="s">
        <v>444</v>
      </c>
    </row>
    <row r="6837" spans="15:20" x14ac:dyDescent="0.2">
      <c r="O6837" t="s">
        <v>127</v>
      </c>
      <c r="P6837">
        <v>90</v>
      </c>
      <c r="Q6837" t="str">
        <f>CONCATENATE(Speciality[[#This Row],[Программа]],"_",Speciality[[#This Row],[Процент]])</f>
        <v>СПО_90</v>
      </c>
      <c r="R6837" s="66" t="s">
        <v>450</v>
      </c>
      <c r="S6837" t="str">
        <f>CONCATENATE(Speciality[[#This Row],[тех1]],"_",Speciality[[#This Row],[Код]])</f>
        <v>СПО_90_35.03.04</v>
      </c>
      <c r="T6837" t="s">
        <v>346</v>
      </c>
    </row>
    <row r="6838" spans="15:20" x14ac:dyDescent="0.2">
      <c r="O6838" t="s">
        <v>127</v>
      </c>
      <c r="P6838">
        <v>90</v>
      </c>
      <c r="Q6838" t="str">
        <f>CONCATENATE(Speciality[[#This Row],[Программа]],"_",Speciality[[#This Row],[Процент]])</f>
        <v>СПО_90</v>
      </c>
      <c r="R6838" s="66" t="s">
        <v>456</v>
      </c>
      <c r="S6838" t="str">
        <f>CONCATENATE(Speciality[[#This Row],[тех1]],"_",Speciality[[#This Row],[Код]])</f>
        <v>СПО_90_35.03.05</v>
      </c>
      <c r="T6838" t="s">
        <v>457</v>
      </c>
    </row>
    <row r="6839" spans="15:20" x14ac:dyDescent="0.2">
      <c r="O6839" t="s">
        <v>127</v>
      </c>
      <c r="P6839">
        <v>90</v>
      </c>
      <c r="Q6839" t="str">
        <f>CONCATENATE(Speciality[[#This Row],[Программа]],"_",Speciality[[#This Row],[Процент]])</f>
        <v>СПО_90</v>
      </c>
      <c r="R6839" s="66" t="s">
        <v>463</v>
      </c>
      <c r="S6839" t="str">
        <f>CONCATENATE(Speciality[[#This Row],[тех1]],"_",Speciality[[#This Row],[Код]])</f>
        <v>СПО_90_35.03.06</v>
      </c>
      <c r="T6839" t="s">
        <v>464</v>
      </c>
    </row>
    <row r="6840" spans="15:20" x14ac:dyDescent="0.2">
      <c r="O6840" t="s">
        <v>127</v>
      </c>
      <c r="P6840">
        <v>90</v>
      </c>
      <c r="Q6840" t="str">
        <f>CONCATENATE(Speciality[[#This Row],[Программа]],"_",Speciality[[#This Row],[Процент]])</f>
        <v>СПО_90</v>
      </c>
      <c r="R6840" s="66" t="s">
        <v>470</v>
      </c>
      <c r="S6840" t="str">
        <f>CONCATENATE(Speciality[[#This Row],[тех1]],"_",Speciality[[#This Row],[Код]])</f>
        <v>СПО_90_35.03.07</v>
      </c>
      <c r="T6840" t="s">
        <v>353</v>
      </c>
    </row>
    <row r="6841" spans="15:20" x14ac:dyDescent="0.2">
      <c r="O6841" t="s">
        <v>127</v>
      </c>
      <c r="P6841">
        <v>90</v>
      </c>
      <c r="Q6841" t="str">
        <f>CONCATENATE(Speciality[[#This Row],[Программа]],"_",Speciality[[#This Row],[Процент]])</f>
        <v>СПО_90</v>
      </c>
      <c r="R6841" s="66" t="s">
        <v>476</v>
      </c>
      <c r="S6841" t="str">
        <f>CONCATENATE(Speciality[[#This Row],[тех1]],"_",Speciality[[#This Row],[Код]])</f>
        <v>СПО_90_35.03.08</v>
      </c>
      <c r="T6841" t="s">
        <v>477</v>
      </c>
    </row>
    <row r="6842" spans="15:20" x14ac:dyDescent="0.2">
      <c r="O6842" t="s">
        <v>127</v>
      </c>
      <c r="P6842">
        <v>90</v>
      </c>
      <c r="Q6842" t="str">
        <f>CONCATENATE(Speciality[[#This Row],[Программа]],"_",Speciality[[#This Row],[Процент]])</f>
        <v>СПО_90</v>
      </c>
      <c r="R6842" s="66" t="s">
        <v>483</v>
      </c>
      <c r="S6842" t="str">
        <f>CONCATENATE(Speciality[[#This Row],[тех1]],"_",Speciality[[#This Row],[Код]])</f>
        <v>СПО_90_35.03.09</v>
      </c>
      <c r="T6842" t="s">
        <v>388</v>
      </c>
    </row>
    <row r="6843" spans="15:20" x14ac:dyDescent="0.2">
      <c r="O6843" t="s">
        <v>127</v>
      </c>
      <c r="P6843">
        <v>90</v>
      </c>
      <c r="Q6843" t="str">
        <f>CONCATENATE(Speciality[[#This Row],[Программа]],"_",Speciality[[#This Row],[Процент]])</f>
        <v>СПО_90</v>
      </c>
      <c r="R6843" s="66" t="s">
        <v>489</v>
      </c>
      <c r="S6843" t="str">
        <f>CONCATENATE(Speciality[[#This Row],[тех1]],"_",Speciality[[#This Row],[Код]])</f>
        <v>СПО_90_35.03.10</v>
      </c>
      <c r="T6843" t="s">
        <v>490</v>
      </c>
    </row>
    <row r="6844" spans="15:20" x14ac:dyDescent="0.2">
      <c r="O6844" t="s">
        <v>127</v>
      </c>
      <c r="P6844">
        <v>90</v>
      </c>
      <c r="Q6844" t="str">
        <f>CONCATENATE(Speciality[[#This Row],[Программа]],"_",Speciality[[#This Row],[Процент]])</f>
        <v>СПО_90</v>
      </c>
      <c r="R6844" s="66" t="s">
        <v>496</v>
      </c>
      <c r="S6844" t="str">
        <f>CONCATENATE(Speciality[[#This Row],[тех1]],"_",Speciality[[#This Row],[Код]])</f>
        <v>СПО_90_35.03.11</v>
      </c>
      <c r="T6844" t="s">
        <v>497</v>
      </c>
    </row>
    <row r="6845" spans="15:20" x14ac:dyDescent="0.2">
      <c r="O6845" t="s">
        <v>127</v>
      </c>
      <c r="P6845">
        <v>90</v>
      </c>
      <c r="Q6845" t="str">
        <f>CONCATENATE(Speciality[[#This Row],[Программа]],"_",Speciality[[#This Row],[Процент]])</f>
        <v>СПО_90</v>
      </c>
      <c r="R6845" s="66" t="s">
        <v>503</v>
      </c>
      <c r="S6845" t="str">
        <f>CONCATENATE(Speciality[[#This Row],[тех1]],"_",Speciality[[#This Row],[Код]])</f>
        <v>СПО_90_35.04.01</v>
      </c>
      <c r="T6845" t="s">
        <v>430</v>
      </c>
    </row>
    <row r="6846" spans="15:20" x14ac:dyDescent="0.2">
      <c r="O6846" t="s">
        <v>127</v>
      </c>
      <c r="P6846">
        <v>90</v>
      </c>
      <c r="Q6846" t="str">
        <f>CONCATENATE(Speciality[[#This Row],[Программа]],"_",Speciality[[#This Row],[Процент]])</f>
        <v>СПО_90</v>
      </c>
      <c r="R6846" s="66" t="s">
        <v>509</v>
      </c>
      <c r="S6846" t="str">
        <f>CONCATENATE(Speciality[[#This Row],[тех1]],"_",Speciality[[#This Row],[Код]])</f>
        <v>СПО_90_35.04.02</v>
      </c>
      <c r="T6846" t="s">
        <v>437</v>
      </c>
    </row>
    <row r="6847" spans="15:20" x14ac:dyDescent="0.2">
      <c r="O6847" t="s">
        <v>127</v>
      </c>
      <c r="P6847">
        <v>90</v>
      </c>
      <c r="Q6847" t="str">
        <f>CONCATENATE(Speciality[[#This Row],[Программа]],"_",Speciality[[#This Row],[Процент]])</f>
        <v>СПО_90</v>
      </c>
      <c r="R6847" s="66" t="s">
        <v>515</v>
      </c>
      <c r="S6847" t="str">
        <f>CONCATENATE(Speciality[[#This Row],[тех1]],"_",Speciality[[#This Row],[Код]])</f>
        <v>СПО_90_35.04.03</v>
      </c>
      <c r="T6847" t="s">
        <v>444</v>
      </c>
    </row>
    <row r="6848" spans="15:20" x14ac:dyDescent="0.2">
      <c r="O6848" t="s">
        <v>127</v>
      </c>
      <c r="P6848">
        <v>90</v>
      </c>
      <c r="Q6848" t="str">
        <f>CONCATENATE(Speciality[[#This Row],[Программа]],"_",Speciality[[#This Row],[Процент]])</f>
        <v>СПО_90</v>
      </c>
      <c r="R6848" s="66" t="s">
        <v>521</v>
      </c>
      <c r="S6848" t="str">
        <f>CONCATENATE(Speciality[[#This Row],[тех1]],"_",Speciality[[#This Row],[Код]])</f>
        <v>СПО_90_35.04.04</v>
      </c>
      <c r="T6848" t="s">
        <v>346</v>
      </c>
    </row>
    <row r="6849" spans="15:20" x14ac:dyDescent="0.2">
      <c r="O6849" t="s">
        <v>127</v>
      </c>
      <c r="P6849">
        <v>90</v>
      </c>
      <c r="Q6849" t="str">
        <f>CONCATENATE(Speciality[[#This Row],[Программа]],"_",Speciality[[#This Row],[Процент]])</f>
        <v>СПО_90</v>
      </c>
      <c r="R6849" s="66" t="s">
        <v>527</v>
      </c>
      <c r="S6849" t="str">
        <f>CONCATENATE(Speciality[[#This Row],[тех1]],"_",Speciality[[#This Row],[Код]])</f>
        <v>СПО_90_35.04.05</v>
      </c>
      <c r="T6849" t="s">
        <v>457</v>
      </c>
    </row>
    <row r="6850" spans="15:20" x14ac:dyDescent="0.2">
      <c r="O6850" t="s">
        <v>127</v>
      </c>
      <c r="P6850">
        <v>90</v>
      </c>
      <c r="Q6850" t="str">
        <f>CONCATENATE(Speciality[[#This Row],[Программа]],"_",Speciality[[#This Row],[Процент]])</f>
        <v>СПО_90</v>
      </c>
      <c r="R6850" s="66" t="s">
        <v>533</v>
      </c>
      <c r="S6850" t="str">
        <f>CONCATENATE(Speciality[[#This Row],[тех1]],"_",Speciality[[#This Row],[Код]])</f>
        <v>СПО_90_35.04.06</v>
      </c>
      <c r="T6850" t="s">
        <v>464</v>
      </c>
    </row>
    <row r="6851" spans="15:20" x14ac:dyDescent="0.2">
      <c r="O6851" t="s">
        <v>127</v>
      </c>
      <c r="P6851">
        <v>90</v>
      </c>
      <c r="Q6851" t="str">
        <f>CONCATENATE(Speciality[[#This Row],[Программа]],"_",Speciality[[#This Row],[Процент]])</f>
        <v>СПО_90</v>
      </c>
      <c r="R6851" s="66" t="s">
        <v>539</v>
      </c>
      <c r="S6851" t="str">
        <f>CONCATENATE(Speciality[[#This Row],[тех1]],"_",Speciality[[#This Row],[Код]])</f>
        <v>СПО_90_35.04.07</v>
      </c>
      <c r="T6851" t="s">
        <v>477</v>
      </c>
    </row>
    <row r="6852" spans="15:20" x14ac:dyDescent="0.2">
      <c r="O6852" t="s">
        <v>127</v>
      </c>
      <c r="P6852">
        <v>90</v>
      </c>
      <c r="Q6852" t="str">
        <f>CONCATENATE(Speciality[[#This Row],[Программа]],"_",Speciality[[#This Row],[Процент]])</f>
        <v>СПО_90</v>
      </c>
      <c r="R6852" s="66" t="s">
        <v>545</v>
      </c>
      <c r="S6852" t="str">
        <f>CONCATENATE(Speciality[[#This Row],[тех1]],"_",Speciality[[#This Row],[Код]])</f>
        <v>СПО_90_35.04.08</v>
      </c>
      <c r="T6852" t="s">
        <v>388</v>
      </c>
    </row>
    <row r="6853" spans="15:20" x14ac:dyDescent="0.2">
      <c r="O6853" t="s">
        <v>127</v>
      </c>
      <c r="P6853">
        <v>90</v>
      </c>
      <c r="Q6853" t="str">
        <f>CONCATENATE(Speciality[[#This Row],[Программа]],"_",Speciality[[#This Row],[Процент]])</f>
        <v>СПО_90</v>
      </c>
      <c r="R6853" s="66" t="s">
        <v>551</v>
      </c>
      <c r="S6853" t="str">
        <f>CONCATENATE(Speciality[[#This Row],[тех1]],"_",Speciality[[#This Row],[Код]])</f>
        <v>СПО_90_35.04.09</v>
      </c>
      <c r="T6853" t="s">
        <v>490</v>
      </c>
    </row>
    <row r="6854" spans="15:20" x14ac:dyDescent="0.2">
      <c r="O6854" t="s">
        <v>127</v>
      </c>
      <c r="P6854">
        <v>90</v>
      </c>
      <c r="Q6854" t="str">
        <f>CONCATENATE(Speciality[[#This Row],[Программа]],"_",Speciality[[#This Row],[Процент]])</f>
        <v>СПО_90</v>
      </c>
      <c r="R6854" s="66" t="s">
        <v>557</v>
      </c>
      <c r="S6854" t="str">
        <f>CONCATENATE(Speciality[[#This Row],[тех1]],"_",Speciality[[#This Row],[Код]])</f>
        <v>СПО_90_35.04.10</v>
      </c>
      <c r="T6854" t="s">
        <v>497</v>
      </c>
    </row>
    <row r="6855" spans="15:20" x14ac:dyDescent="0.2">
      <c r="O6855" t="s">
        <v>127</v>
      </c>
      <c r="P6855">
        <v>90</v>
      </c>
      <c r="Q6855" t="str">
        <f>CONCATENATE(Speciality[[#This Row],[Программа]],"_",Speciality[[#This Row],[Процент]])</f>
        <v>СПО_90</v>
      </c>
      <c r="R6855" t="s">
        <v>11371</v>
      </c>
      <c r="S6855" t="str">
        <f>CONCATENATE(Speciality[[#This Row],[тех1]],"_",Speciality[[#This Row],[Код]])</f>
        <v>СПО_90_36.01.02</v>
      </c>
      <c r="T6855" t="s">
        <v>208</v>
      </c>
    </row>
    <row r="6856" spans="15:20" x14ac:dyDescent="0.2">
      <c r="O6856" t="s">
        <v>127</v>
      </c>
      <c r="P6856">
        <v>90</v>
      </c>
      <c r="Q6856" t="str">
        <f>CONCATENATE(Speciality[[#This Row],[Программа]],"_",Speciality[[#This Row],[Процент]])</f>
        <v>СПО_90</v>
      </c>
      <c r="R6856" t="s">
        <v>11372</v>
      </c>
      <c r="S6856" t="str">
        <f>CONCATENATE(Speciality[[#This Row],[тех1]],"_",Speciality[[#This Row],[Код]])</f>
        <v>СПО_90_36.01.03</v>
      </c>
      <c r="T6856" t="s">
        <v>215</v>
      </c>
    </row>
    <row r="6857" spans="15:20" x14ac:dyDescent="0.2">
      <c r="O6857" t="s">
        <v>127</v>
      </c>
      <c r="P6857">
        <v>90</v>
      </c>
      <c r="Q6857" t="str">
        <f>CONCATENATE(Speciality[[#This Row],[Программа]],"_",Speciality[[#This Row],[Процент]])</f>
        <v>СПО_90</v>
      </c>
      <c r="R6857" s="66" t="s">
        <v>563</v>
      </c>
      <c r="S6857" t="str">
        <f>CONCATENATE(Speciality[[#This Row],[тех1]],"_",Speciality[[#This Row],[Код]])</f>
        <v>СПО_90_36.02.01</v>
      </c>
      <c r="T6857" t="s">
        <v>564</v>
      </c>
    </row>
    <row r="6858" spans="15:20" x14ac:dyDescent="0.2">
      <c r="O6858" t="s">
        <v>127</v>
      </c>
      <c r="P6858">
        <v>90</v>
      </c>
      <c r="Q6858" t="str">
        <f>CONCATENATE(Speciality[[#This Row],[Программа]],"_",Speciality[[#This Row],[Процент]])</f>
        <v>СПО_90</v>
      </c>
      <c r="R6858" s="66" t="s">
        <v>570</v>
      </c>
      <c r="S6858" t="str">
        <f>CONCATENATE(Speciality[[#This Row],[тех1]],"_",Speciality[[#This Row],[Код]])</f>
        <v>СПО_90_36.02.02</v>
      </c>
      <c r="T6858" t="s">
        <v>571</v>
      </c>
    </row>
    <row r="6859" spans="15:20" x14ac:dyDescent="0.2">
      <c r="O6859" t="s">
        <v>127</v>
      </c>
      <c r="P6859">
        <v>90</v>
      </c>
      <c r="Q6859" t="str">
        <f>CONCATENATE(Speciality[[#This Row],[Программа]],"_",Speciality[[#This Row],[Процент]])</f>
        <v>СПО_90</v>
      </c>
      <c r="R6859" s="66" t="s">
        <v>577</v>
      </c>
      <c r="S6859" t="str">
        <f>CONCATENATE(Speciality[[#This Row],[тех1]],"_",Speciality[[#This Row],[Код]])</f>
        <v>СПО_90_36.03.01</v>
      </c>
      <c r="T6859" t="s">
        <v>578</v>
      </c>
    </row>
    <row r="6860" spans="15:20" x14ac:dyDescent="0.2">
      <c r="O6860" t="s">
        <v>127</v>
      </c>
      <c r="P6860">
        <v>90</v>
      </c>
      <c r="Q6860" t="str">
        <f>CONCATENATE(Speciality[[#This Row],[Программа]],"_",Speciality[[#This Row],[Процент]])</f>
        <v>СПО_90</v>
      </c>
      <c r="R6860" s="66" t="s">
        <v>584</v>
      </c>
      <c r="S6860" t="str">
        <f>CONCATENATE(Speciality[[#This Row],[тех1]],"_",Speciality[[#This Row],[Код]])</f>
        <v>СПО_90_36.03.02</v>
      </c>
      <c r="T6860" t="s">
        <v>571</v>
      </c>
    </row>
    <row r="6861" spans="15:20" x14ac:dyDescent="0.2">
      <c r="O6861" t="s">
        <v>127</v>
      </c>
      <c r="P6861">
        <v>90</v>
      </c>
      <c r="Q6861" t="str">
        <f>CONCATENATE(Speciality[[#This Row],[Программа]],"_",Speciality[[#This Row],[Процент]])</f>
        <v>СПО_90</v>
      </c>
      <c r="R6861" s="66" t="s">
        <v>590</v>
      </c>
      <c r="S6861" t="str">
        <f>CONCATENATE(Speciality[[#This Row],[тех1]],"_",Speciality[[#This Row],[Код]])</f>
        <v>СПО_90_36.04.01</v>
      </c>
      <c r="T6861" t="s">
        <v>578</v>
      </c>
    </row>
    <row r="6862" spans="15:20" x14ac:dyDescent="0.2">
      <c r="O6862" t="s">
        <v>127</v>
      </c>
      <c r="P6862">
        <v>90</v>
      </c>
      <c r="Q6862" t="str">
        <f>CONCATENATE(Speciality[[#This Row],[Программа]],"_",Speciality[[#This Row],[Процент]])</f>
        <v>СПО_90</v>
      </c>
      <c r="R6862" s="66" t="s">
        <v>595</v>
      </c>
      <c r="S6862" t="str">
        <f>CONCATENATE(Speciality[[#This Row],[тех1]],"_",Speciality[[#This Row],[Код]])</f>
        <v>СПО_90_36.04.02</v>
      </c>
      <c r="T6862" t="s">
        <v>571</v>
      </c>
    </row>
    <row r="6863" spans="15:20" x14ac:dyDescent="0.2">
      <c r="O6863" t="s">
        <v>127</v>
      </c>
      <c r="P6863">
        <v>90</v>
      </c>
      <c r="Q6863" t="str">
        <f>CONCATENATE(Speciality[[#This Row],[Программа]],"_",Speciality[[#This Row],[Процент]])</f>
        <v>СПО_90</v>
      </c>
      <c r="R6863" s="66" t="s">
        <v>88</v>
      </c>
      <c r="S6863" t="str">
        <f>CONCATENATE(Speciality[[#This Row],[тех1]],"_",Speciality[[#This Row],[Код]])</f>
        <v>СПО_90_36.05.01</v>
      </c>
      <c r="T6863" t="s">
        <v>564</v>
      </c>
    </row>
    <row r="6864" spans="15:20" x14ac:dyDescent="0.2">
      <c r="O6864" t="s">
        <v>127</v>
      </c>
      <c r="P6864">
        <v>90</v>
      </c>
      <c r="Q6864" t="str">
        <f>CONCATENATE(Speciality[[#This Row],[Программа]],"_",Speciality[[#This Row],[Процент]])</f>
        <v>СПО_90</v>
      </c>
      <c r="R6864" s="66" t="s">
        <v>1846</v>
      </c>
      <c r="S6864" t="str">
        <f>CONCATENATE(Speciality[[#This Row],[тех1]],"_",Speciality[[#This Row],[Код]])</f>
        <v>СПО_90_37.03.01</v>
      </c>
      <c r="T6864" t="s">
        <v>1847</v>
      </c>
    </row>
    <row r="6865" spans="15:20" x14ac:dyDescent="0.2">
      <c r="O6865" t="s">
        <v>127</v>
      </c>
      <c r="P6865">
        <v>90</v>
      </c>
      <c r="Q6865" t="str">
        <f>CONCATENATE(Speciality[[#This Row],[Программа]],"_",Speciality[[#This Row],[Процент]])</f>
        <v>СПО_90</v>
      </c>
      <c r="R6865" s="66" t="s">
        <v>1848</v>
      </c>
      <c r="S6865" t="str">
        <f>CONCATENATE(Speciality[[#This Row],[тех1]],"_",Speciality[[#This Row],[Код]])</f>
        <v>СПО_90_37.03.02</v>
      </c>
      <c r="T6865" t="s">
        <v>1849</v>
      </c>
    </row>
    <row r="6866" spans="15:20" x14ac:dyDescent="0.2">
      <c r="O6866" t="s">
        <v>127</v>
      </c>
      <c r="P6866">
        <v>90</v>
      </c>
      <c r="Q6866" t="str">
        <f>CONCATENATE(Speciality[[#This Row],[Программа]],"_",Speciality[[#This Row],[Процент]])</f>
        <v>СПО_90</v>
      </c>
      <c r="R6866" s="66" t="s">
        <v>1850</v>
      </c>
      <c r="S6866" t="str">
        <f>CONCATENATE(Speciality[[#This Row],[тех1]],"_",Speciality[[#This Row],[Код]])</f>
        <v>СПО_90_37.04.01</v>
      </c>
      <c r="T6866" t="s">
        <v>1847</v>
      </c>
    </row>
    <row r="6867" spans="15:20" x14ac:dyDescent="0.2">
      <c r="O6867" t="s">
        <v>127</v>
      </c>
      <c r="P6867">
        <v>90</v>
      </c>
      <c r="Q6867" t="str">
        <f>CONCATENATE(Speciality[[#This Row],[Программа]],"_",Speciality[[#This Row],[Процент]])</f>
        <v>СПО_90</v>
      </c>
      <c r="R6867" s="66" t="s">
        <v>1851</v>
      </c>
      <c r="S6867" t="str">
        <f>CONCATENATE(Speciality[[#This Row],[тех1]],"_",Speciality[[#This Row],[Код]])</f>
        <v>СПО_90_37.04.02</v>
      </c>
      <c r="T6867" t="s">
        <v>1849</v>
      </c>
    </row>
    <row r="6868" spans="15:20" x14ac:dyDescent="0.2">
      <c r="O6868" t="s">
        <v>127</v>
      </c>
      <c r="P6868">
        <v>90</v>
      </c>
      <c r="Q6868" t="str">
        <f>CONCATENATE(Speciality[[#This Row],[Программа]],"_",Speciality[[#This Row],[Процент]])</f>
        <v>СПО_90</v>
      </c>
      <c r="R6868" s="66" t="s">
        <v>1852</v>
      </c>
      <c r="S6868" t="str">
        <f>CONCATENATE(Speciality[[#This Row],[тех1]],"_",Speciality[[#This Row],[Код]])</f>
        <v>СПО_90_37.05.01</v>
      </c>
      <c r="T6868" t="s">
        <v>1853</v>
      </c>
    </row>
    <row r="6869" spans="15:20" x14ac:dyDescent="0.2">
      <c r="O6869" t="s">
        <v>127</v>
      </c>
      <c r="P6869">
        <v>90</v>
      </c>
      <c r="Q6869" t="str">
        <f>CONCATENATE(Speciality[[#This Row],[Программа]],"_",Speciality[[#This Row],[Процент]])</f>
        <v>СПО_90</v>
      </c>
      <c r="R6869" s="66" t="s">
        <v>1854</v>
      </c>
      <c r="S6869" t="str">
        <f>CONCATENATE(Speciality[[#This Row],[тех1]],"_",Speciality[[#This Row],[Код]])</f>
        <v>СПО_90_37.05.02</v>
      </c>
      <c r="T6869" t="s">
        <v>1855</v>
      </c>
    </row>
    <row r="6870" spans="15:20" x14ac:dyDescent="0.2">
      <c r="O6870" t="s">
        <v>127</v>
      </c>
      <c r="P6870">
        <v>90</v>
      </c>
      <c r="Q6870" t="str">
        <f>CONCATENATE(Speciality[[#This Row],[Программа]],"_",Speciality[[#This Row],[Процент]])</f>
        <v>СПО_90</v>
      </c>
      <c r="R6870" s="66" t="s">
        <v>1856</v>
      </c>
      <c r="S6870" t="str">
        <f>CONCATENATE(Speciality[[#This Row],[тех1]],"_",Speciality[[#This Row],[Код]])</f>
        <v>СПО_90_38.02.01</v>
      </c>
      <c r="T6870" t="s">
        <v>1857</v>
      </c>
    </row>
    <row r="6871" spans="15:20" x14ac:dyDescent="0.2">
      <c r="O6871" t="s">
        <v>127</v>
      </c>
      <c r="P6871">
        <v>90</v>
      </c>
      <c r="Q6871" t="str">
        <f>CONCATENATE(Speciality[[#This Row],[Программа]],"_",Speciality[[#This Row],[Процент]])</f>
        <v>СПО_90</v>
      </c>
      <c r="R6871" s="66" t="s">
        <v>1858</v>
      </c>
      <c r="S6871" t="str">
        <f>CONCATENATE(Speciality[[#This Row],[тех1]],"_",Speciality[[#This Row],[Код]])</f>
        <v>СПО_90_38.02.02</v>
      </c>
      <c r="T6871" t="s">
        <v>1859</v>
      </c>
    </row>
    <row r="6872" spans="15:20" x14ac:dyDescent="0.2">
      <c r="O6872" t="s">
        <v>127</v>
      </c>
      <c r="P6872">
        <v>90</v>
      </c>
      <c r="Q6872" t="str">
        <f>CONCATENATE(Speciality[[#This Row],[Программа]],"_",Speciality[[#This Row],[Процент]])</f>
        <v>СПО_90</v>
      </c>
      <c r="R6872" s="66" t="s">
        <v>1860</v>
      </c>
      <c r="S6872" t="str">
        <f>CONCATENATE(Speciality[[#This Row],[тех1]],"_",Speciality[[#This Row],[Код]])</f>
        <v>СПО_90_38.02.03</v>
      </c>
      <c r="T6872" t="s">
        <v>1861</v>
      </c>
    </row>
    <row r="6873" spans="15:20" x14ac:dyDescent="0.2">
      <c r="O6873" t="s">
        <v>127</v>
      </c>
      <c r="P6873">
        <v>90</v>
      </c>
      <c r="Q6873" t="str">
        <f>CONCATENATE(Speciality[[#This Row],[Программа]],"_",Speciality[[#This Row],[Процент]])</f>
        <v>СПО_90</v>
      </c>
      <c r="R6873" s="66" t="s">
        <v>1862</v>
      </c>
      <c r="S6873" t="str">
        <f>CONCATENATE(Speciality[[#This Row],[тех1]],"_",Speciality[[#This Row],[Код]])</f>
        <v>СПО_90_38.02.04</v>
      </c>
      <c r="T6873" t="s">
        <v>1863</v>
      </c>
    </row>
    <row r="6874" spans="15:20" x14ac:dyDescent="0.2">
      <c r="O6874" t="s">
        <v>127</v>
      </c>
      <c r="P6874">
        <v>90</v>
      </c>
      <c r="Q6874" t="str">
        <f>CONCATENATE(Speciality[[#This Row],[Программа]],"_",Speciality[[#This Row],[Процент]])</f>
        <v>СПО_90</v>
      </c>
      <c r="R6874" s="66" t="s">
        <v>1864</v>
      </c>
      <c r="S6874" t="str">
        <f>CONCATENATE(Speciality[[#This Row],[тех1]],"_",Speciality[[#This Row],[Код]])</f>
        <v>СПО_90_38.02.05</v>
      </c>
      <c r="T6874" t="s">
        <v>1865</v>
      </c>
    </row>
    <row r="6875" spans="15:20" x14ac:dyDescent="0.2">
      <c r="O6875" t="s">
        <v>127</v>
      </c>
      <c r="P6875">
        <v>90</v>
      </c>
      <c r="Q6875" t="str">
        <f>CONCATENATE(Speciality[[#This Row],[Программа]],"_",Speciality[[#This Row],[Процент]])</f>
        <v>СПО_90</v>
      </c>
      <c r="R6875" s="66" t="s">
        <v>1866</v>
      </c>
      <c r="S6875" t="str">
        <f>CONCATENATE(Speciality[[#This Row],[тех1]],"_",Speciality[[#This Row],[Код]])</f>
        <v>СПО_90_38.02.06</v>
      </c>
      <c r="T6875" t="s">
        <v>1867</v>
      </c>
    </row>
    <row r="6876" spans="15:20" x14ac:dyDescent="0.2">
      <c r="O6876" t="s">
        <v>127</v>
      </c>
      <c r="P6876">
        <v>90</v>
      </c>
      <c r="Q6876" t="str">
        <f>CONCATENATE(Speciality[[#This Row],[Программа]],"_",Speciality[[#This Row],[Процент]])</f>
        <v>СПО_90</v>
      </c>
      <c r="R6876" s="66" t="s">
        <v>1868</v>
      </c>
      <c r="S6876" t="str">
        <f>CONCATENATE(Speciality[[#This Row],[тех1]],"_",Speciality[[#This Row],[Код]])</f>
        <v>СПО_90_38.02.07</v>
      </c>
      <c r="T6876" t="s">
        <v>1869</v>
      </c>
    </row>
    <row r="6877" spans="15:20" x14ac:dyDescent="0.2">
      <c r="O6877" t="s">
        <v>127</v>
      </c>
      <c r="P6877">
        <v>90</v>
      </c>
      <c r="Q6877" t="str">
        <f>CONCATENATE(Speciality[[#This Row],[Программа]],"_",Speciality[[#This Row],[Процент]])</f>
        <v>СПО_90</v>
      </c>
      <c r="R6877" s="66" t="s">
        <v>1870</v>
      </c>
      <c r="S6877" t="str">
        <f>CONCATENATE(Speciality[[#This Row],[тех1]],"_",Speciality[[#This Row],[Код]])</f>
        <v>СПО_90_38.03.01</v>
      </c>
      <c r="T6877" t="s">
        <v>1871</v>
      </c>
    </row>
    <row r="6878" spans="15:20" x14ac:dyDescent="0.2">
      <c r="O6878" t="s">
        <v>127</v>
      </c>
      <c r="P6878">
        <v>90</v>
      </c>
      <c r="Q6878" t="str">
        <f>CONCATENATE(Speciality[[#This Row],[Программа]],"_",Speciality[[#This Row],[Процент]])</f>
        <v>СПО_90</v>
      </c>
      <c r="R6878" s="66" t="s">
        <v>1872</v>
      </c>
      <c r="S6878" t="str">
        <f>CONCATENATE(Speciality[[#This Row],[тех1]],"_",Speciality[[#This Row],[Код]])</f>
        <v>СПО_90_38.03.02</v>
      </c>
      <c r="T6878" t="s">
        <v>1873</v>
      </c>
    </row>
    <row r="6879" spans="15:20" x14ac:dyDescent="0.2">
      <c r="O6879" t="s">
        <v>127</v>
      </c>
      <c r="P6879">
        <v>90</v>
      </c>
      <c r="Q6879" t="str">
        <f>CONCATENATE(Speciality[[#This Row],[Программа]],"_",Speciality[[#This Row],[Процент]])</f>
        <v>СПО_90</v>
      </c>
      <c r="R6879" s="66" t="s">
        <v>1874</v>
      </c>
      <c r="S6879" t="str">
        <f>CONCATENATE(Speciality[[#This Row],[тех1]],"_",Speciality[[#This Row],[Код]])</f>
        <v>СПО_90_38.03.03</v>
      </c>
      <c r="T6879" t="s">
        <v>1875</v>
      </c>
    </row>
    <row r="6880" spans="15:20" x14ac:dyDescent="0.2">
      <c r="O6880" t="s">
        <v>127</v>
      </c>
      <c r="P6880">
        <v>90</v>
      </c>
      <c r="Q6880" t="str">
        <f>CONCATENATE(Speciality[[#This Row],[Программа]],"_",Speciality[[#This Row],[Процент]])</f>
        <v>СПО_90</v>
      </c>
      <c r="R6880" s="66" t="s">
        <v>1876</v>
      </c>
      <c r="S6880" t="str">
        <f>CONCATENATE(Speciality[[#This Row],[тех1]],"_",Speciality[[#This Row],[Код]])</f>
        <v>СПО_90_38.03.04</v>
      </c>
      <c r="T6880" t="s">
        <v>1877</v>
      </c>
    </row>
    <row r="6881" spans="15:20" x14ac:dyDescent="0.2">
      <c r="O6881" t="s">
        <v>127</v>
      </c>
      <c r="P6881">
        <v>90</v>
      </c>
      <c r="Q6881" t="str">
        <f>CONCATENATE(Speciality[[#This Row],[Программа]],"_",Speciality[[#This Row],[Процент]])</f>
        <v>СПО_90</v>
      </c>
      <c r="R6881" s="66" t="s">
        <v>1878</v>
      </c>
      <c r="S6881" t="str">
        <f>CONCATENATE(Speciality[[#This Row],[тех1]],"_",Speciality[[#This Row],[Код]])</f>
        <v>СПО_90_38.03.05</v>
      </c>
      <c r="T6881" t="s">
        <v>1879</v>
      </c>
    </row>
    <row r="6882" spans="15:20" x14ac:dyDescent="0.2">
      <c r="O6882" t="s">
        <v>127</v>
      </c>
      <c r="P6882">
        <v>90</v>
      </c>
      <c r="Q6882" t="str">
        <f>CONCATENATE(Speciality[[#This Row],[Программа]],"_",Speciality[[#This Row],[Процент]])</f>
        <v>СПО_90</v>
      </c>
      <c r="R6882" s="66" t="s">
        <v>1880</v>
      </c>
      <c r="S6882" t="str">
        <f>CONCATENATE(Speciality[[#This Row],[тех1]],"_",Speciality[[#This Row],[Код]])</f>
        <v>СПО_90_38.03.06</v>
      </c>
      <c r="T6882" t="s">
        <v>1881</v>
      </c>
    </row>
    <row r="6883" spans="15:20" x14ac:dyDescent="0.2">
      <c r="O6883" t="s">
        <v>127</v>
      </c>
      <c r="P6883">
        <v>90</v>
      </c>
      <c r="Q6883" t="str">
        <f>CONCATENATE(Speciality[[#This Row],[Программа]],"_",Speciality[[#This Row],[Процент]])</f>
        <v>СПО_90</v>
      </c>
      <c r="R6883" s="66" t="s">
        <v>1882</v>
      </c>
      <c r="S6883" t="str">
        <f>CONCATENATE(Speciality[[#This Row],[тех1]],"_",Speciality[[#This Row],[Код]])</f>
        <v>СПО_90_38.03.07</v>
      </c>
      <c r="T6883" t="s">
        <v>1883</v>
      </c>
    </row>
    <row r="6884" spans="15:20" x14ac:dyDescent="0.2">
      <c r="O6884" t="s">
        <v>127</v>
      </c>
      <c r="P6884">
        <v>90</v>
      </c>
      <c r="Q6884" t="str">
        <f>CONCATENATE(Speciality[[#This Row],[Программа]],"_",Speciality[[#This Row],[Процент]])</f>
        <v>СПО_90</v>
      </c>
      <c r="R6884" s="66" t="s">
        <v>1884</v>
      </c>
      <c r="S6884" t="str">
        <f>CONCATENATE(Speciality[[#This Row],[тех1]],"_",Speciality[[#This Row],[Код]])</f>
        <v>СПО_90_38.03.10</v>
      </c>
      <c r="T6884" t="s">
        <v>1885</v>
      </c>
    </row>
    <row r="6885" spans="15:20" x14ac:dyDescent="0.2">
      <c r="O6885" t="s">
        <v>127</v>
      </c>
      <c r="P6885">
        <v>90</v>
      </c>
      <c r="Q6885" t="str">
        <f>CONCATENATE(Speciality[[#This Row],[Программа]],"_",Speciality[[#This Row],[Процент]])</f>
        <v>СПО_90</v>
      </c>
      <c r="R6885" s="66" t="s">
        <v>1886</v>
      </c>
      <c r="S6885" t="str">
        <f>CONCATENATE(Speciality[[#This Row],[тех1]],"_",Speciality[[#This Row],[Код]])</f>
        <v>СПО_90_38.04.01</v>
      </c>
      <c r="T6885" t="s">
        <v>1871</v>
      </c>
    </row>
    <row r="6886" spans="15:20" x14ac:dyDescent="0.2">
      <c r="O6886" t="s">
        <v>127</v>
      </c>
      <c r="P6886">
        <v>90</v>
      </c>
      <c r="Q6886" t="str">
        <f>CONCATENATE(Speciality[[#This Row],[Программа]],"_",Speciality[[#This Row],[Процент]])</f>
        <v>СПО_90</v>
      </c>
      <c r="R6886" s="66" t="s">
        <v>1887</v>
      </c>
      <c r="S6886" t="str">
        <f>CONCATENATE(Speciality[[#This Row],[тех1]],"_",Speciality[[#This Row],[Код]])</f>
        <v>СПО_90_38.04.02</v>
      </c>
      <c r="T6886" t="s">
        <v>1873</v>
      </c>
    </row>
    <row r="6887" spans="15:20" x14ac:dyDescent="0.2">
      <c r="O6887" t="s">
        <v>127</v>
      </c>
      <c r="P6887">
        <v>90</v>
      </c>
      <c r="Q6887" t="str">
        <f>CONCATENATE(Speciality[[#This Row],[Программа]],"_",Speciality[[#This Row],[Процент]])</f>
        <v>СПО_90</v>
      </c>
      <c r="R6887" s="66" t="s">
        <v>1888</v>
      </c>
      <c r="S6887" t="str">
        <f>CONCATENATE(Speciality[[#This Row],[тех1]],"_",Speciality[[#This Row],[Код]])</f>
        <v>СПО_90_38.04.03</v>
      </c>
      <c r="T6887" t="s">
        <v>1875</v>
      </c>
    </row>
    <row r="6888" spans="15:20" x14ac:dyDescent="0.2">
      <c r="O6888" t="s">
        <v>127</v>
      </c>
      <c r="P6888">
        <v>90</v>
      </c>
      <c r="Q6888" t="str">
        <f>CONCATENATE(Speciality[[#This Row],[Программа]],"_",Speciality[[#This Row],[Процент]])</f>
        <v>СПО_90</v>
      </c>
      <c r="R6888" s="66" t="s">
        <v>1889</v>
      </c>
      <c r="S6888" t="str">
        <f>CONCATENATE(Speciality[[#This Row],[тех1]],"_",Speciality[[#This Row],[Код]])</f>
        <v>СПО_90_38.04.04</v>
      </c>
      <c r="T6888" t="s">
        <v>1877</v>
      </c>
    </row>
    <row r="6889" spans="15:20" x14ac:dyDescent="0.2">
      <c r="O6889" t="s">
        <v>127</v>
      </c>
      <c r="P6889">
        <v>90</v>
      </c>
      <c r="Q6889" t="str">
        <f>CONCATENATE(Speciality[[#This Row],[Программа]],"_",Speciality[[#This Row],[Процент]])</f>
        <v>СПО_90</v>
      </c>
      <c r="R6889" s="66" t="s">
        <v>1890</v>
      </c>
      <c r="S6889" t="str">
        <f>CONCATENATE(Speciality[[#This Row],[тех1]],"_",Speciality[[#This Row],[Код]])</f>
        <v>СПО_90_38.04.05</v>
      </c>
      <c r="T6889" t="s">
        <v>1879</v>
      </c>
    </row>
    <row r="6890" spans="15:20" x14ac:dyDescent="0.2">
      <c r="O6890" t="s">
        <v>127</v>
      </c>
      <c r="P6890">
        <v>90</v>
      </c>
      <c r="Q6890" t="str">
        <f>CONCATENATE(Speciality[[#This Row],[Программа]],"_",Speciality[[#This Row],[Процент]])</f>
        <v>СПО_90</v>
      </c>
      <c r="R6890" s="66" t="s">
        <v>1891</v>
      </c>
      <c r="S6890" t="str">
        <f>CONCATENATE(Speciality[[#This Row],[тех1]],"_",Speciality[[#This Row],[Код]])</f>
        <v>СПО_90_38.04.06</v>
      </c>
      <c r="T6890" t="s">
        <v>1881</v>
      </c>
    </row>
    <row r="6891" spans="15:20" x14ac:dyDescent="0.2">
      <c r="O6891" t="s">
        <v>127</v>
      </c>
      <c r="P6891">
        <v>90</v>
      </c>
      <c r="Q6891" t="str">
        <f>CONCATENATE(Speciality[[#This Row],[Программа]],"_",Speciality[[#This Row],[Процент]])</f>
        <v>СПО_90</v>
      </c>
      <c r="R6891" s="66" t="s">
        <v>1892</v>
      </c>
      <c r="S6891" t="str">
        <f>CONCATENATE(Speciality[[#This Row],[тех1]],"_",Speciality[[#This Row],[Код]])</f>
        <v>СПО_90_38.04.07</v>
      </c>
      <c r="T6891" t="s">
        <v>1883</v>
      </c>
    </row>
    <row r="6892" spans="15:20" x14ac:dyDescent="0.2">
      <c r="O6892" t="s">
        <v>127</v>
      </c>
      <c r="P6892">
        <v>90</v>
      </c>
      <c r="Q6892" t="str">
        <f>CONCATENATE(Speciality[[#This Row],[Программа]],"_",Speciality[[#This Row],[Процент]])</f>
        <v>СПО_90</v>
      </c>
      <c r="R6892" s="66" t="s">
        <v>1893</v>
      </c>
      <c r="S6892" t="str">
        <f>CONCATENATE(Speciality[[#This Row],[тех1]],"_",Speciality[[#This Row],[Код]])</f>
        <v>СПО_90_38.04.08</v>
      </c>
      <c r="T6892" t="s">
        <v>1894</v>
      </c>
    </row>
    <row r="6893" spans="15:20" x14ac:dyDescent="0.2">
      <c r="O6893" t="s">
        <v>127</v>
      </c>
      <c r="P6893">
        <v>90</v>
      </c>
      <c r="Q6893" t="str">
        <f>CONCATENATE(Speciality[[#This Row],[Программа]],"_",Speciality[[#This Row],[Процент]])</f>
        <v>СПО_90</v>
      </c>
      <c r="R6893" s="66" t="s">
        <v>1895</v>
      </c>
      <c r="S6893" t="str">
        <f>CONCATENATE(Speciality[[#This Row],[тех1]],"_",Speciality[[#This Row],[Код]])</f>
        <v>СПО_90_38.04.09</v>
      </c>
      <c r="T6893" t="s">
        <v>1896</v>
      </c>
    </row>
    <row r="6894" spans="15:20" x14ac:dyDescent="0.2">
      <c r="O6894" t="s">
        <v>127</v>
      </c>
      <c r="P6894">
        <v>90</v>
      </c>
      <c r="Q6894" t="str">
        <f>CONCATENATE(Speciality[[#This Row],[Программа]],"_",Speciality[[#This Row],[Процент]])</f>
        <v>СПО_90</v>
      </c>
      <c r="R6894" s="66" t="s">
        <v>1897</v>
      </c>
      <c r="S6894" t="str">
        <f>CONCATENATE(Speciality[[#This Row],[тех1]],"_",Speciality[[#This Row],[Код]])</f>
        <v>СПО_90_38.04.10</v>
      </c>
      <c r="T6894" t="s">
        <v>1885</v>
      </c>
    </row>
    <row r="6895" spans="15:20" x14ac:dyDescent="0.2">
      <c r="O6895" t="s">
        <v>127</v>
      </c>
      <c r="P6895">
        <v>90</v>
      </c>
      <c r="Q6895" t="str">
        <f>CONCATENATE(Speciality[[#This Row],[Программа]],"_",Speciality[[#This Row],[Процент]])</f>
        <v>СПО_90</v>
      </c>
      <c r="R6895" s="66" t="s">
        <v>1898</v>
      </c>
      <c r="S6895" t="str">
        <f>CONCATENATE(Speciality[[#This Row],[тех1]],"_",Speciality[[#This Row],[Код]])</f>
        <v>СПО_90_38.05.01</v>
      </c>
      <c r="T6895" t="s">
        <v>1899</v>
      </c>
    </row>
    <row r="6896" spans="15:20" x14ac:dyDescent="0.2">
      <c r="O6896" t="s">
        <v>127</v>
      </c>
      <c r="P6896">
        <v>90</v>
      </c>
      <c r="Q6896" t="str">
        <f>CONCATENATE(Speciality[[#This Row],[Программа]],"_",Speciality[[#This Row],[Процент]])</f>
        <v>СПО_90</v>
      </c>
      <c r="R6896" s="66" t="s">
        <v>1900</v>
      </c>
      <c r="S6896" t="str">
        <f>CONCATENATE(Speciality[[#This Row],[тех1]],"_",Speciality[[#This Row],[Код]])</f>
        <v>СПО_90_38.05.02</v>
      </c>
      <c r="T6896" t="s">
        <v>1901</v>
      </c>
    </row>
    <row r="6897" spans="15:20" x14ac:dyDescent="0.2">
      <c r="O6897" t="s">
        <v>127</v>
      </c>
      <c r="P6897">
        <v>90</v>
      </c>
      <c r="Q6897" t="str">
        <f>CONCATENATE(Speciality[[#This Row],[Программа]],"_",Speciality[[#This Row],[Процент]])</f>
        <v>СПО_90</v>
      </c>
      <c r="R6897" s="66" t="s">
        <v>1902</v>
      </c>
      <c r="S6897" t="str">
        <f>CONCATENATE(Speciality[[#This Row],[тех1]],"_",Speciality[[#This Row],[Код]])</f>
        <v>СПО_90_39.02.01</v>
      </c>
      <c r="T6897" t="s">
        <v>1903</v>
      </c>
    </row>
    <row r="6898" spans="15:20" x14ac:dyDescent="0.2">
      <c r="O6898" t="s">
        <v>127</v>
      </c>
      <c r="P6898">
        <v>90</v>
      </c>
      <c r="Q6898" t="str">
        <f>CONCATENATE(Speciality[[#This Row],[Программа]],"_",Speciality[[#This Row],[Процент]])</f>
        <v>СПО_90</v>
      </c>
      <c r="R6898" s="66" t="s">
        <v>1904</v>
      </c>
      <c r="S6898" t="str">
        <f>CONCATENATE(Speciality[[#This Row],[тех1]],"_",Speciality[[#This Row],[Код]])</f>
        <v>СПО_90_39.02.02</v>
      </c>
      <c r="T6898" t="s">
        <v>1905</v>
      </c>
    </row>
    <row r="6899" spans="15:20" x14ac:dyDescent="0.2">
      <c r="O6899" t="s">
        <v>127</v>
      </c>
      <c r="P6899">
        <v>90</v>
      </c>
      <c r="Q6899" t="str">
        <f>CONCATENATE(Speciality[[#This Row],[Программа]],"_",Speciality[[#This Row],[Процент]])</f>
        <v>СПО_90</v>
      </c>
      <c r="R6899" s="66" t="s">
        <v>1906</v>
      </c>
      <c r="S6899" t="str">
        <f>CONCATENATE(Speciality[[#This Row],[тех1]],"_",Speciality[[#This Row],[Код]])</f>
        <v>СПО_90_39.03.01</v>
      </c>
      <c r="T6899" t="s">
        <v>1907</v>
      </c>
    </row>
    <row r="6900" spans="15:20" x14ac:dyDescent="0.2">
      <c r="O6900" t="s">
        <v>127</v>
      </c>
      <c r="P6900">
        <v>90</v>
      </c>
      <c r="Q6900" t="str">
        <f>CONCATENATE(Speciality[[#This Row],[Программа]],"_",Speciality[[#This Row],[Процент]])</f>
        <v>СПО_90</v>
      </c>
      <c r="R6900" s="66" t="s">
        <v>1908</v>
      </c>
      <c r="S6900" t="str">
        <f>CONCATENATE(Speciality[[#This Row],[тех1]],"_",Speciality[[#This Row],[Код]])</f>
        <v>СПО_90_39.03.02</v>
      </c>
      <c r="T6900" t="s">
        <v>1903</v>
      </c>
    </row>
    <row r="6901" spans="15:20" x14ac:dyDescent="0.2">
      <c r="O6901" t="s">
        <v>127</v>
      </c>
      <c r="P6901">
        <v>90</v>
      </c>
      <c r="Q6901" t="str">
        <f>CONCATENATE(Speciality[[#This Row],[Программа]],"_",Speciality[[#This Row],[Процент]])</f>
        <v>СПО_90</v>
      </c>
      <c r="R6901" s="66" t="s">
        <v>1909</v>
      </c>
      <c r="S6901" t="str">
        <f>CONCATENATE(Speciality[[#This Row],[тех1]],"_",Speciality[[#This Row],[Код]])</f>
        <v>СПО_90_39.03.03</v>
      </c>
      <c r="T6901" t="s">
        <v>1910</v>
      </c>
    </row>
    <row r="6902" spans="15:20" x14ac:dyDescent="0.2">
      <c r="O6902" t="s">
        <v>127</v>
      </c>
      <c r="P6902">
        <v>90</v>
      </c>
      <c r="Q6902" t="str">
        <f>CONCATENATE(Speciality[[#This Row],[Программа]],"_",Speciality[[#This Row],[Процент]])</f>
        <v>СПО_90</v>
      </c>
      <c r="R6902" s="66" t="s">
        <v>1911</v>
      </c>
      <c r="S6902" t="str">
        <f>CONCATENATE(Speciality[[#This Row],[тех1]],"_",Speciality[[#This Row],[Код]])</f>
        <v>СПО_90_39.04.01</v>
      </c>
      <c r="T6902" t="s">
        <v>1907</v>
      </c>
    </row>
    <row r="6903" spans="15:20" x14ac:dyDescent="0.2">
      <c r="O6903" t="s">
        <v>127</v>
      </c>
      <c r="P6903">
        <v>90</v>
      </c>
      <c r="Q6903" t="str">
        <f>CONCATENATE(Speciality[[#This Row],[Программа]],"_",Speciality[[#This Row],[Процент]])</f>
        <v>СПО_90</v>
      </c>
      <c r="R6903" s="66" t="s">
        <v>1912</v>
      </c>
      <c r="S6903" t="str">
        <f>CONCATENATE(Speciality[[#This Row],[тех1]],"_",Speciality[[#This Row],[Код]])</f>
        <v>СПО_90_39.04.02</v>
      </c>
      <c r="T6903" t="s">
        <v>1903</v>
      </c>
    </row>
    <row r="6904" spans="15:20" x14ac:dyDescent="0.2">
      <c r="O6904" t="s">
        <v>127</v>
      </c>
      <c r="P6904">
        <v>90</v>
      </c>
      <c r="Q6904" t="str">
        <f>CONCATENATE(Speciality[[#This Row],[Программа]],"_",Speciality[[#This Row],[Процент]])</f>
        <v>СПО_90</v>
      </c>
      <c r="R6904" s="66" t="s">
        <v>1913</v>
      </c>
      <c r="S6904" t="str">
        <f>CONCATENATE(Speciality[[#This Row],[тех1]],"_",Speciality[[#This Row],[Код]])</f>
        <v>СПО_90_39.04.03</v>
      </c>
      <c r="T6904" t="s">
        <v>1910</v>
      </c>
    </row>
    <row r="6905" spans="15:20" x14ac:dyDescent="0.2">
      <c r="O6905" t="s">
        <v>127</v>
      </c>
      <c r="P6905">
        <v>90</v>
      </c>
      <c r="Q6905" t="str">
        <f>CONCATENATE(Speciality[[#This Row],[Программа]],"_",Speciality[[#This Row],[Процент]])</f>
        <v>СПО_90</v>
      </c>
      <c r="R6905" s="66" t="s">
        <v>1914</v>
      </c>
      <c r="S6905" t="str">
        <f>CONCATENATE(Speciality[[#This Row],[тех1]],"_",Speciality[[#This Row],[Код]])</f>
        <v>СПО_90_40.02.01</v>
      </c>
      <c r="T6905" t="s">
        <v>1915</v>
      </c>
    </row>
    <row r="6906" spans="15:20" x14ac:dyDescent="0.2">
      <c r="O6906" t="s">
        <v>127</v>
      </c>
      <c r="P6906">
        <v>90</v>
      </c>
      <c r="Q6906" t="str">
        <f>CONCATENATE(Speciality[[#This Row],[Программа]],"_",Speciality[[#This Row],[Процент]])</f>
        <v>СПО_90</v>
      </c>
      <c r="R6906" s="66" t="s">
        <v>1916</v>
      </c>
      <c r="S6906" t="str">
        <f>CONCATENATE(Speciality[[#This Row],[тех1]],"_",Speciality[[#This Row],[Код]])</f>
        <v>СПО_90_40.02.02</v>
      </c>
      <c r="T6906" t="s">
        <v>1917</v>
      </c>
    </row>
    <row r="6907" spans="15:20" x14ac:dyDescent="0.2">
      <c r="O6907" t="s">
        <v>127</v>
      </c>
      <c r="P6907">
        <v>90</v>
      </c>
      <c r="Q6907" t="str">
        <f>CONCATENATE(Speciality[[#This Row],[Программа]],"_",Speciality[[#This Row],[Процент]])</f>
        <v>СПО_90</v>
      </c>
      <c r="R6907" s="66" t="s">
        <v>1918</v>
      </c>
      <c r="S6907" t="str">
        <f>CONCATENATE(Speciality[[#This Row],[тех1]],"_",Speciality[[#This Row],[Код]])</f>
        <v>СПО_90_40.02.03</v>
      </c>
      <c r="T6907" t="s">
        <v>1919</v>
      </c>
    </row>
    <row r="6908" spans="15:20" x14ac:dyDescent="0.2">
      <c r="O6908" t="s">
        <v>127</v>
      </c>
      <c r="P6908">
        <v>90</v>
      </c>
      <c r="Q6908" t="str">
        <f>CONCATENATE(Speciality[[#This Row],[Программа]],"_",Speciality[[#This Row],[Процент]])</f>
        <v>СПО_90</v>
      </c>
      <c r="R6908" s="66" t="s">
        <v>1920</v>
      </c>
      <c r="S6908" t="str">
        <f>CONCATENATE(Speciality[[#This Row],[тех1]],"_",Speciality[[#This Row],[Код]])</f>
        <v>СПО_90_40.03.01</v>
      </c>
      <c r="T6908" t="s">
        <v>1921</v>
      </c>
    </row>
    <row r="6909" spans="15:20" x14ac:dyDescent="0.2">
      <c r="O6909" t="s">
        <v>127</v>
      </c>
      <c r="P6909">
        <v>90</v>
      </c>
      <c r="Q6909" t="str">
        <f>CONCATENATE(Speciality[[#This Row],[Программа]],"_",Speciality[[#This Row],[Процент]])</f>
        <v>СПО_90</v>
      </c>
      <c r="R6909" s="66" t="s">
        <v>1922</v>
      </c>
      <c r="S6909" t="str">
        <f>CONCATENATE(Speciality[[#This Row],[тех1]],"_",Speciality[[#This Row],[Код]])</f>
        <v>СПО_90_40.03.02</v>
      </c>
      <c r="T6909" t="s">
        <v>1923</v>
      </c>
    </row>
    <row r="6910" spans="15:20" x14ac:dyDescent="0.2">
      <c r="O6910" t="s">
        <v>127</v>
      </c>
      <c r="P6910">
        <v>90</v>
      </c>
      <c r="Q6910" t="str">
        <f>CONCATENATE(Speciality[[#This Row],[Программа]],"_",Speciality[[#This Row],[Процент]])</f>
        <v>СПО_90</v>
      </c>
      <c r="R6910" s="66" t="s">
        <v>1924</v>
      </c>
      <c r="S6910" t="str">
        <f>CONCATENATE(Speciality[[#This Row],[тех1]],"_",Speciality[[#This Row],[Код]])</f>
        <v>СПО_90_40.04.01</v>
      </c>
      <c r="T6910" t="s">
        <v>1921</v>
      </c>
    </row>
    <row r="6911" spans="15:20" x14ac:dyDescent="0.2">
      <c r="O6911" t="s">
        <v>127</v>
      </c>
      <c r="P6911">
        <v>90</v>
      </c>
      <c r="Q6911" t="str">
        <f>CONCATENATE(Speciality[[#This Row],[Программа]],"_",Speciality[[#This Row],[Процент]])</f>
        <v>СПО_90</v>
      </c>
      <c r="R6911" s="66" t="s">
        <v>1925</v>
      </c>
      <c r="S6911" t="str">
        <f>CONCATENATE(Speciality[[#This Row],[тех1]],"_",Speciality[[#This Row],[Код]])</f>
        <v>СПО_90_40.05.01</v>
      </c>
      <c r="T6911" t="s">
        <v>1926</v>
      </c>
    </row>
    <row r="6912" spans="15:20" x14ac:dyDescent="0.2">
      <c r="O6912" t="s">
        <v>127</v>
      </c>
      <c r="P6912">
        <v>90</v>
      </c>
      <c r="Q6912" t="str">
        <f>CONCATENATE(Speciality[[#This Row],[Программа]],"_",Speciality[[#This Row],[Процент]])</f>
        <v>СПО_90</v>
      </c>
      <c r="R6912" s="66" t="s">
        <v>1927</v>
      </c>
      <c r="S6912" t="str">
        <f>CONCATENATE(Speciality[[#This Row],[тех1]],"_",Speciality[[#This Row],[Код]])</f>
        <v>СПО_90_40.05.02</v>
      </c>
      <c r="T6912" t="s">
        <v>1917</v>
      </c>
    </row>
    <row r="6913" spans="15:20" x14ac:dyDescent="0.2">
      <c r="O6913" t="s">
        <v>127</v>
      </c>
      <c r="P6913">
        <v>90</v>
      </c>
      <c r="Q6913" t="str">
        <f>CONCATENATE(Speciality[[#This Row],[Программа]],"_",Speciality[[#This Row],[Процент]])</f>
        <v>СПО_90</v>
      </c>
      <c r="R6913" s="66" t="s">
        <v>1928</v>
      </c>
      <c r="S6913" t="str">
        <f>CONCATENATE(Speciality[[#This Row],[тех1]],"_",Speciality[[#This Row],[Код]])</f>
        <v>СПО_90_40.05.03</v>
      </c>
      <c r="T6913" t="s">
        <v>1929</v>
      </c>
    </row>
    <row r="6914" spans="15:20" x14ac:dyDescent="0.2">
      <c r="O6914" t="s">
        <v>127</v>
      </c>
      <c r="P6914">
        <v>90</v>
      </c>
      <c r="Q6914" t="str">
        <f>CONCATENATE(Speciality[[#This Row],[Программа]],"_",Speciality[[#This Row],[Процент]])</f>
        <v>СПО_90</v>
      </c>
      <c r="R6914" s="66" t="s">
        <v>1930</v>
      </c>
      <c r="S6914" t="str">
        <f>CONCATENATE(Speciality[[#This Row],[тех1]],"_",Speciality[[#This Row],[Код]])</f>
        <v>СПО_90_40.05.04</v>
      </c>
      <c r="T6914" t="s">
        <v>1931</v>
      </c>
    </row>
    <row r="6915" spans="15:20" x14ac:dyDescent="0.2">
      <c r="O6915" t="s">
        <v>127</v>
      </c>
      <c r="P6915">
        <v>90</v>
      </c>
      <c r="Q6915" t="str">
        <f>CONCATENATE(Speciality[[#This Row],[Программа]],"_",Speciality[[#This Row],[Процент]])</f>
        <v>СПО_90</v>
      </c>
      <c r="R6915" s="66" t="s">
        <v>1932</v>
      </c>
      <c r="S6915" t="str">
        <f>CONCATENATE(Speciality[[#This Row],[тех1]],"_",Speciality[[#This Row],[Код]])</f>
        <v>СПО_90_41.03.01</v>
      </c>
      <c r="T6915" t="s">
        <v>1933</v>
      </c>
    </row>
    <row r="6916" spans="15:20" x14ac:dyDescent="0.2">
      <c r="O6916" t="s">
        <v>127</v>
      </c>
      <c r="P6916">
        <v>90</v>
      </c>
      <c r="Q6916" t="str">
        <f>CONCATENATE(Speciality[[#This Row],[Программа]],"_",Speciality[[#This Row],[Процент]])</f>
        <v>СПО_90</v>
      </c>
      <c r="R6916" s="66" t="s">
        <v>1934</v>
      </c>
      <c r="S6916" t="str">
        <f>CONCATENATE(Speciality[[#This Row],[тех1]],"_",Speciality[[#This Row],[Код]])</f>
        <v>СПО_90_41.03.02</v>
      </c>
      <c r="T6916" t="s">
        <v>1935</v>
      </c>
    </row>
    <row r="6917" spans="15:20" x14ac:dyDescent="0.2">
      <c r="O6917" t="s">
        <v>127</v>
      </c>
      <c r="P6917">
        <v>90</v>
      </c>
      <c r="Q6917" t="str">
        <f>CONCATENATE(Speciality[[#This Row],[Программа]],"_",Speciality[[#This Row],[Процент]])</f>
        <v>СПО_90</v>
      </c>
      <c r="R6917" s="66" t="s">
        <v>1936</v>
      </c>
      <c r="S6917" t="str">
        <f>CONCATENATE(Speciality[[#This Row],[тех1]],"_",Speciality[[#This Row],[Код]])</f>
        <v>СПО_90_41.03.04</v>
      </c>
      <c r="T6917" t="s">
        <v>1937</v>
      </c>
    </row>
    <row r="6918" spans="15:20" x14ac:dyDescent="0.2">
      <c r="O6918" t="s">
        <v>127</v>
      </c>
      <c r="P6918">
        <v>90</v>
      </c>
      <c r="Q6918" t="str">
        <f>CONCATENATE(Speciality[[#This Row],[Программа]],"_",Speciality[[#This Row],[Процент]])</f>
        <v>СПО_90</v>
      </c>
      <c r="R6918" s="66" t="s">
        <v>1938</v>
      </c>
      <c r="S6918" t="str">
        <f>CONCATENATE(Speciality[[#This Row],[тех1]],"_",Speciality[[#This Row],[Код]])</f>
        <v>СПО_90_41.03.05</v>
      </c>
      <c r="T6918" t="s">
        <v>1939</v>
      </c>
    </row>
    <row r="6919" spans="15:20" x14ac:dyDescent="0.2">
      <c r="O6919" t="s">
        <v>127</v>
      </c>
      <c r="P6919">
        <v>90</v>
      </c>
      <c r="Q6919" t="str">
        <f>CONCATENATE(Speciality[[#This Row],[Программа]],"_",Speciality[[#This Row],[Процент]])</f>
        <v>СПО_90</v>
      </c>
      <c r="R6919" s="66" t="s">
        <v>1940</v>
      </c>
      <c r="S6919" t="str">
        <f>CONCATENATE(Speciality[[#This Row],[тех1]],"_",Speciality[[#This Row],[Код]])</f>
        <v>СПО_90_41.03.06</v>
      </c>
      <c r="T6919" t="s">
        <v>1941</v>
      </c>
    </row>
    <row r="6920" spans="15:20" x14ac:dyDescent="0.2">
      <c r="O6920" t="s">
        <v>127</v>
      </c>
      <c r="P6920">
        <v>90</v>
      </c>
      <c r="Q6920" t="str">
        <f>CONCATENATE(Speciality[[#This Row],[Программа]],"_",Speciality[[#This Row],[Процент]])</f>
        <v>СПО_90</v>
      </c>
      <c r="R6920" s="66" t="s">
        <v>1942</v>
      </c>
      <c r="S6920" t="str">
        <f>CONCATENATE(Speciality[[#This Row],[тех1]],"_",Speciality[[#This Row],[Код]])</f>
        <v>СПО_90_41.04.01</v>
      </c>
      <c r="T6920" t="s">
        <v>1933</v>
      </c>
    </row>
    <row r="6921" spans="15:20" x14ac:dyDescent="0.2">
      <c r="O6921" t="s">
        <v>127</v>
      </c>
      <c r="P6921">
        <v>90</v>
      </c>
      <c r="Q6921" t="str">
        <f>CONCATENATE(Speciality[[#This Row],[Программа]],"_",Speciality[[#This Row],[Процент]])</f>
        <v>СПО_90</v>
      </c>
      <c r="R6921" s="66" t="s">
        <v>1943</v>
      </c>
      <c r="S6921" t="str">
        <f>CONCATENATE(Speciality[[#This Row],[тех1]],"_",Speciality[[#This Row],[Код]])</f>
        <v>СПО_90_41.04.02</v>
      </c>
      <c r="T6921" t="s">
        <v>1935</v>
      </c>
    </row>
    <row r="6922" spans="15:20" x14ac:dyDescent="0.2">
      <c r="O6922" t="s">
        <v>127</v>
      </c>
      <c r="P6922">
        <v>90</v>
      </c>
      <c r="Q6922" t="str">
        <f>CONCATENATE(Speciality[[#This Row],[Программа]],"_",Speciality[[#This Row],[Процент]])</f>
        <v>СПО_90</v>
      </c>
      <c r="R6922" s="66" t="s">
        <v>1944</v>
      </c>
      <c r="S6922" t="str">
        <f>CONCATENATE(Speciality[[#This Row],[тех1]],"_",Speciality[[#This Row],[Код]])</f>
        <v>СПО_90_41.04.04</v>
      </c>
      <c r="T6922" t="s">
        <v>1937</v>
      </c>
    </row>
    <row r="6923" spans="15:20" x14ac:dyDescent="0.2">
      <c r="O6923" t="s">
        <v>127</v>
      </c>
      <c r="P6923">
        <v>90</v>
      </c>
      <c r="Q6923" t="str">
        <f>CONCATENATE(Speciality[[#This Row],[Программа]],"_",Speciality[[#This Row],[Процент]])</f>
        <v>СПО_90</v>
      </c>
      <c r="R6923" s="66" t="s">
        <v>1945</v>
      </c>
      <c r="S6923" t="str">
        <f>CONCATENATE(Speciality[[#This Row],[тех1]],"_",Speciality[[#This Row],[Код]])</f>
        <v>СПО_90_41.04.05</v>
      </c>
      <c r="T6923" t="s">
        <v>1939</v>
      </c>
    </row>
    <row r="6924" spans="15:20" x14ac:dyDescent="0.2">
      <c r="O6924" t="s">
        <v>127</v>
      </c>
      <c r="P6924">
        <v>90</v>
      </c>
      <c r="Q6924" t="str">
        <f>CONCATENATE(Speciality[[#This Row],[Программа]],"_",Speciality[[#This Row],[Процент]])</f>
        <v>СПО_90</v>
      </c>
      <c r="R6924" s="66" t="s">
        <v>1946</v>
      </c>
      <c r="S6924" t="str">
        <f>CONCATENATE(Speciality[[#This Row],[тех1]],"_",Speciality[[#This Row],[Код]])</f>
        <v>СПО_90_41.04.06</v>
      </c>
      <c r="T6924" t="s">
        <v>1947</v>
      </c>
    </row>
    <row r="6925" spans="15:20" x14ac:dyDescent="0.2">
      <c r="O6925" t="s">
        <v>127</v>
      </c>
      <c r="P6925">
        <v>90</v>
      </c>
      <c r="Q6925" t="str">
        <f>CONCATENATE(Speciality[[#This Row],[Программа]],"_",Speciality[[#This Row],[Процент]])</f>
        <v>СПО_90</v>
      </c>
      <c r="R6925" s="66" t="s">
        <v>1948</v>
      </c>
      <c r="S6925" t="str">
        <f>CONCATENATE(Speciality[[#This Row],[тех1]],"_",Speciality[[#This Row],[Код]])</f>
        <v>СПО_90_42.02.01</v>
      </c>
      <c r="T6925" t="s">
        <v>1949</v>
      </c>
    </row>
    <row r="6926" spans="15:20" x14ac:dyDescent="0.2">
      <c r="O6926" t="s">
        <v>127</v>
      </c>
      <c r="P6926">
        <v>90</v>
      </c>
      <c r="Q6926" t="str">
        <f>CONCATENATE(Speciality[[#This Row],[Программа]],"_",Speciality[[#This Row],[Процент]])</f>
        <v>СПО_90</v>
      </c>
      <c r="R6926" s="66" t="s">
        <v>1950</v>
      </c>
      <c r="S6926" t="str">
        <f>CONCATENATE(Speciality[[#This Row],[тех1]],"_",Speciality[[#This Row],[Код]])</f>
        <v>СПО_90_42.02.02</v>
      </c>
      <c r="T6926" t="s">
        <v>1951</v>
      </c>
    </row>
    <row r="6927" spans="15:20" x14ac:dyDescent="0.2">
      <c r="O6927" t="s">
        <v>127</v>
      </c>
      <c r="P6927">
        <v>90</v>
      </c>
      <c r="Q6927" t="str">
        <f>CONCATENATE(Speciality[[#This Row],[Программа]],"_",Speciality[[#This Row],[Процент]])</f>
        <v>СПО_90</v>
      </c>
      <c r="R6927" s="66" t="s">
        <v>1952</v>
      </c>
      <c r="S6927" t="str">
        <f>CONCATENATE(Speciality[[#This Row],[тех1]],"_",Speciality[[#This Row],[Код]])</f>
        <v>СПО_90_42.03.01</v>
      </c>
      <c r="T6927" t="s">
        <v>1953</v>
      </c>
    </row>
    <row r="6928" spans="15:20" x14ac:dyDescent="0.2">
      <c r="O6928" t="s">
        <v>127</v>
      </c>
      <c r="P6928">
        <v>90</v>
      </c>
      <c r="Q6928" t="str">
        <f>CONCATENATE(Speciality[[#This Row],[Программа]],"_",Speciality[[#This Row],[Процент]])</f>
        <v>СПО_90</v>
      </c>
      <c r="R6928" s="66" t="s">
        <v>1954</v>
      </c>
      <c r="S6928" t="str">
        <f>CONCATENATE(Speciality[[#This Row],[тех1]],"_",Speciality[[#This Row],[Код]])</f>
        <v>СПО_90_42.03.02</v>
      </c>
      <c r="T6928" t="s">
        <v>1955</v>
      </c>
    </row>
    <row r="6929" spans="15:20" x14ac:dyDescent="0.2">
      <c r="O6929" t="s">
        <v>127</v>
      </c>
      <c r="P6929">
        <v>90</v>
      </c>
      <c r="Q6929" t="str">
        <f>CONCATENATE(Speciality[[#This Row],[Программа]],"_",Speciality[[#This Row],[Процент]])</f>
        <v>СПО_90</v>
      </c>
      <c r="R6929" s="66" t="s">
        <v>1956</v>
      </c>
      <c r="S6929" t="str">
        <f>CONCATENATE(Speciality[[#This Row],[тех1]],"_",Speciality[[#This Row],[Код]])</f>
        <v>СПО_90_42.03.03</v>
      </c>
      <c r="T6929" t="s">
        <v>1951</v>
      </c>
    </row>
    <row r="6930" spans="15:20" x14ac:dyDescent="0.2">
      <c r="O6930" t="s">
        <v>127</v>
      </c>
      <c r="P6930">
        <v>90</v>
      </c>
      <c r="Q6930" t="str">
        <f>CONCATENATE(Speciality[[#This Row],[Программа]],"_",Speciality[[#This Row],[Процент]])</f>
        <v>СПО_90</v>
      </c>
      <c r="R6930" s="66" t="s">
        <v>1957</v>
      </c>
      <c r="S6930" t="str">
        <f>CONCATENATE(Speciality[[#This Row],[тех1]],"_",Speciality[[#This Row],[Код]])</f>
        <v>СПО_90_42.03.04</v>
      </c>
      <c r="T6930" t="s">
        <v>1958</v>
      </c>
    </row>
    <row r="6931" spans="15:20" x14ac:dyDescent="0.2">
      <c r="O6931" t="s">
        <v>127</v>
      </c>
      <c r="P6931">
        <v>90</v>
      </c>
      <c r="Q6931" t="str">
        <f>CONCATENATE(Speciality[[#This Row],[Программа]],"_",Speciality[[#This Row],[Процент]])</f>
        <v>СПО_90</v>
      </c>
      <c r="R6931" s="66" t="s">
        <v>1959</v>
      </c>
      <c r="S6931" t="str">
        <f>CONCATENATE(Speciality[[#This Row],[тех1]],"_",Speciality[[#This Row],[Код]])</f>
        <v>СПО_90_42.03.05</v>
      </c>
      <c r="T6931" t="s">
        <v>1960</v>
      </c>
    </row>
    <row r="6932" spans="15:20" x14ac:dyDescent="0.2">
      <c r="O6932" t="s">
        <v>127</v>
      </c>
      <c r="P6932">
        <v>90</v>
      </c>
      <c r="Q6932" t="str">
        <f>CONCATENATE(Speciality[[#This Row],[Программа]],"_",Speciality[[#This Row],[Процент]])</f>
        <v>СПО_90</v>
      </c>
      <c r="R6932" s="66" t="s">
        <v>1961</v>
      </c>
      <c r="S6932" t="str">
        <f>CONCATENATE(Speciality[[#This Row],[тех1]],"_",Speciality[[#This Row],[Код]])</f>
        <v>СПО_90_42.04.01</v>
      </c>
      <c r="T6932" t="s">
        <v>1953</v>
      </c>
    </row>
    <row r="6933" spans="15:20" x14ac:dyDescent="0.2">
      <c r="O6933" t="s">
        <v>127</v>
      </c>
      <c r="P6933">
        <v>90</v>
      </c>
      <c r="Q6933" t="str">
        <f>CONCATENATE(Speciality[[#This Row],[Программа]],"_",Speciality[[#This Row],[Процент]])</f>
        <v>СПО_90</v>
      </c>
      <c r="R6933" s="66" t="s">
        <v>1962</v>
      </c>
      <c r="S6933" t="str">
        <f>CONCATENATE(Speciality[[#This Row],[тех1]],"_",Speciality[[#This Row],[Код]])</f>
        <v>СПО_90_42.04.02</v>
      </c>
      <c r="T6933" t="s">
        <v>1955</v>
      </c>
    </row>
    <row r="6934" spans="15:20" x14ac:dyDescent="0.2">
      <c r="O6934" t="s">
        <v>127</v>
      </c>
      <c r="P6934">
        <v>90</v>
      </c>
      <c r="Q6934" t="str">
        <f>CONCATENATE(Speciality[[#This Row],[Программа]],"_",Speciality[[#This Row],[Процент]])</f>
        <v>СПО_90</v>
      </c>
      <c r="R6934" s="66" t="s">
        <v>1963</v>
      </c>
      <c r="S6934" t="str">
        <f>CONCATENATE(Speciality[[#This Row],[тех1]],"_",Speciality[[#This Row],[Код]])</f>
        <v>СПО_90_42.04.03</v>
      </c>
      <c r="T6934" t="s">
        <v>1951</v>
      </c>
    </row>
    <row r="6935" spans="15:20" x14ac:dyDescent="0.2">
      <c r="O6935" t="s">
        <v>127</v>
      </c>
      <c r="P6935">
        <v>90</v>
      </c>
      <c r="Q6935" t="str">
        <f>CONCATENATE(Speciality[[#This Row],[Программа]],"_",Speciality[[#This Row],[Процент]])</f>
        <v>СПО_90</v>
      </c>
      <c r="R6935" s="66" t="s">
        <v>1964</v>
      </c>
      <c r="S6935" t="str">
        <f>CONCATENATE(Speciality[[#This Row],[тех1]],"_",Speciality[[#This Row],[Код]])</f>
        <v>СПО_90_42.04.04</v>
      </c>
      <c r="T6935" t="s">
        <v>1958</v>
      </c>
    </row>
    <row r="6936" spans="15:20" x14ac:dyDescent="0.2">
      <c r="O6936" t="s">
        <v>127</v>
      </c>
      <c r="P6936">
        <v>90</v>
      </c>
      <c r="Q6936" t="str">
        <f>CONCATENATE(Speciality[[#This Row],[Программа]],"_",Speciality[[#This Row],[Процент]])</f>
        <v>СПО_90</v>
      </c>
      <c r="R6936" s="66" t="s">
        <v>1965</v>
      </c>
      <c r="S6936" t="str">
        <f>CONCATENATE(Speciality[[#This Row],[тех1]],"_",Speciality[[#This Row],[Код]])</f>
        <v>СПО_90_42.04.05</v>
      </c>
      <c r="T6936" t="s">
        <v>1960</v>
      </c>
    </row>
    <row r="6937" spans="15:20" x14ac:dyDescent="0.2">
      <c r="O6937" t="s">
        <v>127</v>
      </c>
      <c r="P6937">
        <v>90</v>
      </c>
      <c r="Q6937" t="str">
        <f>CONCATENATE(Speciality[[#This Row],[Программа]],"_",Speciality[[#This Row],[Процент]])</f>
        <v>СПО_90</v>
      </c>
      <c r="R6937" s="66" t="s">
        <v>1966</v>
      </c>
      <c r="S6937" t="str">
        <f>CONCATENATE(Speciality[[#This Row],[тех1]],"_",Speciality[[#This Row],[Код]])</f>
        <v>СПО_90_43.01.09</v>
      </c>
      <c r="T6937" t="s">
        <v>1967</v>
      </c>
    </row>
    <row r="6938" spans="15:20" x14ac:dyDescent="0.2">
      <c r="O6938" t="s">
        <v>127</v>
      </c>
      <c r="P6938">
        <v>90</v>
      </c>
      <c r="Q6938" t="str">
        <f>CONCATENATE(Speciality[[#This Row],[Программа]],"_",Speciality[[#This Row],[Процент]])</f>
        <v>СПО_90</v>
      </c>
      <c r="R6938" s="66" t="s">
        <v>1968</v>
      </c>
      <c r="S6938" t="str">
        <f>CONCATENATE(Speciality[[#This Row],[тех1]],"_",Speciality[[#This Row],[Код]])</f>
        <v>СПО_90_43.02.01</v>
      </c>
      <c r="T6938" t="s">
        <v>1969</v>
      </c>
    </row>
    <row r="6939" spans="15:20" x14ac:dyDescent="0.2">
      <c r="O6939" t="s">
        <v>127</v>
      </c>
      <c r="P6939">
        <v>90</v>
      </c>
      <c r="Q6939" t="str">
        <f>CONCATENATE(Speciality[[#This Row],[Программа]],"_",Speciality[[#This Row],[Процент]])</f>
        <v>СПО_90</v>
      </c>
      <c r="R6939" s="66" t="s">
        <v>1970</v>
      </c>
      <c r="S6939" t="str">
        <f>CONCATENATE(Speciality[[#This Row],[тех1]],"_",Speciality[[#This Row],[Код]])</f>
        <v>СПО_90_43.02.02</v>
      </c>
      <c r="T6939" t="s">
        <v>1971</v>
      </c>
    </row>
    <row r="6940" spans="15:20" x14ac:dyDescent="0.2">
      <c r="O6940" t="s">
        <v>127</v>
      </c>
      <c r="P6940">
        <v>90</v>
      </c>
      <c r="Q6940" t="str">
        <f>CONCATENATE(Speciality[[#This Row],[Программа]],"_",Speciality[[#This Row],[Процент]])</f>
        <v>СПО_90</v>
      </c>
      <c r="R6940" s="66" t="s">
        <v>1972</v>
      </c>
      <c r="S6940" t="str">
        <f>CONCATENATE(Speciality[[#This Row],[тех1]],"_",Speciality[[#This Row],[Код]])</f>
        <v>СПО_90_43.02.03</v>
      </c>
      <c r="T6940" t="s">
        <v>1973</v>
      </c>
    </row>
    <row r="6941" spans="15:20" x14ac:dyDescent="0.2">
      <c r="O6941" t="s">
        <v>127</v>
      </c>
      <c r="P6941">
        <v>90</v>
      </c>
      <c r="Q6941" t="str">
        <f>CONCATENATE(Speciality[[#This Row],[Программа]],"_",Speciality[[#This Row],[Процент]])</f>
        <v>СПО_90</v>
      </c>
      <c r="R6941" s="66" t="s">
        <v>1974</v>
      </c>
      <c r="S6941" t="str">
        <f>CONCATENATE(Speciality[[#This Row],[тех1]],"_",Speciality[[#This Row],[Код]])</f>
        <v>СПО_90_43.02.04</v>
      </c>
      <c r="T6941" t="s">
        <v>1975</v>
      </c>
    </row>
    <row r="6942" spans="15:20" x14ac:dyDescent="0.2">
      <c r="O6942" t="s">
        <v>127</v>
      </c>
      <c r="P6942">
        <v>90</v>
      </c>
      <c r="Q6942" t="str">
        <f>CONCATENATE(Speciality[[#This Row],[Программа]],"_",Speciality[[#This Row],[Процент]])</f>
        <v>СПО_90</v>
      </c>
      <c r="R6942" s="66" t="s">
        <v>1976</v>
      </c>
      <c r="S6942" t="str">
        <f>CONCATENATE(Speciality[[#This Row],[тех1]],"_",Speciality[[#This Row],[Код]])</f>
        <v>СПО_90_43.02.05</v>
      </c>
      <c r="T6942" t="s">
        <v>1977</v>
      </c>
    </row>
    <row r="6943" spans="15:20" x14ac:dyDescent="0.2">
      <c r="O6943" t="s">
        <v>127</v>
      </c>
      <c r="P6943">
        <v>90</v>
      </c>
      <c r="Q6943" t="str">
        <f>CONCATENATE(Speciality[[#This Row],[Программа]],"_",Speciality[[#This Row],[Процент]])</f>
        <v>СПО_90</v>
      </c>
      <c r="R6943" s="66" t="s">
        <v>1978</v>
      </c>
      <c r="S6943" t="str">
        <f>CONCATENATE(Speciality[[#This Row],[тех1]],"_",Speciality[[#This Row],[Код]])</f>
        <v>СПО_90_43.02.06</v>
      </c>
      <c r="T6943" t="s">
        <v>1979</v>
      </c>
    </row>
    <row r="6944" spans="15:20" x14ac:dyDescent="0.2">
      <c r="O6944" t="s">
        <v>127</v>
      </c>
      <c r="P6944">
        <v>90</v>
      </c>
      <c r="Q6944" t="str">
        <f>CONCATENATE(Speciality[[#This Row],[Программа]],"_",Speciality[[#This Row],[Процент]])</f>
        <v>СПО_90</v>
      </c>
      <c r="R6944" s="66" t="s">
        <v>1980</v>
      </c>
      <c r="S6944" t="str">
        <f>CONCATENATE(Speciality[[#This Row],[тех1]],"_",Speciality[[#This Row],[Код]])</f>
        <v>СПО_90_43.02.07</v>
      </c>
      <c r="T6944" t="s">
        <v>1981</v>
      </c>
    </row>
    <row r="6945" spans="15:20" x14ac:dyDescent="0.2">
      <c r="O6945" t="s">
        <v>127</v>
      </c>
      <c r="P6945">
        <v>90</v>
      </c>
      <c r="Q6945" t="str">
        <f>CONCATENATE(Speciality[[#This Row],[Программа]],"_",Speciality[[#This Row],[Процент]])</f>
        <v>СПО_90</v>
      </c>
      <c r="R6945" s="66" t="s">
        <v>1982</v>
      </c>
      <c r="S6945" t="str">
        <f>CONCATENATE(Speciality[[#This Row],[тех1]],"_",Speciality[[#This Row],[Код]])</f>
        <v>СПО_90_43.02.08</v>
      </c>
      <c r="T6945" t="s">
        <v>1983</v>
      </c>
    </row>
    <row r="6946" spans="15:20" x14ac:dyDescent="0.2">
      <c r="O6946" t="s">
        <v>127</v>
      </c>
      <c r="P6946">
        <v>90</v>
      </c>
      <c r="Q6946" t="str">
        <f>CONCATENATE(Speciality[[#This Row],[Программа]],"_",Speciality[[#This Row],[Процент]])</f>
        <v>СПО_90</v>
      </c>
      <c r="R6946" s="66" t="s">
        <v>1984</v>
      </c>
      <c r="S6946" t="str">
        <f>CONCATENATE(Speciality[[#This Row],[тех1]],"_",Speciality[[#This Row],[Код]])</f>
        <v>СПО_90_43.02.10</v>
      </c>
      <c r="T6946" t="s">
        <v>1985</v>
      </c>
    </row>
    <row r="6947" spans="15:20" x14ac:dyDescent="0.2">
      <c r="O6947" t="s">
        <v>127</v>
      </c>
      <c r="P6947">
        <v>90</v>
      </c>
      <c r="Q6947" t="str">
        <f>CONCATENATE(Speciality[[#This Row],[Программа]],"_",Speciality[[#This Row],[Процент]])</f>
        <v>СПО_90</v>
      </c>
      <c r="R6947" s="66" t="s">
        <v>1986</v>
      </c>
      <c r="S6947" t="str">
        <f>CONCATENATE(Speciality[[#This Row],[тех1]],"_",Speciality[[#This Row],[Код]])</f>
        <v>СПО_90_43.02.11</v>
      </c>
      <c r="T6947" t="s">
        <v>1987</v>
      </c>
    </row>
    <row r="6948" spans="15:20" x14ac:dyDescent="0.2">
      <c r="O6948" t="s">
        <v>127</v>
      </c>
      <c r="P6948">
        <v>90</v>
      </c>
      <c r="Q6948" t="str">
        <f>CONCATENATE(Speciality[[#This Row],[Программа]],"_",Speciality[[#This Row],[Процент]])</f>
        <v>СПО_90</v>
      </c>
      <c r="R6948" s="66" t="s">
        <v>1988</v>
      </c>
      <c r="S6948" t="str">
        <f>CONCATENATE(Speciality[[#This Row],[тех1]],"_",Speciality[[#This Row],[Код]])</f>
        <v>СПО_90_43.02.12</v>
      </c>
      <c r="T6948" t="s">
        <v>1989</v>
      </c>
    </row>
    <row r="6949" spans="15:20" x14ac:dyDescent="0.2">
      <c r="O6949" t="s">
        <v>127</v>
      </c>
      <c r="P6949">
        <v>90</v>
      </c>
      <c r="Q6949" t="str">
        <f>CONCATENATE(Speciality[[#This Row],[Программа]],"_",Speciality[[#This Row],[Процент]])</f>
        <v>СПО_90</v>
      </c>
      <c r="R6949" s="66" t="s">
        <v>1990</v>
      </c>
      <c r="S6949" t="str">
        <f>CONCATENATE(Speciality[[#This Row],[тех1]],"_",Speciality[[#This Row],[Код]])</f>
        <v>СПО_90_43.02.13</v>
      </c>
      <c r="T6949" t="s">
        <v>1991</v>
      </c>
    </row>
    <row r="6950" spans="15:20" x14ac:dyDescent="0.2">
      <c r="O6950" t="s">
        <v>127</v>
      </c>
      <c r="P6950">
        <v>90</v>
      </c>
      <c r="Q6950" t="str">
        <f>CONCATENATE(Speciality[[#This Row],[Программа]],"_",Speciality[[#This Row],[Процент]])</f>
        <v>СПО_90</v>
      </c>
      <c r="R6950" s="66" t="s">
        <v>1992</v>
      </c>
      <c r="S6950" t="str">
        <f>CONCATENATE(Speciality[[#This Row],[тех1]],"_",Speciality[[#This Row],[Код]])</f>
        <v>СПО_90_43.02.14</v>
      </c>
      <c r="T6950" t="s">
        <v>1993</v>
      </c>
    </row>
    <row r="6951" spans="15:20" x14ac:dyDescent="0.2">
      <c r="O6951" t="s">
        <v>127</v>
      </c>
      <c r="P6951">
        <v>90</v>
      </c>
      <c r="Q6951" t="str">
        <f>CONCATENATE(Speciality[[#This Row],[Программа]],"_",Speciality[[#This Row],[Процент]])</f>
        <v>СПО_90</v>
      </c>
      <c r="R6951" s="66" t="s">
        <v>1994</v>
      </c>
      <c r="S6951" t="str">
        <f>CONCATENATE(Speciality[[#This Row],[тех1]],"_",Speciality[[#This Row],[Код]])</f>
        <v>СПО_90_43.02.15</v>
      </c>
      <c r="T6951" t="s">
        <v>1995</v>
      </c>
    </row>
    <row r="6952" spans="15:20" x14ac:dyDescent="0.2">
      <c r="O6952" t="s">
        <v>127</v>
      </c>
      <c r="P6952">
        <v>90</v>
      </c>
      <c r="Q6952" t="str">
        <f>CONCATENATE(Speciality[[#This Row],[Программа]],"_",Speciality[[#This Row],[Процент]])</f>
        <v>СПО_90</v>
      </c>
      <c r="R6952" s="66" t="s">
        <v>1996</v>
      </c>
      <c r="S6952" t="str">
        <f>CONCATENATE(Speciality[[#This Row],[тех1]],"_",Speciality[[#This Row],[Код]])</f>
        <v>СПО_90_43.03.01</v>
      </c>
      <c r="T6952" t="s">
        <v>1997</v>
      </c>
    </row>
    <row r="6953" spans="15:20" x14ac:dyDescent="0.2">
      <c r="O6953" t="s">
        <v>127</v>
      </c>
      <c r="P6953">
        <v>90</v>
      </c>
      <c r="Q6953" t="str">
        <f>CONCATENATE(Speciality[[#This Row],[Программа]],"_",Speciality[[#This Row],[Процент]])</f>
        <v>СПО_90</v>
      </c>
      <c r="R6953" s="66" t="s">
        <v>1998</v>
      </c>
      <c r="S6953" t="str">
        <f>CONCATENATE(Speciality[[#This Row],[тех1]],"_",Speciality[[#This Row],[Код]])</f>
        <v>СПО_90_43.03.02</v>
      </c>
      <c r="T6953" t="s">
        <v>1985</v>
      </c>
    </row>
    <row r="6954" spans="15:20" x14ac:dyDescent="0.2">
      <c r="O6954" t="s">
        <v>127</v>
      </c>
      <c r="P6954">
        <v>90</v>
      </c>
      <c r="Q6954" t="str">
        <f>CONCATENATE(Speciality[[#This Row],[Программа]],"_",Speciality[[#This Row],[Процент]])</f>
        <v>СПО_90</v>
      </c>
      <c r="R6954" s="66" t="s">
        <v>1999</v>
      </c>
      <c r="S6954" t="str">
        <f>CONCATENATE(Speciality[[#This Row],[тех1]],"_",Speciality[[#This Row],[Код]])</f>
        <v>СПО_90_43.03.03</v>
      </c>
      <c r="T6954" t="s">
        <v>1993</v>
      </c>
    </row>
    <row r="6955" spans="15:20" x14ac:dyDescent="0.2">
      <c r="O6955" t="s">
        <v>127</v>
      </c>
      <c r="P6955">
        <v>90</v>
      </c>
      <c r="Q6955" t="str">
        <f>CONCATENATE(Speciality[[#This Row],[Программа]],"_",Speciality[[#This Row],[Процент]])</f>
        <v>СПО_90</v>
      </c>
      <c r="R6955" s="66" t="s">
        <v>2000</v>
      </c>
      <c r="S6955" t="str">
        <f>CONCATENATE(Speciality[[#This Row],[тех1]],"_",Speciality[[#This Row],[Код]])</f>
        <v>СПО_90_43.04.01</v>
      </c>
      <c r="T6955" t="s">
        <v>1997</v>
      </c>
    </row>
    <row r="6956" spans="15:20" x14ac:dyDescent="0.2">
      <c r="O6956" t="s">
        <v>127</v>
      </c>
      <c r="P6956">
        <v>90</v>
      </c>
      <c r="Q6956" t="str">
        <f>CONCATENATE(Speciality[[#This Row],[Программа]],"_",Speciality[[#This Row],[Процент]])</f>
        <v>СПО_90</v>
      </c>
      <c r="R6956" s="66" t="s">
        <v>2001</v>
      </c>
      <c r="S6956" t="str">
        <f>CONCATENATE(Speciality[[#This Row],[тех1]],"_",Speciality[[#This Row],[Код]])</f>
        <v>СПО_90_43.04.02</v>
      </c>
      <c r="T6956" t="s">
        <v>1985</v>
      </c>
    </row>
    <row r="6957" spans="15:20" x14ac:dyDescent="0.2">
      <c r="O6957" t="s">
        <v>127</v>
      </c>
      <c r="P6957">
        <v>90</v>
      </c>
      <c r="Q6957" t="str">
        <f>CONCATENATE(Speciality[[#This Row],[Программа]],"_",Speciality[[#This Row],[Процент]])</f>
        <v>СПО_90</v>
      </c>
      <c r="R6957" s="66" t="s">
        <v>2002</v>
      </c>
      <c r="S6957" t="str">
        <f>CONCATENATE(Speciality[[#This Row],[тех1]],"_",Speciality[[#This Row],[Код]])</f>
        <v>СПО_90_43.04.03</v>
      </c>
      <c r="T6957" t="s">
        <v>1993</v>
      </c>
    </row>
    <row r="6958" spans="15:20" x14ac:dyDescent="0.2">
      <c r="O6958" t="s">
        <v>127</v>
      </c>
      <c r="P6958">
        <v>90</v>
      </c>
      <c r="Q6958" t="str">
        <f>CONCATENATE(Speciality[[#This Row],[Программа]],"_",Speciality[[#This Row],[Процент]])</f>
        <v>СПО_90</v>
      </c>
      <c r="R6958" s="66" t="s">
        <v>2003</v>
      </c>
      <c r="S6958" t="str">
        <f>CONCATENATE(Speciality[[#This Row],[тех1]],"_",Speciality[[#This Row],[Код]])</f>
        <v>СПО_90_44.02.01</v>
      </c>
      <c r="T6958" t="s">
        <v>2004</v>
      </c>
    </row>
    <row r="6959" spans="15:20" x14ac:dyDescent="0.2">
      <c r="O6959" t="s">
        <v>127</v>
      </c>
      <c r="P6959">
        <v>90</v>
      </c>
      <c r="Q6959" t="str">
        <f>CONCATENATE(Speciality[[#This Row],[Программа]],"_",Speciality[[#This Row],[Процент]])</f>
        <v>СПО_90</v>
      </c>
      <c r="R6959" s="66" t="s">
        <v>2005</v>
      </c>
      <c r="S6959" t="str">
        <f>CONCATENATE(Speciality[[#This Row],[тех1]],"_",Speciality[[#This Row],[Код]])</f>
        <v>СПО_90_44.02.02</v>
      </c>
      <c r="T6959" t="s">
        <v>2006</v>
      </c>
    </row>
    <row r="6960" spans="15:20" x14ac:dyDescent="0.2">
      <c r="O6960" t="s">
        <v>127</v>
      </c>
      <c r="P6960">
        <v>90</v>
      </c>
      <c r="Q6960" t="str">
        <f>CONCATENATE(Speciality[[#This Row],[Программа]],"_",Speciality[[#This Row],[Процент]])</f>
        <v>СПО_90</v>
      </c>
      <c r="R6960" s="66" t="s">
        <v>2007</v>
      </c>
      <c r="S6960" t="str">
        <f>CONCATENATE(Speciality[[#This Row],[тех1]],"_",Speciality[[#This Row],[Код]])</f>
        <v>СПО_90_44.02.03</v>
      </c>
      <c r="T6960" t="s">
        <v>2008</v>
      </c>
    </row>
    <row r="6961" spans="15:20" x14ac:dyDescent="0.2">
      <c r="O6961" t="s">
        <v>127</v>
      </c>
      <c r="P6961">
        <v>90</v>
      </c>
      <c r="Q6961" t="str">
        <f>CONCATENATE(Speciality[[#This Row],[Программа]],"_",Speciality[[#This Row],[Процент]])</f>
        <v>СПО_90</v>
      </c>
      <c r="R6961" s="66" t="s">
        <v>2009</v>
      </c>
      <c r="S6961" t="str">
        <f>CONCATENATE(Speciality[[#This Row],[тех1]],"_",Speciality[[#This Row],[Код]])</f>
        <v>СПО_90_44.02.04</v>
      </c>
      <c r="T6961" t="s">
        <v>2010</v>
      </c>
    </row>
    <row r="6962" spans="15:20" x14ac:dyDescent="0.2">
      <c r="O6962" t="s">
        <v>127</v>
      </c>
      <c r="P6962">
        <v>90</v>
      </c>
      <c r="Q6962" t="str">
        <f>CONCATENATE(Speciality[[#This Row],[Программа]],"_",Speciality[[#This Row],[Процент]])</f>
        <v>СПО_90</v>
      </c>
      <c r="R6962" s="66" t="s">
        <v>2011</v>
      </c>
      <c r="S6962" t="str">
        <f>CONCATENATE(Speciality[[#This Row],[тех1]],"_",Speciality[[#This Row],[Код]])</f>
        <v>СПО_90_44.02.05</v>
      </c>
      <c r="T6962" t="s">
        <v>2012</v>
      </c>
    </row>
    <row r="6963" spans="15:20" x14ac:dyDescent="0.2">
      <c r="O6963" t="s">
        <v>127</v>
      </c>
      <c r="P6963">
        <v>90</v>
      </c>
      <c r="Q6963" t="str">
        <f>CONCATENATE(Speciality[[#This Row],[Программа]],"_",Speciality[[#This Row],[Процент]])</f>
        <v>СПО_90</v>
      </c>
      <c r="R6963" s="66" t="s">
        <v>2013</v>
      </c>
      <c r="S6963" t="str">
        <f>CONCATENATE(Speciality[[#This Row],[тех1]],"_",Speciality[[#This Row],[Код]])</f>
        <v>СПО_90_44.02.06</v>
      </c>
      <c r="T6963" t="s">
        <v>2014</v>
      </c>
    </row>
    <row r="6964" spans="15:20" x14ac:dyDescent="0.2">
      <c r="O6964" t="s">
        <v>127</v>
      </c>
      <c r="P6964">
        <v>90</v>
      </c>
      <c r="Q6964" t="str">
        <f>CONCATENATE(Speciality[[#This Row],[Программа]],"_",Speciality[[#This Row],[Процент]])</f>
        <v>СПО_90</v>
      </c>
      <c r="R6964" s="66" t="s">
        <v>2015</v>
      </c>
      <c r="S6964" t="str">
        <f>CONCATENATE(Speciality[[#This Row],[тех1]],"_",Speciality[[#This Row],[Код]])</f>
        <v>СПО_90_44.03.01</v>
      </c>
      <c r="T6964" t="s">
        <v>2016</v>
      </c>
    </row>
    <row r="6965" spans="15:20" x14ac:dyDescent="0.2">
      <c r="O6965" t="s">
        <v>127</v>
      </c>
      <c r="P6965">
        <v>90</v>
      </c>
      <c r="Q6965" t="str">
        <f>CONCATENATE(Speciality[[#This Row],[Программа]],"_",Speciality[[#This Row],[Процент]])</f>
        <v>СПО_90</v>
      </c>
      <c r="R6965" s="66" t="s">
        <v>2017</v>
      </c>
      <c r="S6965" t="str">
        <f>CONCATENATE(Speciality[[#This Row],[тех1]],"_",Speciality[[#This Row],[Код]])</f>
        <v>СПО_90_44.03.02</v>
      </c>
      <c r="T6965" t="s">
        <v>2018</v>
      </c>
    </row>
    <row r="6966" spans="15:20" x14ac:dyDescent="0.2">
      <c r="O6966" t="s">
        <v>127</v>
      </c>
      <c r="P6966">
        <v>90</v>
      </c>
      <c r="Q6966" t="str">
        <f>CONCATENATE(Speciality[[#This Row],[Программа]],"_",Speciality[[#This Row],[Процент]])</f>
        <v>СПО_90</v>
      </c>
      <c r="R6966" s="66" t="s">
        <v>2019</v>
      </c>
      <c r="S6966" t="str">
        <f>CONCATENATE(Speciality[[#This Row],[тех1]],"_",Speciality[[#This Row],[Код]])</f>
        <v>СПО_90_44.03.03</v>
      </c>
      <c r="T6966" t="s">
        <v>2020</v>
      </c>
    </row>
    <row r="6967" spans="15:20" x14ac:dyDescent="0.2">
      <c r="O6967" t="s">
        <v>127</v>
      </c>
      <c r="P6967">
        <v>90</v>
      </c>
      <c r="Q6967" t="str">
        <f>CONCATENATE(Speciality[[#This Row],[Программа]],"_",Speciality[[#This Row],[Процент]])</f>
        <v>СПО_90</v>
      </c>
      <c r="R6967" s="66" t="s">
        <v>2021</v>
      </c>
      <c r="S6967" t="str">
        <f>CONCATENATE(Speciality[[#This Row],[тех1]],"_",Speciality[[#This Row],[Код]])</f>
        <v>СПО_90_44.03.04</v>
      </c>
      <c r="T6967" t="s">
        <v>2014</v>
      </c>
    </row>
    <row r="6968" spans="15:20" x14ac:dyDescent="0.2">
      <c r="O6968" t="s">
        <v>127</v>
      </c>
      <c r="P6968">
        <v>90</v>
      </c>
      <c r="Q6968" t="str">
        <f>CONCATENATE(Speciality[[#This Row],[Программа]],"_",Speciality[[#This Row],[Процент]])</f>
        <v>СПО_90</v>
      </c>
      <c r="R6968" s="66" t="s">
        <v>2022</v>
      </c>
      <c r="S6968" t="str">
        <f>CONCATENATE(Speciality[[#This Row],[тех1]],"_",Speciality[[#This Row],[Код]])</f>
        <v>СПО_90_44.03.05</v>
      </c>
      <c r="T6968" t="s">
        <v>2023</v>
      </c>
    </row>
    <row r="6969" spans="15:20" x14ac:dyDescent="0.2">
      <c r="O6969" t="s">
        <v>127</v>
      </c>
      <c r="P6969">
        <v>90</v>
      </c>
      <c r="Q6969" t="str">
        <f>CONCATENATE(Speciality[[#This Row],[Программа]],"_",Speciality[[#This Row],[Процент]])</f>
        <v>СПО_90</v>
      </c>
      <c r="R6969" s="66" t="s">
        <v>2024</v>
      </c>
      <c r="S6969" t="str">
        <f>CONCATENATE(Speciality[[#This Row],[тех1]],"_",Speciality[[#This Row],[Код]])</f>
        <v>СПО_90_44.04.01</v>
      </c>
      <c r="T6969" t="s">
        <v>2016</v>
      </c>
    </row>
    <row r="6970" spans="15:20" x14ac:dyDescent="0.2">
      <c r="O6970" t="s">
        <v>127</v>
      </c>
      <c r="P6970">
        <v>90</v>
      </c>
      <c r="Q6970" t="str">
        <f>CONCATENATE(Speciality[[#This Row],[Программа]],"_",Speciality[[#This Row],[Процент]])</f>
        <v>СПО_90</v>
      </c>
      <c r="R6970" s="66" t="s">
        <v>2025</v>
      </c>
      <c r="S6970" t="str">
        <f>CONCATENATE(Speciality[[#This Row],[тех1]],"_",Speciality[[#This Row],[Код]])</f>
        <v>СПО_90_44.04.02</v>
      </c>
      <c r="T6970" t="s">
        <v>2018</v>
      </c>
    </row>
    <row r="6971" spans="15:20" x14ac:dyDescent="0.2">
      <c r="O6971" t="s">
        <v>127</v>
      </c>
      <c r="P6971">
        <v>90</v>
      </c>
      <c r="Q6971" t="str">
        <f>CONCATENATE(Speciality[[#This Row],[Программа]],"_",Speciality[[#This Row],[Процент]])</f>
        <v>СПО_90</v>
      </c>
      <c r="R6971" s="66" t="s">
        <v>2026</v>
      </c>
      <c r="S6971" t="str">
        <f>CONCATENATE(Speciality[[#This Row],[тех1]],"_",Speciality[[#This Row],[Код]])</f>
        <v>СПО_90_44.04.03</v>
      </c>
      <c r="T6971" t="s">
        <v>2020</v>
      </c>
    </row>
    <row r="6972" spans="15:20" x14ac:dyDescent="0.2">
      <c r="O6972" t="s">
        <v>127</v>
      </c>
      <c r="P6972">
        <v>90</v>
      </c>
      <c r="Q6972" t="str">
        <f>CONCATENATE(Speciality[[#This Row],[Программа]],"_",Speciality[[#This Row],[Процент]])</f>
        <v>СПО_90</v>
      </c>
      <c r="R6972" s="66" t="s">
        <v>2027</v>
      </c>
      <c r="S6972" t="str">
        <f>CONCATENATE(Speciality[[#This Row],[тех1]],"_",Speciality[[#This Row],[Код]])</f>
        <v>СПО_90_44.04.04</v>
      </c>
      <c r="T6972" t="s">
        <v>2014</v>
      </c>
    </row>
    <row r="6973" spans="15:20" x14ac:dyDescent="0.2">
      <c r="O6973" t="s">
        <v>127</v>
      </c>
      <c r="P6973">
        <v>90</v>
      </c>
      <c r="Q6973" t="str">
        <f>CONCATENATE(Speciality[[#This Row],[Программа]],"_",Speciality[[#This Row],[Процент]])</f>
        <v>СПО_90</v>
      </c>
      <c r="R6973" s="66" t="s">
        <v>2028</v>
      </c>
      <c r="S6973" t="str">
        <f>CONCATENATE(Speciality[[#This Row],[тех1]],"_",Speciality[[#This Row],[Код]])</f>
        <v>СПО_90_44.05.01</v>
      </c>
      <c r="T6973" t="s">
        <v>2029</v>
      </c>
    </row>
    <row r="6974" spans="15:20" x14ac:dyDescent="0.2">
      <c r="O6974" t="s">
        <v>127</v>
      </c>
      <c r="P6974">
        <v>90</v>
      </c>
      <c r="Q6974" t="str">
        <f>CONCATENATE(Speciality[[#This Row],[Программа]],"_",Speciality[[#This Row],[Процент]])</f>
        <v>СПО_90</v>
      </c>
      <c r="R6974" s="66" t="s">
        <v>2030</v>
      </c>
      <c r="S6974" t="str">
        <f>CONCATENATE(Speciality[[#This Row],[тех1]],"_",Speciality[[#This Row],[Код]])</f>
        <v>СПО_90_45.03.01</v>
      </c>
      <c r="T6974" t="s">
        <v>2031</v>
      </c>
    </row>
    <row r="6975" spans="15:20" x14ac:dyDescent="0.2">
      <c r="O6975" t="s">
        <v>127</v>
      </c>
      <c r="P6975">
        <v>90</v>
      </c>
      <c r="Q6975" t="str">
        <f>CONCATENATE(Speciality[[#This Row],[Программа]],"_",Speciality[[#This Row],[Процент]])</f>
        <v>СПО_90</v>
      </c>
      <c r="R6975" s="66" t="s">
        <v>2032</v>
      </c>
      <c r="S6975" t="str">
        <f>CONCATENATE(Speciality[[#This Row],[тех1]],"_",Speciality[[#This Row],[Код]])</f>
        <v>СПО_90_45.03.02</v>
      </c>
      <c r="T6975" t="s">
        <v>2033</v>
      </c>
    </row>
    <row r="6976" spans="15:20" x14ac:dyDescent="0.2">
      <c r="O6976" t="s">
        <v>127</v>
      </c>
      <c r="P6976">
        <v>90</v>
      </c>
      <c r="Q6976" t="str">
        <f>CONCATENATE(Speciality[[#This Row],[Программа]],"_",Speciality[[#This Row],[Процент]])</f>
        <v>СПО_90</v>
      </c>
      <c r="R6976" s="66" t="s">
        <v>2034</v>
      </c>
      <c r="S6976" t="str">
        <f>CONCATENATE(Speciality[[#This Row],[тех1]],"_",Speciality[[#This Row],[Код]])</f>
        <v>СПО_90_45.03.03</v>
      </c>
      <c r="T6976" t="s">
        <v>2035</v>
      </c>
    </row>
    <row r="6977" spans="15:20" x14ac:dyDescent="0.2">
      <c r="O6977" t="s">
        <v>127</v>
      </c>
      <c r="P6977">
        <v>90</v>
      </c>
      <c r="Q6977" t="str">
        <f>CONCATENATE(Speciality[[#This Row],[Программа]],"_",Speciality[[#This Row],[Процент]])</f>
        <v>СПО_90</v>
      </c>
      <c r="R6977" s="66" t="s">
        <v>2036</v>
      </c>
      <c r="S6977" t="str">
        <f>CONCATENATE(Speciality[[#This Row],[тех1]],"_",Speciality[[#This Row],[Код]])</f>
        <v>СПО_90_45.03.04</v>
      </c>
      <c r="T6977" t="s">
        <v>2037</v>
      </c>
    </row>
    <row r="6978" spans="15:20" x14ac:dyDescent="0.2">
      <c r="O6978" t="s">
        <v>127</v>
      </c>
      <c r="P6978">
        <v>90</v>
      </c>
      <c r="Q6978" t="str">
        <f>CONCATENATE(Speciality[[#This Row],[Программа]],"_",Speciality[[#This Row],[Процент]])</f>
        <v>СПО_90</v>
      </c>
      <c r="R6978" s="66" t="s">
        <v>2038</v>
      </c>
      <c r="S6978" t="str">
        <f>CONCATENATE(Speciality[[#This Row],[тех1]],"_",Speciality[[#This Row],[Код]])</f>
        <v>СПО_90_45.04.01</v>
      </c>
      <c r="T6978" t="s">
        <v>2031</v>
      </c>
    </row>
    <row r="6979" spans="15:20" x14ac:dyDescent="0.2">
      <c r="O6979" t="s">
        <v>127</v>
      </c>
      <c r="P6979">
        <v>90</v>
      </c>
      <c r="Q6979" t="str">
        <f>CONCATENATE(Speciality[[#This Row],[Программа]],"_",Speciality[[#This Row],[Процент]])</f>
        <v>СПО_90</v>
      </c>
      <c r="R6979" s="66" t="s">
        <v>2039</v>
      </c>
      <c r="S6979" t="str">
        <f>CONCATENATE(Speciality[[#This Row],[тех1]],"_",Speciality[[#This Row],[Код]])</f>
        <v>СПО_90_45.04.02</v>
      </c>
      <c r="T6979" t="s">
        <v>2033</v>
      </c>
    </row>
    <row r="6980" spans="15:20" x14ac:dyDescent="0.2">
      <c r="O6980" t="s">
        <v>127</v>
      </c>
      <c r="P6980">
        <v>90</v>
      </c>
      <c r="Q6980" t="str">
        <f>CONCATENATE(Speciality[[#This Row],[Программа]],"_",Speciality[[#This Row],[Процент]])</f>
        <v>СПО_90</v>
      </c>
      <c r="R6980" s="66" t="s">
        <v>2040</v>
      </c>
      <c r="S6980" t="str">
        <f>CONCATENATE(Speciality[[#This Row],[тех1]],"_",Speciality[[#This Row],[Код]])</f>
        <v>СПО_90_45.04.03</v>
      </c>
      <c r="T6980" t="s">
        <v>2035</v>
      </c>
    </row>
    <row r="6981" spans="15:20" x14ac:dyDescent="0.2">
      <c r="O6981" t="s">
        <v>127</v>
      </c>
      <c r="P6981">
        <v>90</v>
      </c>
      <c r="Q6981" t="str">
        <f>CONCATENATE(Speciality[[#This Row],[Программа]],"_",Speciality[[#This Row],[Процент]])</f>
        <v>СПО_90</v>
      </c>
      <c r="R6981" s="66" t="s">
        <v>2041</v>
      </c>
      <c r="S6981" t="str">
        <f>CONCATENATE(Speciality[[#This Row],[тех1]],"_",Speciality[[#This Row],[Код]])</f>
        <v>СПО_90_45.04.04</v>
      </c>
      <c r="T6981" t="s">
        <v>2037</v>
      </c>
    </row>
    <row r="6982" spans="15:20" x14ac:dyDescent="0.2">
      <c r="O6982" t="s">
        <v>127</v>
      </c>
      <c r="P6982">
        <v>90</v>
      </c>
      <c r="Q6982" t="str">
        <f>CONCATENATE(Speciality[[#This Row],[Программа]],"_",Speciality[[#This Row],[Процент]])</f>
        <v>СПО_90</v>
      </c>
      <c r="R6982" s="66" t="s">
        <v>2042</v>
      </c>
      <c r="S6982" t="str">
        <f>CONCATENATE(Speciality[[#This Row],[тех1]],"_",Speciality[[#This Row],[Код]])</f>
        <v>СПО_90_45.05.01</v>
      </c>
      <c r="T6982" t="s">
        <v>2043</v>
      </c>
    </row>
    <row r="6983" spans="15:20" x14ac:dyDescent="0.2">
      <c r="O6983" t="s">
        <v>127</v>
      </c>
      <c r="P6983">
        <v>90</v>
      </c>
      <c r="Q6983" t="str">
        <f>CONCATENATE(Speciality[[#This Row],[Программа]],"_",Speciality[[#This Row],[Процент]])</f>
        <v>СПО_90</v>
      </c>
      <c r="R6983" s="66" t="s">
        <v>2044</v>
      </c>
      <c r="S6983" t="str">
        <f>CONCATENATE(Speciality[[#This Row],[тех1]],"_",Speciality[[#This Row],[Код]])</f>
        <v>СПО_90_46.02.01</v>
      </c>
      <c r="T6983" t="s">
        <v>2045</v>
      </c>
    </row>
    <row r="6984" spans="15:20" x14ac:dyDescent="0.2">
      <c r="O6984" t="s">
        <v>127</v>
      </c>
      <c r="P6984">
        <v>90</v>
      </c>
      <c r="Q6984" t="str">
        <f>CONCATENATE(Speciality[[#This Row],[Программа]],"_",Speciality[[#This Row],[Процент]])</f>
        <v>СПО_90</v>
      </c>
      <c r="R6984" s="66" t="s">
        <v>2046</v>
      </c>
      <c r="S6984" t="str">
        <f>CONCATENATE(Speciality[[#This Row],[тех1]],"_",Speciality[[#This Row],[Код]])</f>
        <v>СПО_90_46.03.01</v>
      </c>
      <c r="T6984" t="s">
        <v>2047</v>
      </c>
    </row>
    <row r="6985" spans="15:20" x14ac:dyDescent="0.2">
      <c r="O6985" t="s">
        <v>127</v>
      </c>
      <c r="P6985">
        <v>90</v>
      </c>
      <c r="Q6985" t="str">
        <f>CONCATENATE(Speciality[[#This Row],[Программа]],"_",Speciality[[#This Row],[Процент]])</f>
        <v>СПО_90</v>
      </c>
      <c r="R6985" s="66" t="s">
        <v>2048</v>
      </c>
      <c r="S6985" t="str">
        <f>CONCATENATE(Speciality[[#This Row],[тех1]],"_",Speciality[[#This Row],[Код]])</f>
        <v>СПО_90_46.03.02</v>
      </c>
      <c r="T6985" t="s">
        <v>2049</v>
      </c>
    </row>
    <row r="6986" spans="15:20" x14ac:dyDescent="0.2">
      <c r="O6986" t="s">
        <v>127</v>
      </c>
      <c r="P6986">
        <v>90</v>
      </c>
      <c r="Q6986" t="str">
        <f>CONCATENATE(Speciality[[#This Row],[Программа]],"_",Speciality[[#This Row],[Процент]])</f>
        <v>СПО_90</v>
      </c>
      <c r="R6986" s="66" t="s">
        <v>2050</v>
      </c>
      <c r="S6986" t="str">
        <f>CONCATENATE(Speciality[[#This Row],[тех1]],"_",Speciality[[#This Row],[Код]])</f>
        <v>СПО_90_46.03.03</v>
      </c>
      <c r="T6986" t="s">
        <v>2051</v>
      </c>
    </row>
    <row r="6987" spans="15:20" x14ac:dyDescent="0.2">
      <c r="O6987" t="s">
        <v>127</v>
      </c>
      <c r="P6987">
        <v>90</v>
      </c>
      <c r="Q6987" t="str">
        <f>CONCATENATE(Speciality[[#This Row],[Программа]],"_",Speciality[[#This Row],[Процент]])</f>
        <v>СПО_90</v>
      </c>
      <c r="R6987" s="66" t="s">
        <v>2052</v>
      </c>
      <c r="S6987" t="str">
        <f>CONCATENATE(Speciality[[#This Row],[тех1]],"_",Speciality[[#This Row],[Код]])</f>
        <v>СПО_90_46.03.04</v>
      </c>
      <c r="T6987" t="s">
        <v>2053</v>
      </c>
    </row>
    <row r="6988" spans="15:20" x14ac:dyDescent="0.2">
      <c r="O6988" t="s">
        <v>127</v>
      </c>
      <c r="P6988">
        <v>90</v>
      </c>
      <c r="Q6988" t="str">
        <f>CONCATENATE(Speciality[[#This Row],[Программа]],"_",Speciality[[#This Row],[Процент]])</f>
        <v>СПО_90</v>
      </c>
      <c r="R6988" s="66" t="s">
        <v>2054</v>
      </c>
      <c r="S6988" t="str">
        <f>CONCATENATE(Speciality[[#This Row],[тех1]],"_",Speciality[[#This Row],[Код]])</f>
        <v>СПО_90_46.04.01</v>
      </c>
      <c r="T6988" t="s">
        <v>2047</v>
      </c>
    </row>
    <row r="6989" spans="15:20" x14ac:dyDescent="0.2">
      <c r="O6989" t="s">
        <v>127</v>
      </c>
      <c r="P6989">
        <v>90</v>
      </c>
      <c r="Q6989" t="str">
        <f>CONCATENATE(Speciality[[#This Row],[Программа]],"_",Speciality[[#This Row],[Процент]])</f>
        <v>СПО_90</v>
      </c>
      <c r="R6989" s="66" t="s">
        <v>2055</v>
      </c>
      <c r="S6989" t="str">
        <f>CONCATENATE(Speciality[[#This Row],[тех1]],"_",Speciality[[#This Row],[Код]])</f>
        <v>СПО_90_46.04.02</v>
      </c>
      <c r="T6989" t="s">
        <v>2049</v>
      </c>
    </row>
    <row r="6990" spans="15:20" x14ac:dyDescent="0.2">
      <c r="O6990" t="s">
        <v>127</v>
      </c>
      <c r="P6990">
        <v>90</v>
      </c>
      <c r="Q6990" t="str">
        <f>CONCATENATE(Speciality[[#This Row],[Программа]],"_",Speciality[[#This Row],[Процент]])</f>
        <v>СПО_90</v>
      </c>
      <c r="R6990" s="66" t="s">
        <v>2056</v>
      </c>
      <c r="S6990" t="str">
        <f>CONCATENATE(Speciality[[#This Row],[тех1]],"_",Speciality[[#This Row],[Код]])</f>
        <v>СПО_90_46.04.03</v>
      </c>
      <c r="T6990" t="s">
        <v>2051</v>
      </c>
    </row>
    <row r="6991" spans="15:20" x14ac:dyDescent="0.2">
      <c r="O6991" t="s">
        <v>127</v>
      </c>
      <c r="P6991">
        <v>90</v>
      </c>
      <c r="Q6991" t="str">
        <f>CONCATENATE(Speciality[[#This Row],[Программа]],"_",Speciality[[#This Row],[Процент]])</f>
        <v>СПО_90</v>
      </c>
      <c r="R6991" s="66" t="s">
        <v>2057</v>
      </c>
      <c r="S6991" t="str">
        <f>CONCATENATE(Speciality[[#This Row],[тех1]],"_",Speciality[[#This Row],[Код]])</f>
        <v>СПО_90_46.04.04</v>
      </c>
      <c r="T6991" t="s">
        <v>2053</v>
      </c>
    </row>
    <row r="6992" spans="15:20" x14ac:dyDescent="0.2">
      <c r="O6992" t="s">
        <v>127</v>
      </c>
      <c r="P6992">
        <v>90</v>
      </c>
      <c r="Q6992" t="str">
        <f>CONCATENATE(Speciality[[#This Row],[Программа]],"_",Speciality[[#This Row],[Процент]])</f>
        <v>СПО_90</v>
      </c>
      <c r="R6992" s="66" t="s">
        <v>2058</v>
      </c>
      <c r="S6992" t="str">
        <f>CONCATENATE(Speciality[[#This Row],[тех1]],"_",Speciality[[#This Row],[Код]])</f>
        <v>СПО_90_47.03.01</v>
      </c>
      <c r="T6992" t="s">
        <v>2059</v>
      </c>
    </row>
    <row r="6993" spans="15:20" x14ac:dyDescent="0.2">
      <c r="O6993" t="s">
        <v>127</v>
      </c>
      <c r="P6993">
        <v>90</v>
      </c>
      <c r="Q6993" t="str">
        <f>CONCATENATE(Speciality[[#This Row],[Программа]],"_",Speciality[[#This Row],[Процент]])</f>
        <v>СПО_90</v>
      </c>
      <c r="R6993" s="66" t="s">
        <v>2060</v>
      </c>
      <c r="S6993" t="str">
        <f>CONCATENATE(Speciality[[#This Row],[тех1]],"_",Speciality[[#This Row],[Код]])</f>
        <v>СПО_90_47.03.02</v>
      </c>
      <c r="T6993" t="s">
        <v>2061</v>
      </c>
    </row>
    <row r="6994" spans="15:20" x14ac:dyDescent="0.2">
      <c r="O6994" t="s">
        <v>127</v>
      </c>
      <c r="P6994">
        <v>90</v>
      </c>
      <c r="Q6994" t="str">
        <f>CONCATENATE(Speciality[[#This Row],[Программа]],"_",Speciality[[#This Row],[Процент]])</f>
        <v>СПО_90</v>
      </c>
      <c r="R6994" s="66" t="s">
        <v>2062</v>
      </c>
      <c r="S6994" t="str">
        <f>CONCATENATE(Speciality[[#This Row],[тех1]],"_",Speciality[[#This Row],[Код]])</f>
        <v>СПО_90_47.03.03</v>
      </c>
      <c r="T6994" t="s">
        <v>2063</v>
      </c>
    </row>
    <row r="6995" spans="15:20" x14ac:dyDescent="0.2">
      <c r="O6995" t="s">
        <v>127</v>
      </c>
      <c r="P6995">
        <v>90</v>
      </c>
      <c r="Q6995" t="str">
        <f>CONCATENATE(Speciality[[#This Row],[Программа]],"_",Speciality[[#This Row],[Процент]])</f>
        <v>СПО_90</v>
      </c>
      <c r="R6995" s="66" t="s">
        <v>2064</v>
      </c>
      <c r="S6995" t="str">
        <f>CONCATENATE(Speciality[[#This Row],[тех1]],"_",Speciality[[#This Row],[Код]])</f>
        <v>СПО_90_47.04.01</v>
      </c>
      <c r="T6995" t="s">
        <v>2059</v>
      </c>
    </row>
    <row r="6996" spans="15:20" x14ac:dyDescent="0.2">
      <c r="O6996" t="s">
        <v>127</v>
      </c>
      <c r="P6996">
        <v>90</v>
      </c>
      <c r="Q6996" t="str">
        <f>CONCATENATE(Speciality[[#This Row],[Программа]],"_",Speciality[[#This Row],[Процент]])</f>
        <v>СПО_90</v>
      </c>
      <c r="R6996" s="66" t="s">
        <v>2065</v>
      </c>
      <c r="S6996" t="str">
        <f>CONCATENATE(Speciality[[#This Row],[тех1]],"_",Speciality[[#This Row],[Код]])</f>
        <v>СПО_90_47.04.02</v>
      </c>
      <c r="T6996" t="s">
        <v>2061</v>
      </c>
    </row>
    <row r="6997" spans="15:20" x14ac:dyDescent="0.2">
      <c r="O6997" t="s">
        <v>127</v>
      </c>
      <c r="P6997">
        <v>90</v>
      </c>
      <c r="Q6997" t="str">
        <f>CONCATENATE(Speciality[[#This Row],[Программа]],"_",Speciality[[#This Row],[Процент]])</f>
        <v>СПО_90</v>
      </c>
      <c r="R6997" s="66" t="s">
        <v>2066</v>
      </c>
      <c r="S6997" t="str">
        <f>CONCATENATE(Speciality[[#This Row],[тех1]],"_",Speciality[[#This Row],[Код]])</f>
        <v>СПО_90_47.04.03</v>
      </c>
      <c r="T6997" t="s">
        <v>2063</v>
      </c>
    </row>
    <row r="6998" spans="15:20" x14ac:dyDescent="0.2">
      <c r="O6998" t="s">
        <v>127</v>
      </c>
      <c r="P6998">
        <v>90</v>
      </c>
      <c r="Q6998" t="str">
        <f>CONCATENATE(Speciality[[#This Row],[Программа]],"_",Speciality[[#This Row],[Процент]])</f>
        <v>СПО_90</v>
      </c>
      <c r="R6998" s="66" t="s">
        <v>2067</v>
      </c>
      <c r="S6998" t="str">
        <f>CONCATENATE(Speciality[[#This Row],[тех1]],"_",Speciality[[#This Row],[Код]])</f>
        <v>СПО_90_48.03.01</v>
      </c>
      <c r="T6998" t="s">
        <v>2068</v>
      </c>
    </row>
    <row r="6999" spans="15:20" x14ac:dyDescent="0.2">
      <c r="O6999" t="s">
        <v>127</v>
      </c>
      <c r="P6999">
        <v>90</v>
      </c>
      <c r="Q6999" t="str">
        <f>CONCATENATE(Speciality[[#This Row],[Программа]],"_",Speciality[[#This Row],[Процент]])</f>
        <v>СПО_90</v>
      </c>
      <c r="R6999" s="66" t="s">
        <v>2069</v>
      </c>
      <c r="S6999" t="str">
        <f>CONCATENATE(Speciality[[#This Row],[тех1]],"_",Speciality[[#This Row],[Код]])</f>
        <v>СПО_90_48.04.01</v>
      </c>
      <c r="T6999" t="s">
        <v>2068</v>
      </c>
    </row>
    <row r="7000" spans="15:20" x14ac:dyDescent="0.2">
      <c r="O7000" t="s">
        <v>127</v>
      </c>
      <c r="P7000">
        <v>90</v>
      </c>
      <c r="Q7000" t="str">
        <f>CONCATENATE(Speciality[[#This Row],[Программа]],"_",Speciality[[#This Row],[Процент]])</f>
        <v>СПО_90</v>
      </c>
      <c r="R7000" s="66" t="s">
        <v>2070</v>
      </c>
      <c r="S7000" t="str">
        <f>CONCATENATE(Speciality[[#This Row],[тех1]],"_",Speciality[[#This Row],[Код]])</f>
        <v>СПО_90_49.02.01</v>
      </c>
      <c r="T7000" t="s">
        <v>2071</v>
      </c>
    </row>
    <row r="7001" spans="15:20" x14ac:dyDescent="0.2">
      <c r="O7001" t="s">
        <v>127</v>
      </c>
      <c r="P7001">
        <v>90</v>
      </c>
      <c r="Q7001" t="str">
        <f>CONCATENATE(Speciality[[#This Row],[Программа]],"_",Speciality[[#This Row],[Процент]])</f>
        <v>СПО_90</v>
      </c>
      <c r="R7001" s="66" t="s">
        <v>2072</v>
      </c>
      <c r="S7001" t="str">
        <f>CONCATENATE(Speciality[[#This Row],[тех1]],"_",Speciality[[#This Row],[Код]])</f>
        <v>СПО_90_49.02.02</v>
      </c>
      <c r="T7001" t="s">
        <v>2073</v>
      </c>
    </row>
    <row r="7002" spans="15:20" x14ac:dyDescent="0.2">
      <c r="O7002" t="s">
        <v>127</v>
      </c>
      <c r="P7002">
        <v>90</v>
      </c>
      <c r="Q7002" t="str">
        <f>CONCATENATE(Speciality[[#This Row],[Программа]],"_",Speciality[[#This Row],[Процент]])</f>
        <v>СПО_90</v>
      </c>
      <c r="R7002" s="66" t="s">
        <v>2074</v>
      </c>
      <c r="S7002" t="str">
        <f>CONCATENATE(Speciality[[#This Row],[тех1]],"_",Speciality[[#This Row],[Код]])</f>
        <v>СПО_90_49.02.03</v>
      </c>
      <c r="T7002" t="s">
        <v>2075</v>
      </c>
    </row>
    <row r="7003" spans="15:20" x14ac:dyDescent="0.2">
      <c r="O7003" t="s">
        <v>127</v>
      </c>
      <c r="P7003">
        <v>90</v>
      </c>
      <c r="Q7003" t="str">
        <f>CONCATENATE(Speciality[[#This Row],[Программа]],"_",Speciality[[#This Row],[Процент]])</f>
        <v>СПО_90</v>
      </c>
      <c r="R7003" s="66" t="s">
        <v>2076</v>
      </c>
      <c r="S7003" t="str">
        <f>CONCATENATE(Speciality[[#This Row],[тех1]],"_",Speciality[[#This Row],[Код]])</f>
        <v>СПО_90_49.03.01</v>
      </c>
      <c r="T7003" t="s">
        <v>2071</v>
      </c>
    </row>
    <row r="7004" spans="15:20" x14ac:dyDescent="0.2">
      <c r="O7004" t="s">
        <v>127</v>
      </c>
      <c r="P7004">
        <v>90</v>
      </c>
      <c r="Q7004" t="str">
        <f>CONCATENATE(Speciality[[#This Row],[Программа]],"_",Speciality[[#This Row],[Процент]])</f>
        <v>СПО_90</v>
      </c>
      <c r="R7004" s="66" t="s">
        <v>2077</v>
      </c>
      <c r="S7004" t="str">
        <f>CONCATENATE(Speciality[[#This Row],[тех1]],"_",Speciality[[#This Row],[Код]])</f>
        <v>СПО_90_49.03.02</v>
      </c>
      <c r="T7004" t="s">
        <v>2078</v>
      </c>
    </row>
    <row r="7005" spans="15:20" x14ac:dyDescent="0.2">
      <c r="O7005" t="s">
        <v>127</v>
      </c>
      <c r="P7005">
        <v>90</v>
      </c>
      <c r="Q7005" t="str">
        <f>CONCATENATE(Speciality[[#This Row],[Программа]],"_",Speciality[[#This Row],[Процент]])</f>
        <v>СПО_90</v>
      </c>
      <c r="R7005" s="66" t="s">
        <v>2079</v>
      </c>
      <c r="S7005" t="str">
        <f>CONCATENATE(Speciality[[#This Row],[тех1]],"_",Speciality[[#This Row],[Код]])</f>
        <v>СПО_90_49.03.03</v>
      </c>
      <c r="T7005" t="s">
        <v>2080</v>
      </c>
    </row>
    <row r="7006" spans="15:20" x14ac:dyDescent="0.2">
      <c r="O7006" t="s">
        <v>127</v>
      </c>
      <c r="P7006">
        <v>90</v>
      </c>
      <c r="Q7006" t="str">
        <f>CONCATENATE(Speciality[[#This Row],[Программа]],"_",Speciality[[#This Row],[Процент]])</f>
        <v>СПО_90</v>
      </c>
      <c r="R7006" s="66" t="s">
        <v>2081</v>
      </c>
      <c r="S7006" t="str">
        <f>CONCATENATE(Speciality[[#This Row],[тех1]],"_",Speciality[[#This Row],[Код]])</f>
        <v>СПО_90_49.03.04</v>
      </c>
      <c r="T7006" t="s">
        <v>2075</v>
      </c>
    </row>
    <row r="7007" spans="15:20" x14ac:dyDescent="0.2">
      <c r="O7007" t="s">
        <v>127</v>
      </c>
      <c r="P7007">
        <v>90</v>
      </c>
      <c r="Q7007" t="str">
        <f>CONCATENATE(Speciality[[#This Row],[Программа]],"_",Speciality[[#This Row],[Процент]])</f>
        <v>СПО_90</v>
      </c>
      <c r="R7007" s="66" t="s">
        <v>2082</v>
      </c>
      <c r="S7007" t="str">
        <f>CONCATENATE(Speciality[[#This Row],[тех1]],"_",Speciality[[#This Row],[Код]])</f>
        <v>СПО_90_49.04.01</v>
      </c>
      <c r="T7007" t="s">
        <v>2071</v>
      </c>
    </row>
    <row r="7008" spans="15:20" x14ac:dyDescent="0.2">
      <c r="O7008" t="s">
        <v>127</v>
      </c>
      <c r="P7008">
        <v>90</v>
      </c>
      <c r="Q7008" t="str">
        <f>CONCATENATE(Speciality[[#This Row],[Программа]],"_",Speciality[[#This Row],[Процент]])</f>
        <v>СПО_90</v>
      </c>
      <c r="R7008" s="66" t="s">
        <v>2083</v>
      </c>
      <c r="S7008" t="str">
        <f>CONCATENATE(Speciality[[#This Row],[тех1]],"_",Speciality[[#This Row],[Код]])</f>
        <v>СПО_90_49.04.02</v>
      </c>
      <c r="T7008" t="s">
        <v>2078</v>
      </c>
    </row>
    <row r="7009" spans="15:20" x14ac:dyDescent="0.2">
      <c r="O7009" t="s">
        <v>127</v>
      </c>
      <c r="P7009">
        <v>90</v>
      </c>
      <c r="Q7009" t="str">
        <f>CONCATENATE(Speciality[[#This Row],[Программа]],"_",Speciality[[#This Row],[Процент]])</f>
        <v>СПО_90</v>
      </c>
      <c r="R7009" s="66" t="s">
        <v>2084</v>
      </c>
      <c r="S7009" t="str">
        <f>CONCATENATE(Speciality[[#This Row],[тех1]],"_",Speciality[[#This Row],[Код]])</f>
        <v>СПО_90_49.04.03</v>
      </c>
      <c r="T7009" t="s">
        <v>2075</v>
      </c>
    </row>
    <row r="7010" spans="15:20" x14ac:dyDescent="0.2">
      <c r="O7010" t="s">
        <v>127</v>
      </c>
      <c r="P7010">
        <v>90</v>
      </c>
      <c r="Q7010" t="str">
        <f>CONCATENATE(Speciality[[#This Row],[Программа]],"_",Speciality[[#This Row],[Процент]])</f>
        <v>СПО_90</v>
      </c>
      <c r="R7010" s="66" t="s">
        <v>2085</v>
      </c>
      <c r="S7010" t="str">
        <f>CONCATENATE(Speciality[[#This Row],[тех1]],"_",Speciality[[#This Row],[Код]])</f>
        <v>СПО_90_50.02.01</v>
      </c>
      <c r="T7010" t="s">
        <v>2086</v>
      </c>
    </row>
    <row r="7011" spans="15:20" x14ac:dyDescent="0.2">
      <c r="O7011" t="s">
        <v>127</v>
      </c>
      <c r="P7011">
        <v>90</v>
      </c>
      <c r="Q7011" t="str">
        <f>CONCATENATE(Speciality[[#This Row],[Программа]],"_",Speciality[[#This Row],[Процент]])</f>
        <v>СПО_90</v>
      </c>
      <c r="R7011" s="66" t="s">
        <v>2087</v>
      </c>
      <c r="S7011" t="str">
        <f>CONCATENATE(Speciality[[#This Row],[тех1]],"_",Speciality[[#This Row],[Код]])</f>
        <v>СПО_90_50.03.01</v>
      </c>
      <c r="T7011" t="s">
        <v>2088</v>
      </c>
    </row>
    <row r="7012" spans="15:20" x14ac:dyDescent="0.2">
      <c r="O7012" t="s">
        <v>127</v>
      </c>
      <c r="P7012">
        <v>90</v>
      </c>
      <c r="Q7012" t="str">
        <f>CONCATENATE(Speciality[[#This Row],[Программа]],"_",Speciality[[#This Row],[Процент]])</f>
        <v>СПО_90</v>
      </c>
      <c r="R7012" s="66" t="s">
        <v>2089</v>
      </c>
      <c r="S7012" t="str">
        <f>CONCATENATE(Speciality[[#This Row],[тех1]],"_",Speciality[[#This Row],[Код]])</f>
        <v>СПО_90_50.03.02</v>
      </c>
      <c r="T7012" t="s">
        <v>2090</v>
      </c>
    </row>
    <row r="7013" spans="15:20" x14ac:dyDescent="0.2">
      <c r="O7013" t="s">
        <v>127</v>
      </c>
      <c r="P7013">
        <v>90</v>
      </c>
      <c r="Q7013" t="str">
        <f>CONCATENATE(Speciality[[#This Row],[Программа]],"_",Speciality[[#This Row],[Процент]])</f>
        <v>СПО_90</v>
      </c>
      <c r="R7013" s="66" t="s">
        <v>2091</v>
      </c>
      <c r="S7013" t="str">
        <f>CONCATENATE(Speciality[[#This Row],[тех1]],"_",Speciality[[#This Row],[Код]])</f>
        <v>СПО_90_50.03.03</v>
      </c>
      <c r="T7013" t="s">
        <v>2092</v>
      </c>
    </row>
    <row r="7014" spans="15:20" x14ac:dyDescent="0.2">
      <c r="O7014" t="s">
        <v>127</v>
      </c>
      <c r="P7014">
        <v>90</v>
      </c>
      <c r="Q7014" t="str">
        <f>CONCATENATE(Speciality[[#This Row],[Программа]],"_",Speciality[[#This Row],[Процент]])</f>
        <v>СПО_90</v>
      </c>
      <c r="R7014" s="66" t="s">
        <v>2093</v>
      </c>
      <c r="S7014" t="str">
        <f>CONCATENATE(Speciality[[#This Row],[тех1]],"_",Speciality[[#This Row],[Код]])</f>
        <v>СПО_90_50.03.04</v>
      </c>
      <c r="T7014" t="s">
        <v>2094</v>
      </c>
    </row>
    <row r="7015" spans="15:20" x14ac:dyDescent="0.2">
      <c r="O7015" t="s">
        <v>127</v>
      </c>
      <c r="P7015">
        <v>90</v>
      </c>
      <c r="Q7015" t="str">
        <f>CONCATENATE(Speciality[[#This Row],[Программа]],"_",Speciality[[#This Row],[Процент]])</f>
        <v>СПО_90</v>
      </c>
      <c r="R7015" s="66" t="s">
        <v>2095</v>
      </c>
      <c r="S7015" t="str">
        <f>CONCATENATE(Speciality[[#This Row],[тех1]],"_",Speciality[[#This Row],[Код]])</f>
        <v>СПО_90_50.04.01</v>
      </c>
      <c r="T7015" t="s">
        <v>2088</v>
      </c>
    </row>
    <row r="7016" spans="15:20" x14ac:dyDescent="0.2">
      <c r="O7016" t="s">
        <v>127</v>
      </c>
      <c r="P7016">
        <v>90</v>
      </c>
      <c r="Q7016" t="str">
        <f>CONCATENATE(Speciality[[#This Row],[Программа]],"_",Speciality[[#This Row],[Процент]])</f>
        <v>СПО_90</v>
      </c>
      <c r="R7016" s="66" t="s">
        <v>2096</v>
      </c>
      <c r="S7016" t="str">
        <f>CONCATENATE(Speciality[[#This Row],[тех1]],"_",Speciality[[#This Row],[Код]])</f>
        <v>СПО_90_50.04.02</v>
      </c>
      <c r="T7016" t="s">
        <v>2090</v>
      </c>
    </row>
    <row r="7017" spans="15:20" x14ac:dyDescent="0.2">
      <c r="O7017" t="s">
        <v>127</v>
      </c>
      <c r="P7017">
        <v>90</v>
      </c>
      <c r="Q7017" t="str">
        <f>CONCATENATE(Speciality[[#This Row],[Программа]],"_",Speciality[[#This Row],[Процент]])</f>
        <v>СПО_90</v>
      </c>
      <c r="R7017" s="66" t="s">
        <v>2097</v>
      </c>
      <c r="S7017" t="str">
        <f>CONCATENATE(Speciality[[#This Row],[тех1]],"_",Speciality[[#This Row],[Код]])</f>
        <v>СПО_90_50.04.03</v>
      </c>
      <c r="T7017" t="s">
        <v>2092</v>
      </c>
    </row>
    <row r="7018" spans="15:20" x14ac:dyDescent="0.2">
      <c r="O7018" t="s">
        <v>127</v>
      </c>
      <c r="P7018">
        <v>90</v>
      </c>
      <c r="Q7018" t="str">
        <f>CONCATENATE(Speciality[[#This Row],[Программа]],"_",Speciality[[#This Row],[Процент]])</f>
        <v>СПО_90</v>
      </c>
      <c r="R7018" s="66" t="s">
        <v>2098</v>
      </c>
      <c r="S7018" t="str">
        <f>CONCATENATE(Speciality[[#This Row],[тех1]],"_",Speciality[[#This Row],[Код]])</f>
        <v>СПО_90_50.04.04</v>
      </c>
      <c r="T7018" t="s">
        <v>2094</v>
      </c>
    </row>
    <row r="7019" spans="15:20" x14ac:dyDescent="0.2">
      <c r="O7019" t="s">
        <v>127</v>
      </c>
      <c r="P7019">
        <v>90</v>
      </c>
      <c r="Q7019" t="str">
        <f>CONCATENATE(Speciality[[#This Row],[Программа]],"_",Speciality[[#This Row],[Процент]])</f>
        <v>СПО_90</v>
      </c>
      <c r="R7019" s="66" t="s">
        <v>2099</v>
      </c>
      <c r="S7019" t="str">
        <f>CONCATENATE(Speciality[[#This Row],[тех1]],"_",Speciality[[#This Row],[Код]])</f>
        <v>СПО_90_51.02.01</v>
      </c>
      <c r="T7019" t="s">
        <v>2100</v>
      </c>
    </row>
    <row r="7020" spans="15:20" x14ac:dyDescent="0.2">
      <c r="O7020" t="s">
        <v>127</v>
      </c>
      <c r="P7020">
        <v>90</v>
      </c>
      <c r="Q7020" t="str">
        <f>CONCATENATE(Speciality[[#This Row],[Программа]],"_",Speciality[[#This Row],[Процент]])</f>
        <v>СПО_90</v>
      </c>
      <c r="R7020" s="66" t="s">
        <v>2101</v>
      </c>
      <c r="S7020" t="str">
        <f>CONCATENATE(Speciality[[#This Row],[тех1]],"_",Speciality[[#This Row],[Код]])</f>
        <v>СПО_90_51.02.02</v>
      </c>
      <c r="T7020" t="s">
        <v>2102</v>
      </c>
    </row>
    <row r="7021" spans="15:20" x14ac:dyDescent="0.2">
      <c r="O7021" t="s">
        <v>127</v>
      </c>
      <c r="P7021">
        <v>90</v>
      </c>
      <c r="Q7021" t="str">
        <f>CONCATENATE(Speciality[[#This Row],[Программа]],"_",Speciality[[#This Row],[Процент]])</f>
        <v>СПО_90</v>
      </c>
      <c r="R7021" s="66" t="s">
        <v>2103</v>
      </c>
      <c r="S7021" t="str">
        <f>CONCATENATE(Speciality[[#This Row],[тех1]],"_",Speciality[[#This Row],[Код]])</f>
        <v>СПО_90_51.02.03</v>
      </c>
      <c r="T7021" t="s">
        <v>2104</v>
      </c>
    </row>
    <row r="7022" spans="15:20" x14ac:dyDescent="0.2">
      <c r="O7022" t="s">
        <v>127</v>
      </c>
      <c r="P7022">
        <v>90</v>
      </c>
      <c r="Q7022" t="str">
        <f>CONCATENATE(Speciality[[#This Row],[Программа]],"_",Speciality[[#This Row],[Процент]])</f>
        <v>СПО_90</v>
      </c>
      <c r="R7022" s="66" t="s">
        <v>2105</v>
      </c>
      <c r="S7022" t="str">
        <f>CONCATENATE(Speciality[[#This Row],[тех1]],"_",Speciality[[#This Row],[Код]])</f>
        <v>СПО_90_51.03.01</v>
      </c>
      <c r="T7022" t="s">
        <v>2106</v>
      </c>
    </row>
    <row r="7023" spans="15:20" x14ac:dyDescent="0.2">
      <c r="O7023" t="s">
        <v>127</v>
      </c>
      <c r="P7023">
        <v>90</v>
      </c>
      <c r="Q7023" t="str">
        <f>CONCATENATE(Speciality[[#This Row],[Программа]],"_",Speciality[[#This Row],[Процент]])</f>
        <v>СПО_90</v>
      </c>
      <c r="R7023" s="66" t="s">
        <v>2107</v>
      </c>
      <c r="S7023" t="str">
        <f>CONCATENATE(Speciality[[#This Row],[тех1]],"_",Speciality[[#This Row],[Код]])</f>
        <v>СПО_90_51.03.02</v>
      </c>
      <c r="T7023" t="s">
        <v>2108</v>
      </c>
    </row>
    <row r="7024" spans="15:20" x14ac:dyDescent="0.2">
      <c r="O7024" t="s">
        <v>127</v>
      </c>
      <c r="P7024">
        <v>90</v>
      </c>
      <c r="Q7024" t="str">
        <f>CONCATENATE(Speciality[[#This Row],[Программа]],"_",Speciality[[#This Row],[Процент]])</f>
        <v>СПО_90</v>
      </c>
      <c r="R7024" s="66" t="s">
        <v>2109</v>
      </c>
      <c r="S7024" t="str">
        <f>CONCATENATE(Speciality[[#This Row],[тех1]],"_",Speciality[[#This Row],[Код]])</f>
        <v>СПО_90_51.03.03</v>
      </c>
      <c r="T7024" t="s">
        <v>2110</v>
      </c>
    </row>
    <row r="7025" spans="15:20" x14ac:dyDescent="0.2">
      <c r="O7025" t="s">
        <v>127</v>
      </c>
      <c r="P7025">
        <v>90</v>
      </c>
      <c r="Q7025" t="str">
        <f>CONCATENATE(Speciality[[#This Row],[Программа]],"_",Speciality[[#This Row],[Процент]])</f>
        <v>СПО_90</v>
      </c>
      <c r="R7025" s="66" t="s">
        <v>2111</v>
      </c>
      <c r="S7025" t="str">
        <f>CONCATENATE(Speciality[[#This Row],[тех1]],"_",Speciality[[#This Row],[Код]])</f>
        <v>СПО_90_51.03.04</v>
      </c>
      <c r="T7025" t="s">
        <v>2112</v>
      </c>
    </row>
    <row r="7026" spans="15:20" x14ac:dyDescent="0.2">
      <c r="O7026" t="s">
        <v>127</v>
      </c>
      <c r="P7026">
        <v>90</v>
      </c>
      <c r="Q7026" t="str">
        <f>CONCATENATE(Speciality[[#This Row],[Программа]],"_",Speciality[[#This Row],[Процент]])</f>
        <v>СПО_90</v>
      </c>
      <c r="R7026" s="66" t="s">
        <v>2113</v>
      </c>
      <c r="S7026" t="str">
        <f>CONCATENATE(Speciality[[#This Row],[тех1]],"_",Speciality[[#This Row],[Код]])</f>
        <v>СПО_90_51.03.05</v>
      </c>
      <c r="T7026" t="s">
        <v>2114</v>
      </c>
    </row>
    <row r="7027" spans="15:20" x14ac:dyDescent="0.2">
      <c r="O7027" t="s">
        <v>127</v>
      </c>
      <c r="P7027">
        <v>90</v>
      </c>
      <c r="Q7027" t="str">
        <f>CONCATENATE(Speciality[[#This Row],[Программа]],"_",Speciality[[#This Row],[Процент]])</f>
        <v>СПО_90</v>
      </c>
      <c r="R7027" s="66" t="s">
        <v>2115</v>
      </c>
      <c r="S7027" t="str">
        <f>CONCATENATE(Speciality[[#This Row],[тех1]],"_",Speciality[[#This Row],[Код]])</f>
        <v>СПО_90_51.03.06</v>
      </c>
      <c r="T7027" t="s">
        <v>2116</v>
      </c>
    </row>
    <row r="7028" spans="15:20" x14ac:dyDescent="0.2">
      <c r="O7028" t="s">
        <v>127</v>
      </c>
      <c r="P7028">
        <v>90</v>
      </c>
      <c r="Q7028" t="str">
        <f>CONCATENATE(Speciality[[#This Row],[Программа]],"_",Speciality[[#This Row],[Процент]])</f>
        <v>СПО_90</v>
      </c>
      <c r="R7028" s="66" t="s">
        <v>2117</v>
      </c>
      <c r="S7028" t="str">
        <f>CONCATENATE(Speciality[[#This Row],[тех1]],"_",Speciality[[#This Row],[Код]])</f>
        <v>СПО_90_51.04.01</v>
      </c>
      <c r="T7028" t="s">
        <v>2106</v>
      </c>
    </row>
    <row r="7029" spans="15:20" x14ac:dyDescent="0.2">
      <c r="O7029" t="s">
        <v>127</v>
      </c>
      <c r="P7029">
        <v>90</v>
      </c>
      <c r="Q7029" t="str">
        <f>CONCATENATE(Speciality[[#This Row],[Программа]],"_",Speciality[[#This Row],[Процент]])</f>
        <v>СПО_90</v>
      </c>
      <c r="R7029" s="66" t="s">
        <v>2118</v>
      </c>
      <c r="S7029" t="str">
        <f>CONCATENATE(Speciality[[#This Row],[тех1]],"_",Speciality[[#This Row],[Код]])</f>
        <v>СПО_90_51.04.02</v>
      </c>
      <c r="T7029" t="s">
        <v>2108</v>
      </c>
    </row>
    <row r="7030" spans="15:20" x14ac:dyDescent="0.2">
      <c r="O7030" t="s">
        <v>127</v>
      </c>
      <c r="P7030">
        <v>90</v>
      </c>
      <c r="Q7030" t="str">
        <f>CONCATENATE(Speciality[[#This Row],[Программа]],"_",Speciality[[#This Row],[Процент]])</f>
        <v>СПО_90</v>
      </c>
      <c r="R7030" s="66" t="s">
        <v>2119</v>
      </c>
      <c r="S7030" t="str">
        <f>CONCATENATE(Speciality[[#This Row],[тех1]],"_",Speciality[[#This Row],[Код]])</f>
        <v>СПО_90_51.04.03</v>
      </c>
      <c r="T7030" t="s">
        <v>2110</v>
      </c>
    </row>
    <row r="7031" spans="15:20" x14ac:dyDescent="0.2">
      <c r="O7031" t="s">
        <v>127</v>
      </c>
      <c r="P7031">
        <v>90</v>
      </c>
      <c r="Q7031" t="str">
        <f>CONCATENATE(Speciality[[#This Row],[Программа]],"_",Speciality[[#This Row],[Процент]])</f>
        <v>СПО_90</v>
      </c>
      <c r="R7031" s="66" t="s">
        <v>2120</v>
      </c>
      <c r="S7031" t="str">
        <f>CONCATENATE(Speciality[[#This Row],[тех1]],"_",Speciality[[#This Row],[Код]])</f>
        <v>СПО_90_51.04.04</v>
      </c>
      <c r="T7031" t="s">
        <v>2112</v>
      </c>
    </row>
    <row r="7032" spans="15:20" x14ac:dyDescent="0.2">
      <c r="O7032" t="s">
        <v>127</v>
      </c>
      <c r="P7032">
        <v>90</v>
      </c>
      <c r="Q7032" t="str">
        <f>CONCATENATE(Speciality[[#This Row],[Программа]],"_",Speciality[[#This Row],[Процент]])</f>
        <v>СПО_90</v>
      </c>
      <c r="R7032" s="66" t="s">
        <v>2121</v>
      </c>
      <c r="S7032" t="str">
        <f>CONCATENATE(Speciality[[#This Row],[тех1]],"_",Speciality[[#This Row],[Код]])</f>
        <v>СПО_90_51.04.05</v>
      </c>
      <c r="T7032" t="s">
        <v>2114</v>
      </c>
    </row>
    <row r="7033" spans="15:20" x14ac:dyDescent="0.2">
      <c r="O7033" t="s">
        <v>127</v>
      </c>
      <c r="P7033">
        <v>90</v>
      </c>
      <c r="Q7033" t="str">
        <f>CONCATENATE(Speciality[[#This Row],[Программа]],"_",Speciality[[#This Row],[Процент]])</f>
        <v>СПО_90</v>
      </c>
      <c r="R7033" s="66" t="s">
        <v>2122</v>
      </c>
      <c r="S7033" t="str">
        <f>CONCATENATE(Speciality[[#This Row],[тех1]],"_",Speciality[[#This Row],[Код]])</f>
        <v>СПО_90_51.04.06</v>
      </c>
      <c r="T7033" t="s">
        <v>2116</v>
      </c>
    </row>
    <row r="7034" spans="15:20" x14ac:dyDescent="0.2">
      <c r="O7034" t="s">
        <v>127</v>
      </c>
      <c r="P7034">
        <v>90</v>
      </c>
      <c r="Q7034" t="str">
        <f>CONCATENATE(Speciality[[#This Row],[Программа]],"_",Speciality[[#This Row],[Процент]])</f>
        <v>СПО_90</v>
      </c>
      <c r="R7034" s="66" t="s">
        <v>2123</v>
      </c>
      <c r="S7034" t="str">
        <f>CONCATENATE(Speciality[[#This Row],[тех1]],"_",Speciality[[#This Row],[Код]])</f>
        <v>СПО_90_51.05.01</v>
      </c>
      <c r="T7034" t="s">
        <v>2124</v>
      </c>
    </row>
    <row r="7035" spans="15:20" x14ac:dyDescent="0.2">
      <c r="O7035" t="s">
        <v>127</v>
      </c>
      <c r="P7035">
        <v>90</v>
      </c>
      <c r="Q7035" t="str">
        <f>CONCATENATE(Speciality[[#This Row],[Программа]],"_",Speciality[[#This Row],[Процент]])</f>
        <v>СПО_90</v>
      </c>
      <c r="R7035" s="66" t="s">
        <v>2125</v>
      </c>
      <c r="S7035" t="str">
        <f>CONCATENATE(Speciality[[#This Row],[тех1]],"_",Speciality[[#This Row],[Код]])</f>
        <v>СПО_90_52.02.01</v>
      </c>
      <c r="T7035" t="s">
        <v>2126</v>
      </c>
    </row>
    <row r="7036" spans="15:20" x14ac:dyDescent="0.2">
      <c r="O7036" t="s">
        <v>127</v>
      </c>
      <c r="P7036">
        <v>90</v>
      </c>
      <c r="Q7036" t="str">
        <f>CONCATENATE(Speciality[[#This Row],[Программа]],"_",Speciality[[#This Row],[Процент]])</f>
        <v>СПО_90</v>
      </c>
      <c r="R7036" s="66" t="s">
        <v>2127</v>
      </c>
      <c r="S7036" t="str">
        <f>CONCATENATE(Speciality[[#This Row],[тех1]],"_",Speciality[[#This Row],[Код]])</f>
        <v>СПО_90_52.02.02</v>
      </c>
      <c r="T7036" t="s">
        <v>2128</v>
      </c>
    </row>
    <row r="7037" spans="15:20" x14ac:dyDescent="0.2">
      <c r="O7037" t="s">
        <v>127</v>
      </c>
      <c r="P7037">
        <v>90</v>
      </c>
      <c r="Q7037" t="str">
        <f>CONCATENATE(Speciality[[#This Row],[Программа]],"_",Speciality[[#This Row],[Процент]])</f>
        <v>СПО_90</v>
      </c>
      <c r="R7037" s="66" t="s">
        <v>2129</v>
      </c>
      <c r="S7037" t="str">
        <f>CONCATENATE(Speciality[[#This Row],[тех1]],"_",Speciality[[#This Row],[Код]])</f>
        <v>СПО_90_52.02.03</v>
      </c>
      <c r="T7037" t="s">
        <v>2130</v>
      </c>
    </row>
    <row r="7038" spans="15:20" x14ac:dyDescent="0.2">
      <c r="O7038" t="s">
        <v>127</v>
      </c>
      <c r="P7038">
        <v>90</v>
      </c>
      <c r="Q7038" t="str">
        <f>CONCATENATE(Speciality[[#This Row],[Программа]],"_",Speciality[[#This Row],[Процент]])</f>
        <v>СПО_90</v>
      </c>
      <c r="R7038" s="66" t="s">
        <v>2131</v>
      </c>
      <c r="S7038" t="str">
        <f>CONCATENATE(Speciality[[#This Row],[тех1]],"_",Speciality[[#This Row],[Код]])</f>
        <v>СПО_90_52.02.04</v>
      </c>
      <c r="T7038" t="s">
        <v>2132</v>
      </c>
    </row>
    <row r="7039" spans="15:20" x14ac:dyDescent="0.2">
      <c r="O7039" t="s">
        <v>127</v>
      </c>
      <c r="P7039">
        <v>90</v>
      </c>
      <c r="Q7039" t="str">
        <f>CONCATENATE(Speciality[[#This Row],[Программа]],"_",Speciality[[#This Row],[Процент]])</f>
        <v>СПО_90</v>
      </c>
      <c r="R7039" s="66" t="s">
        <v>2133</v>
      </c>
      <c r="S7039" t="str">
        <f>CONCATENATE(Speciality[[#This Row],[тех1]],"_",Speciality[[#This Row],[Код]])</f>
        <v>СПО_90_52.02.05</v>
      </c>
      <c r="T7039" t="s">
        <v>2134</v>
      </c>
    </row>
    <row r="7040" spans="15:20" x14ac:dyDescent="0.2">
      <c r="O7040" t="s">
        <v>127</v>
      </c>
      <c r="P7040">
        <v>90</v>
      </c>
      <c r="Q7040" t="str">
        <f>CONCATENATE(Speciality[[#This Row],[Программа]],"_",Speciality[[#This Row],[Процент]])</f>
        <v>СПО_90</v>
      </c>
      <c r="R7040" s="66" t="s">
        <v>2135</v>
      </c>
      <c r="S7040" t="str">
        <f>CONCATENATE(Speciality[[#This Row],[тех1]],"_",Speciality[[#This Row],[Код]])</f>
        <v>СПО_90_52.03.01</v>
      </c>
      <c r="T7040" t="s">
        <v>2136</v>
      </c>
    </row>
    <row r="7041" spans="15:20" x14ac:dyDescent="0.2">
      <c r="O7041" t="s">
        <v>127</v>
      </c>
      <c r="P7041">
        <v>90</v>
      </c>
      <c r="Q7041" t="str">
        <f>CONCATENATE(Speciality[[#This Row],[Программа]],"_",Speciality[[#This Row],[Процент]])</f>
        <v>СПО_90</v>
      </c>
      <c r="R7041" s="66" t="s">
        <v>2137</v>
      </c>
      <c r="S7041" t="str">
        <f>CONCATENATE(Speciality[[#This Row],[тех1]],"_",Speciality[[#This Row],[Код]])</f>
        <v>СПО_90_52.03.02</v>
      </c>
      <c r="T7041" t="s">
        <v>2138</v>
      </c>
    </row>
    <row r="7042" spans="15:20" x14ac:dyDescent="0.2">
      <c r="O7042" t="s">
        <v>127</v>
      </c>
      <c r="P7042">
        <v>90</v>
      </c>
      <c r="Q7042" t="str">
        <f>CONCATENATE(Speciality[[#This Row],[Программа]],"_",Speciality[[#This Row],[Процент]])</f>
        <v>СПО_90</v>
      </c>
      <c r="R7042" s="66" t="s">
        <v>2139</v>
      </c>
      <c r="S7042" t="str">
        <f>CONCATENATE(Speciality[[#This Row],[тех1]],"_",Speciality[[#This Row],[Код]])</f>
        <v>СПО_90_52.03.03</v>
      </c>
      <c r="T7042" t="s">
        <v>2130</v>
      </c>
    </row>
    <row r="7043" spans="15:20" x14ac:dyDescent="0.2">
      <c r="O7043" t="s">
        <v>127</v>
      </c>
      <c r="P7043">
        <v>90</v>
      </c>
      <c r="Q7043" t="str">
        <f>CONCATENATE(Speciality[[#This Row],[Программа]],"_",Speciality[[#This Row],[Процент]])</f>
        <v>СПО_90</v>
      </c>
      <c r="R7043" s="66" t="s">
        <v>2140</v>
      </c>
      <c r="S7043" t="str">
        <f>CONCATENATE(Speciality[[#This Row],[тех1]],"_",Speciality[[#This Row],[Код]])</f>
        <v>СПО_90_52.03.04</v>
      </c>
      <c r="T7043" t="s">
        <v>2141</v>
      </c>
    </row>
    <row r="7044" spans="15:20" x14ac:dyDescent="0.2">
      <c r="O7044" t="s">
        <v>127</v>
      </c>
      <c r="P7044">
        <v>90</v>
      </c>
      <c r="Q7044" t="str">
        <f>CONCATENATE(Speciality[[#This Row],[Программа]],"_",Speciality[[#This Row],[Процент]])</f>
        <v>СПО_90</v>
      </c>
      <c r="R7044" s="66" t="s">
        <v>2142</v>
      </c>
      <c r="S7044" t="str">
        <f>CONCATENATE(Speciality[[#This Row],[тех1]],"_",Speciality[[#This Row],[Код]])</f>
        <v>СПО_90_52.03.05</v>
      </c>
      <c r="T7044" t="s">
        <v>2143</v>
      </c>
    </row>
    <row r="7045" spans="15:20" x14ac:dyDescent="0.2">
      <c r="O7045" t="s">
        <v>127</v>
      </c>
      <c r="P7045">
        <v>90</v>
      </c>
      <c r="Q7045" t="str">
        <f>CONCATENATE(Speciality[[#This Row],[Программа]],"_",Speciality[[#This Row],[Процент]])</f>
        <v>СПО_90</v>
      </c>
      <c r="R7045" s="66" t="s">
        <v>2144</v>
      </c>
      <c r="S7045" t="str">
        <f>CONCATENATE(Speciality[[#This Row],[тех1]],"_",Speciality[[#This Row],[Код]])</f>
        <v>СПО_90_52.03.06</v>
      </c>
      <c r="T7045" t="s">
        <v>2145</v>
      </c>
    </row>
    <row r="7046" spans="15:20" x14ac:dyDescent="0.2">
      <c r="O7046" t="s">
        <v>127</v>
      </c>
      <c r="P7046">
        <v>90</v>
      </c>
      <c r="Q7046" t="str">
        <f>CONCATENATE(Speciality[[#This Row],[Программа]],"_",Speciality[[#This Row],[Процент]])</f>
        <v>СПО_90</v>
      </c>
      <c r="R7046" s="66" t="s">
        <v>2146</v>
      </c>
      <c r="S7046" t="str">
        <f>CONCATENATE(Speciality[[#This Row],[тех1]],"_",Speciality[[#This Row],[Код]])</f>
        <v>СПО_90_52.04.01</v>
      </c>
      <c r="T7046" t="s">
        <v>2136</v>
      </c>
    </row>
    <row r="7047" spans="15:20" x14ac:dyDescent="0.2">
      <c r="O7047" t="s">
        <v>127</v>
      </c>
      <c r="P7047">
        <v>90</v>
      </c>
      <c r="Q7047" t="str">
        <f>CONCATENATE(Speciality[[#This Row],[Программа]],"_",Speciality[[#This Row],[Процент]])</f>
        <v>СПО_90</v>
      </c>
      <c r="R7047" s="66" t="s">
        <v>2147</v>
      </c>
      <c r="S7047" t="str">
        <f>CONCATENATE(Speciality[[#This Row],[тех1]],"_",Speciality[[#This Row],[Код]])</f>
        <v>СПО_90_52.04.02</v>
      </c>
      <c r="T7047" t="s">
        <v>2145</v>
      </c>
    </row>
    <row r="7048" spans="15:20" x14ac:dyDescent="0.2">
      <c r="O7048" t="s">
        <v>127</v>
      </c>
      <c r="P7048">
        <v>90</v>
      </c>
      <c r="Q7048" t="str">
        <f>CONCATENATE(Speciality[[#This Row],[Программа]],"_",Speciality[[#This Row],[Процент]])</f>
        <v>СПО_90</v>
      </c>
      <c r="R7048" s="66" t="s">
        <v>2148</v>
      </c>
      <c r="S7048" t="str">
        <f>CONCATENATE(Speciality[[#This Row],[тех1]],"_",Speciality[[#This Row],[Код]])</f>
        <v>СПО_90_52.04.03</v>
      </c>
      <c r="T7048" t="s">
        <v>2149</v>
      </c>
    </row>
    <row r="7049" spans="15:20" x14ac:dyDescent="0.2">
      <c r="O7049" t="s">
        <v>127</v>
      </c>
      <c r="P7049">
        <v>90</v>
      </c>
      <c r="Q7049" t="str">
        <f>CONCATENATE(Speciality[[#This Row],[Программа]],"_",Speciality[[#This Row],[Процент]])</f>
        <v>СПО_90</v>
      </c>
      <c r="R7049" s="66" t="s">
        <v>2150</v>
      </c>
      <c r="S7049" t="str">
        <f>CONCATENATE(Speciality[[#This Row],[тех1]],"_",Speciality[[#This Row],[Код]])</f>
        <v>СПО_90_52.05.01</v>
      </c>
      <c r="T7049" t="s">
        <v>2132</v>
      </c>
    </row>
    <row r="7050" spans="15:20" x14ac:dyDescent="0.2">
      <c r="O7050" t="s">
        <v>127</v>
      </c>
      <c r="P7050">
        <v>90</v>
      </c>
      <c r="Q7050" t="str">
        <f>CONCATENATE(Speciality[[#This Row],[Программа]],"_",Speciality[[#This Row],[Процент]])</f>
        <v>СПО_90</v>
      </c>
      <c r="R7050" s="66" t="s">
        <v>2151</v>
      </c>
      <c r="S7050" t="str">
        <f>CONCATENATE(Speciality[[#This Row],[тех1]],"_",Speciality[[#This Row],[Код]])</f>
        <v>СПО_90_52.05.02</v>
      </c>
      <c r="T7050" t="s">
        <v>2152</v>
      </c>
    </row>
    <row r="7051" spans="15:20" x14ac:dyDescent="0.2">
      <c r="O7051" t="s">
        <v>127</v>
      </c>
      <c r="P7051">
        <v>90</v>
      </c>
      <c r="Q7051" t="str">
        <f>CONCATENATE(Speciality[[#This Row],[Программа]],"_",Speciality[[#This Row],[Процент]])</f>
        <v>СПО_90</v>
      </c>
      <c r="R7051" s="66" t="s">
        <v>2153</v>
      </c>
      <c r="S7051" t="str">
        <f>CONCATENATE(Speciality[[#This Row],[тех1]],"_",Speciality[[#This Row],[Код]])</f>
        <v>СПО_90_52.05.03</v>
      </c>
      <c r="T7051" t="s">
        <v>2154</v>
      </c>
    </row>
    <row r="7052" spans="15:20" x14ac:dyDescent="0.2">
      <c r="O7052" t="s">
        <v>127</v>
      </c>
      <c r="P7052">
        <v>90</v>
      </c>
      <c r="Q7052" t="str">
        <f>CONCATENATE(Speciality[[#This Row],[Программа]],"_",Speciality[[#This Row],[Процент]])</f>
        <v>СПО_90</v>
      </c>
      <c r="R7052" s="66" t="s">
        <v>2155</v>
      </c>
      <c r="S7052" t="str">
        <f>CONCATENATE(Speciality[[#This Row],[тех1]],"_",Speciality[[#This Row],[Код]])</f>
        <v>СПО_90_52.05.04</v>
      </c>
      <c r="T7052" t="s">
        <v>2156</v>
      </c>
    </row>
    <row r="7053" spans="15:20" x14ac:dyDescent="0.2">
      <c r="O7053" t="s">
        <v>127</v>
      </c>
      <c r="P7053">
        <v>90</v>
      </c>
      <c r="Q7053" t="str">
        <f>CONCATENATE(Speciality[[#This Row],[Программа]],"_",Speciality[[#This Row],[Процент]])</f>
        <v>СПО_90</v>
      </c>
      <c r="R7053" s="66" t="s">
        <v>2157</v>
      </c>
      <c r="S7053" t="str">
        <f>CONCATENATE(Speciality[[#This Row],[тех1]],"_",Speciality[[#This Row],[Код]])</f>
        <v>СПО_90_52.05.05</v>
      </c>
      <c r="T7053" t="s">
        <v>2158</v>
      </c>
    </row>
    <row r="7054" spans="15:20" x14ac:dyDescent="0.2">
      <c r="O7054" t="s">
        <v>127</v>
      </c>
      <c r="P7054">
        <v>90</v>
      </c>
      <c r="Q7054" t="str">
        <f>CONCATENATE(Speciality[[#This Row],[Программа]],"_",Speciality[[#This Row],[Процент]])</f>
        <v>СПО_90</v>
      </c>
      <c r="R7054" s="66" t="s">
        <v>2159</v>
      </c>
      <c r="S7054" t="str">
        <f>CONCATENATE(Speciality[[#This Row],[тех1]],"_",Speciality[[#This Row],[Код]])</f>
        <v>СПО_90_53.01.01</v>
      </c>
      <c r="T7054" t="s">
        <v>2160</v>
      </c>
    </row>
    <row r="7055" spans="15:20" x14ac:dyDescent="0.2">
      <c r="O7055" t="s">
        <v>127</v>
      </c>
      <c r="P7055">
        <v>90</v>
      </c>
      <c r="Q7055" t="str">
        <f>CONCATENATE(Speciality[[#This Row],[Программа]],"_",Speciality[[#This Row],[Процент]])</f>
        <v>СПО_90</v>
      </c>
      <c r="R7055" s="66" t="s">
        <v>2161</v>
      </c>
      <c r="S7055" t="str">
        <f>CONCATENATE(Speciality[[#This Row],[тех1]],"_",Speciality[[#This Row],[Код]])</f>
        <v>СПО_90_53.02.01</v>
      </c>
      <c r="T7055" t="s">
        <v>2162</v>
      </c>
    </row>
    <row r="7056" spans="15:20" x14ac:dyDescent="0.2">
      <c r="O7056" t="s">
        <v>127</v>
      </c>
      <c r="P7056">
        <v>90</v>
      </c>
      <c r="Q7056" t="str">
        <f>CONCATENATE(Speciality[[#This Row],[Программа]],"_",Speciality[[#This Row],[Процент]])</f>
        <v>СПО_90</v>
      </c>
      <c r="R7056" s="66" t="s">
        <v>2163</v>
      </c>
      <c r="S7056" t="str">
        <f>CONCATENATE(Speciality[[#This Row],[тех1]],"_",Speciality[[#This Row],[Код]])</f>
        <v>СПО_90_53.02.02</v>
      </c>
      <c r="T7056" t="s">
        <v>2164</v>
      </c>
    </row>
    <row r="7057" spans="15:20" x14ac:dyDescent="0.2">
      <c r="O7057" t="s">
        <v>127</v>
      </c>
      <c r="P7057">
        <v>90</v>
      </c>
      <c r="Q7057" t="str">
        <f>CONCATENATE(Speciality[[#This Row],[Программа]],"_",Speciality[[#This Row],[Процент]])</f>
        <v>СПО_90</v>
      </c>
      <c r="R7057" s="66" t="s">
        <v>2165</v>
      </c>
      <c r="S7057" t="str">
        <f>CONCATENATE(Speciality[[#This Row],[тех1]],"_",Speciality[[#This Row],[Код]])</f>
        <v>СПО_90_53.02.03</v>
      </c>
      <c r="T7057" t="s">
        <v>2166</v>
      </c>
    </row>
    <row r="7058" spans="15:20" x14ac:dyDescent="0.2">
      <c r="O7058" t="s">
        <v>127</v>
      </c>
      <c r="P7058">
        <v>90</v>
      </c>
      <c r="Q7058" t="str">
        <f>CONCATENATE(Speciality[[#This Row],[Программа]],"_",Speciality[[#This Row],[Процент]])</f>
        <v>СПО_90</v>
      </c>
      <c r="R7058" s="66" t="s">
        <v>2167</v>
      </c>
      <c r="S7058" t="str">
        <f>CONCATENATE(Speciality[[#This Row],[тех1]],"_",Speciality[[#This Row],[Код]])</f>
        <v>СПО_90_53.02.04</v>
      </c>
      <c r="T7058" t="s">
        <v>2168</v>
      </c>
    </row>
    <row r="7059" spans="15:20" x14ac:dyDescent="0.2">
      <c r="O7059" t="s">
        <v>127</v>
      </c>
      <c r="P7059">
        <v>90</v>
      </c>
      <c r="Q7059" t="str">
        <f>CONCATENATE(Speciality[[#This Row],[Программа]],"_",Speciality[[#This Row],[Процент]])</f>
        <v>СПО_90</v>
      </c>
      <c r="R7059" s="66" t="s">
        <v>2169</v>
      </c>
      <c r="S7059" t="str">
        <f>CONCATENATE(Speciality[[#This Row],[тех1]],"_",Speciality[[#This Row],[Код]])</f>
        <v>СПО_90_53.02.05</v>
      </c>
      <c r="T7059" t="s">
        <v>2170</v>
      </c>
    </row>
    <row r="7060" spans="15:20" x14ac:dyDescent="0.2">
      <c r="O7060" t="s">
        <v>127</v>
      </c>
      <c r="P7060">
        <v>90</v>
      </c>
      <c r="Q7060" t="str">
        <f>CONCATENATE(Speciality[[#This Row],[Программа]],"_",Speciality[[#This Row],[Процент]])</f>
        <v>СПО_90</v>
      </c>
      <c r="R7060" s="66" t="s">
        <v>2171</v>
      </c>
      <c r="S7060" t="str">
        <f>CONCATENATE(Speciality[[#This Row],[тех1]],"_",Speciality[[#This Row],[Код]])</f>
        <v>СПО_90_53.02.06</v>
      </c>
      <c r="T7060" t="s">
        <v>2172</v>
      </c>
    </row>
    <row r="7061" spans="15:20" x14ac:dyDescent="0.2">
      <c r="O7061" t="s">
        <v>127</v>
      </c>
      <c r="P7061">
        <v>90</v>
      </c>
      <c r="Q7061" t="str">
        <f>CONCATENATE(Speciality[[#This Row],[Программа]],"_",Speciality[[#This Row],[Процент]])</f>
        <v>СПО_90</v>
      </c>
      <c r="R7061" s="66" t="s">
        <v>2173</v>
      </c>
      <c r="S7061" t="str">
        <f>CONCATENATE(Speciality[[#This Row],[тех1]],"_",Speciality[[#This Row],[Код]])</f>
        <v>СПО_90_53.02.07</v>
      </c>
      <c r="T7061" t="s">
        <v>2174</v>
      </c>
    </row>
    <row r="7062" spans="15:20" x14ac:dyDescent="0.2">
      <c r="O7062" t="s">
        <v>127</v>
      </c>
      <c r="P7062">
        <v>90</v>
      </c>
      <c r="Q7062" t="str">
        <f>CONCATENATE(Speciality[[#This Row],[Программа]],"_",Speciality[[#This Row],[Процент]])</f>
        <v>СПО_90</v>
      </c>
      <c r="R7062" s="66" t="s">
        <v>2175</v>
      </c>
      <c r="S7062" t="str">
        <f>CONCATENATE(Speciality[[#This Row],[тех1]],"_",Speciality[[#This Row],[Код]])</f>
        <v>СПО_90_53.02.08</v>
      </c>
      <c r="T7062" t="s">
        <v>2176</v>
      </c>
    </row>
    <row r="7063" spans="15:20" x14ac:dyDescent="0.2">
      <c r="O7063" t="s">
        <v>127</v>
      </c>
      <c r="P7063">
        <v>90</v>
      </c>
      <c r="Q7063" t="str">
        <f>CONCATENATE(Speciality[[#This Row],[Программа]],"_",Speciality[[#This Row],[Процент]])</f>
        <v>СПО_90</v>
      </c>
      <c r="R7063" s="66" t="s">
        <v>2177</v>
      </c>
      <c r="S7063" t="str">
        <f>CONCATENATE(Speciality[[#This Row],[тех1]],"_",Speciality[[#This Row],[Код]])</f>
        <v>СПО_90_53.02.09</v>
      </c>
      <c r="T7063" t="s">
        <v>2178</v>
      </c>
    </row>
    <row r="7064" spans="15:20" x14ac:dyDescent="0.2">
      <c r="O7064" t="s">
        <v>127</v>
      </c>
      <c r="P7064">
        <v>90</v>
      </c>
      <c r="Q7064" t="str">
        <f>CONCATENATE(Speciality[[#This Row],[Программа]],"_",Speciality[[#This Row],[Процент]])</f>
        <v>СПО_90</v>
      </c>
      <c r="R7064" s="66" t="s">
        <v>2179</v>
      </c>
      <c r="S7064" t="str">
        <f>CONCATENATE(Speciality[[#This Row],[тех1]],"_",Speciality[[#This Row],[Код]])</f>
        <v>СПО_90_53.03.01</v>
      </c>
      <c r="T7064" t="s">
        <v>2180</v>
      </c>
    </row>
    <row r="7065" spans="15:20" x14ac:dyDescent="0.2">
      <c r="O7065" t="s">
        <v>127</v>
      </c>
      <c r="P7065">
        <v>90</v>
      </c>
      <c r="Q7065" t="str">
        <f>CONCATENATE(Speciality[[#This Row],[Программа]],"_",Speciality[[#This Row],[Процент]])</f>
        <v>СПО_90</v>
      </c>
      <c r="R7065" s="66" t="s">
        <v>2181</v>
      </c>
      <c r="S7065" t="str">
        <f>CONCATENATE(Speciality[[#This Row],[тех1]],"_",Speciality[[#This Row],[Код]])</f>
        <v>СПО_90_53.03.02</v>
      </c>
      <c r="T7065" t="s">
        <v>2182</v>
      </c>
    </row>
    <row r="7066" spans="15:20" x14ac:dyDescent="0.2">
      <c r="O7066" t="s">
        <v>127</v>
      </c>
      <c r="P7066">
        <v>90</v>
      </c>
      <c r="Q7066" t="str">
        <f>CONCATENATE(Speciality[[#This Row],[Программа]],"_",Speciality[[#This Row],[Процент]])</f>
        <v>СПО_90</v>
      </c>
      <c r="R7066" s="66" t="s">
        <v>2183</v>
      </c>
      <c r="S7066" t="str">
        <f>CONCATENATE(Speciality[[#This Row],[тех1]],"_",Speciality[[#This Row],[Код]])</f>
        <v>СПО_90_53.03.03</v>
      </c>
      <c r="T7066" t="s">
        <v>2168</v>
      </c>
    </row>
    <row r="7067" spans="15:20" x14ac:dyDescent="0.2">
      <c r="O7067" t="s">
        <v>127</v>
      </c>
      <c r="P7067">
        <v>90</v>
      </c>
      <c r="Q7067" t="str">
        <f>CONCATENATE(Speciality[[#This Row],[Программа]],"_",Speciality[[#This Row],[Процент]])</f>
        <v>СПО_90</v>
      </c>
      <c r="R7067" s="66" t="s">
        <v>2184</v>
      </c>
      <c r="S7067" t="str">
        <f>CONCATENATE(Speciality[[#This Row],[тех1]],"_",Speciality[[#This Row],[Код]])</f>
        <v>СПО_90_53.03.04</v>
      </c>
      <c r="T7067" t="s">
        <v>2185</v>
      </c>
    </row>
    <row r="7068" spans="15:20" x14ac:dyDescent="0.2">
      <c r="O7068" t="s">
        <v>127</v>
      </c>
      <c r="P7068">
        <v>90</v>
      </c>
      <c r="Q7068" t="str">
        <f>CONCATENATE(Speciality[[#This Row],[Программа]],"_",Speciality[[#This Row],[Процент]])</f>
        <v>СПО_90</v>
      </c>
      <c r="R7068" s="66" t="s">
        <v>2186</v>
      </c>
      <c r="S7068" t="str">
        <f>CONCATENATE(Speciality[[#This Row],[тех1]],"_",Speciality[[#This Row],[Код]])</f>
        <v>СПО_90_53.03.05</v>
      </c>
      <c r="T7068" t="s">
        <v>2187</v>
      </c>
    </row>
    <row r="7069" spans="15:20" x14ac:dyDescent="0.2">
      <c r="O7069" t="s">
        <v>127</v>
      </c>
      <c r="P7069">
        <v>90</v>
      </c>
      <c r="Q7069" t="str">
        <f>CONCATENATE(Speciality[[#This Row],[Программа]],"_",Speciality[[#This Row],[Процент]])</f>
        <v>СПО_90</v>
      </c>
      <c r="R7069" s="66" t="s">
        <v>2188</v>
      </c>
      <c r="S7069" t="str">
        <f>CONCATENATE(Speciality[[#This Row],[тех1]],"_",Speciality[[#This Row],[Код]])</f>
        <v>СПО_90_53.03.06</v>
      </c>
      <c r="T7069" t="s">
        <v>2189</v>
      </c>
    </row>
    <row r="7070" spans="15:20" x14ac:dyDescent="0.2">
      <c r="O7070" t="s">
        <v>127</v>
      </c>
      <c r="P7070">
        <v>90</v>
      </c>
      <c r="Q7070" t="str">
        <f>CONCATENATE(Speciality[[#This Row],[Программа]],"_",Speciality[[#This Row],[Процент]])</f>
        <v>СПО_90</v>
      </c>
      <c r="R7070" s="66" t="s">
        <v>2190</v>
      </c>
      <c r="S7070" t="str">
        <f>CONCATENATE(Speciality[[#This Row],[тех1]],"_",Speciality[[#This Row],[Код]])</f>
        <v>СПО_90_53.04.01</v>
      </c>
      <c r="T7070" t="s">
        <v>2182</v>
      </c>
    </row>
    <row r="7071" spans="15:20" x14ac:dyDescent="0.2">
      <c r="O7071" t="s">
        <v>127</v>
      </c>
      <c r="P7071">
        <v>90</v>
      </c>
      <c r="Q7071" t="str">
        <f>CONCATENATE(Speciality[[#This Row],[Программа]],"_",Speciality[[#This Row],[Процент]])</f>
        <v>СПО_90</v>
      </c>
      <c r="R7071" s="66" t="s">
        <v>2191</v>
      </c>
      <c r="S7071" t="str">
        <f>CONCATENATE(Speciality[[#This Row],[тех1]],"_",Speciality[[#This Row],[Код]])</f>
        <v>СПО_90_53.04.02</v>
      </c>
      <c r="T7071" t="s">
        <v>2168</v>
      </c>
    </row>
    <row r="7072" spans="15:20" x14ac:dyDescent="0.2">
      <c r="O7072" t="s">
        <v>127</v>
      </c>
      <c r="P7072">
        <v>90</v>
      </c>
      <c r="Q7072" t="str">
        <f>CONCATENATE(Speciality[[#This Row],[Программа]],"_",Speciality[[#This Row],[Процент]])</f>
        <v>СПО_90</v>
      </c>
      <c r="R7072" s="66" t="s">
        <v>2192</v>
      </c>
      <c r="S7072" t="str">
        <f>CONCATENATE(Speciality[[#This Row],[тех1]],"_",Speciality[[#This Row],[Код]])</f>
        <v>СПО_90_53.04.03</v>
      </c>
      <c r="T7072" t="s">
        <v>2185</v>
      </c>
    </row>
    <row r="7073" spans="15:20" x14ac:dyDescent="0.2">
      <c r="O7073" t="s">
        <v>127</v>
      </c>
      <c r="P7073">
        <v>90</v>
      </c>
      <c r="Q7073" t="str">
        <f>CONCATENATE(Speciality[[#This Row],[Программа]],"_",Speciality[[#This Row],[Процент]])</f>
        <v>СПО_90</v>
      </c>
      <c r="R7073" s="66" t="s">
        <v>2193</v>
      </c>
      <c r="S7073" t="str">
        <f>CONCATENATE(Speciality[[#This Row],[тех1]],"_",Speciality[[#This Row],[Код]])</f>
        <v>СПО_90_53.04.04</v>
      </c>
      <c r="T7073" t="s">
        <v>2187</v>
      </c>
    </row>
    <row r="7074" spans="15:20" x14ac:dyDescent="0.2">
      <c r="O7074" t="s">
        <v>127</v>
      </c>
      <c r="P7074">
        <v>90</v>
      </c>
      <c r="Q7074" t="str">
        <f>CONCATENATE(Speciality[[#This Row],[Программа]],"_",Speciality[[#This Row],[Процент]])</f>
        <v>СПО_90</v>
      </c>
      <c r="R7074" s="66" t="s">
        <v>2194</v>
      </c>
      <c r="S7074" t="str">
        <f>CONCATENATE(Speciality[[#This Row],[тех1]],"_",Speciality[[#This Row],[Код]])</f>
        <v>СПО_90_53.04.05</v>
      </c>
      <c r="T7074" t="s">
        <v>2195</v>
      </c>
    </row>
    <row r="7075" spans="15:20" x14ac:dyDescent="0.2">
      <c r="O7075" t="s">
        <v>127</v>
      </c>
      <c r="P7075">
        <v>90</v>
      </c>
      <c r="Q7075" t="str">
        <f>CONCATENATE(Speciality[[#This Row],[Программа]],"_",Speciality[[#This Row],[Процент]])</f>
        <v>СПО_90</v>
      </c>
      <c r="R7075" s="66" t="s">
        <v>2196</v>
      </c>
      <c r="S7075" t="str">
        <f>CONCATENATE(Speciality[[#This Row],[тех1]],"_",Speciality[[#This Row],[Код]])</f>
        <v>СПО_90_53.04.06</v>
      </c>
      <c r="T7075" t="s">
        <v>2189</v>
      </c>
    </row>
    <row r="7076" spans="15:20" x14ac:dyDescent="0.2">
      <c r="O7076" t="s">
        <v>127</v>
      </c>
      <c r="P7076">
        <v>90</v>
      </c>
      <c r="Q7076" t="str">
        <f>CONCATENATE(Speciality[[#This Row],[Программа]],"_",Speciality[[#This Row],[Процент]])</f>
        <v>СПО_90</v>
      </c>
      <c r="R7076" s="66" t="s">
        <v>2197</v>
      </c>
      <c r="S7076" t="str">
        <f>CONCATENATE(Speciality[[#This Row],[тех1]],"_",Speciality[[#This Row],[Код]])</f>
        <v>СПО_90_53.05.01</v>
      </c>
      <c r="T7076" t="s">
        <v>2198</v>
      </c>
    </row>
    <row r="7077" spans="15:20" x14ac:dyDescent="0.2">
      <c r="O7077" t="s">
        <v>127</v>
      </c>
      <c r="P7077">
        <v>90</v>
      </c>
      <c r="Q7077" t="str">
        <f>CONCATENATE(Speciality[[#This Row],[Программа]],"_",Speciality[[#This Row],[Процент]])</f>
        <v>СПО_90</v>
      </c>
      <c r="R7077" s="66" t="s">
        <v>2199</v>
      </c>
      <c r="S7077" t="str">
        <f>CONCATENATE(Speciality[[#This Row],[тех1]],"_",Speciality[[#This Row],[Код]])</f>
        <v>СПО_90_53.05.02</v>
      </c>
      <c r="T7077" t="s">
        <v>2200</v>
      </c>
    </row>
    <row r="7078" spans="15:20" x14ac:dyDescent="0.2">
      <c r="O7078" t="s">
        <v>127</v>
      </c>
      <c r="P7078">
        <v>90</v>
      </c>
      <c r="Q7078" t="str">
        <f>CONCATENATE(Speciality[[#This Row],[Программа]],"_",Speciality[[#This Row],[Процент]])</f>
        <v>СПО_90</v>
      </c>
      <c r="R7078" s="66" t="s">
        <v>2201</v>
      </c>
      <c r="S7078" t="str">
        <f>CONCATENATE(Speciality[[#This Row],[тех1]],"_",Speciality[[#This Row],[Код]])</f>
        <v>СПО_90_53.05.03</v>
      </c>
      <c r="T7078" t="s">
        <v>2202</v>
      </c>
    </row>
    <row r="7079" spans="15:20" x14ac:dyDescent="0.2">
      <c r="O7079" t="s">
        <v>127</v>
      </c>
      <c r="P7079">
        <v>90</v>
      </c>
      <c r="Q7079" t="str">
        <f>CONCATENATE(Speciality[[#This Row],[Программа]],"_",Speciality[[#This Row],[Процент]])</f>
        <v>СПО_90</v>
      </c>
      <c r="R7079" s="66" t="s">
        <v>2203</v>
      </c>
      <c r="S7079" t="str">
        <f>CONCATENATE(Speciality[[#This Row],[тех1]],"_",Speciality[[#This Row],[Код]])</f>
        <v>СПО_90_53.05.04</v>
      </c>
      <c r="T7079" t="s">
        <v>2204</v>
      </c>
    </row>
    <row r="7080" spans="15:20" x14ac:dyDescent="0.2">
      <c r="O7080" t="s">
        <v>127</v>
      </c>
      <c r="P7080">
        <v>90</v>
      </c>
      <c r="Q7080" t="str">
        <f>CONCATENATE(Speciality[[#This Row],[Программа]],"_",Speciality[[#This Row],[Процент]])</f>
        <v>СПО_90</v>
      </c>
      <c r="R7080" s="66" t="s">
        <v>2205</v>
      </c>
      <c r="S7080" t="str">
        <f>CONCATENATE(Speciality[[#This Row],[тех1]],"_",Speciality[[#This Row],[Код]])</f>
        <v>СПО_90_53.05.05</v>
      </c>
      <c r="T7080" t="s">
        <v>2206</v>
      </c>
    </row>
    <row r="7081" spans="15:20" x14ac:dyDescent="0.2">
      <c r="O7081" t="s">
        <v>127</v>
      </c>
      <c r="P7081">
        <v>90</v>
      </c>
      <c r="Q7081" t="str">
        <f>CONCATENATE(Speciality[[#This Row],[Программа]],"_",Speciality[[#This Row],[Процент]])</f>
        <v>СПО_90</v>
      </c>
      <c r="R7081" s="66" t="s">
        <v>2207</v>
      </c>
      <c r="S7081" t="str">
        <f>CONCATENATE(Speciality[[#This Row],[тех1]],"_",Speciality[[#This Row],[Код]])</f>
        <v>СПО_90_53.05.06</v>
      </c>
      <c r="T7081" t="s">
        <v>2208</v>
      </c>
    </row>
    <row r="7082" spans="15:20" x14ac:dyDescent="0.2">
      <c r="O7082" t="s">
        <v>127</v>
      </c>
      <c r="P7082">
        <v>90</v>
      </c>
      <c r="Q7082" t="str">
        <f>CONCATENATE(Speciality[[#This Row],[Программа]],"_",Speciality[[#This Row],[Процент]])</f>
        <v>СПО_90</v>
      </c>
      <c r="R7082" s="66" t="s">
        <v>2209</v>
      </c>
      <c r="S7082" t="str">
        <f>CONCATENATE(Speciality[[#This Row],[тех1]],"_",Speciality[[#This Row],[Код]])</f>
        <v>СПО_90_53.05.07</v>
      </c>
      <c r="T7082" t="s">
        <v>2210</v>
      </c>
    </row>
    <row r="7083" spans="15:20" x14ac:dyDescent="0.2">
      <c r="O7083" t="s">
        <v>127</v>
      </c>
      <c r="P7083">
        <v>90</v>
      </c>
      <c r="Q7083" t="str">
        <f>CONCATENATE(Speciality[[#This Row],[Программа]],"_",Speciality[[#This Row],[Процент]])</f>
        <v>СПО_90</v>
      </c>
      <c r="R7083" s="66" t="s">
        <v>2211</v>
      </c>
      <c r="S7083" t="str">
        <f>CONCATENATE(Speciality[[#This Row],[тех1]],"_",Speciality[[#This Row],[Код]])</f>
        <v>СПО_90_54.01.20</v>
      </c>
      <c r="T7083" t="s">
        <v>2212</v>
      </c>
    </row>
    <row r="7084" spans="15:20" x14ac:dyDescent="0.2">
      <c r="O7084" t="s">
        <v>127</v>
      </c>
      <c r="P7084">
        <v>90</v>
      </c>
      <c r="Q7084" t="str">
        <f>CONCATENATE(Speciality[[#This Row],[Программа]],"_",Speciality[[#This Row],[Процент]])</f>
        <v>СПО_90</v>
      </c>
      <c r="R7084" s="66" t="s">
        <v>2213</v>
      </c>
      <c r="S7084" t="str">
        <f>CONCATENATE(Speciality[[#This Row],[тех1]],"_",Speciality[[#This Row],[Код]])</f>
        <v>СПО_90_54.02.01</v>
      </c>
      <c r="T7084" t="s">
        <v>2214</v>
      </c>
    </row>
    <row r="7085" spans="15:20" x14ac:dyDescent="0.2">
      <c r="O7085" t="s">
        <v>127</v>
      </c>
      <c r="P7085">
        <v>90</v>
      </c>
      <c r="Q7085" t="str">
        <f>CONCATENATE(Speciality[[#This Row],[Программа]],"_",Speciality[[#This Row],[Процент]])</f>
        <v>СПО_90</v>
      </c>
      <c r="R7085" s="66" t="s">
        <v>2215</v>
      </c>
      <c r="S7085" t="str">
        <f>CONCATENATE(Speciality[[#This Row],[тех1]],"_",Speciality[[#This Row],[Код]])</f>
        <v>СПО_90_54.02.02</v>
      </c>
      <c r="T7085" t="s">
        <v>2216</v>
      </c>
    </row>
    <row r="7086" spans="15:20" x14ac:dyDescent="0.2">
      <c r="O7086" t="s">
        <v>127</v>
      </c>
      <c r="P7086">
        <v>90</v>
      </c>
      <c r="Q7086" t="str">
        <f>CONCATENATE(Speciality[[#This Row],[Программа]],"_",Speciality[[#This Row],[Процент]])</f>
        <v>СПО_90</v>
      </c>
      <c r="R7086" s="66" t="s">
        <v>2217</v>
      </c>
      <c r="S7086" t="str">
        <f>CONCATENATE(Speciality[[#This Row],[тех1]],"_",Speciality[[#This Row],[Код]])</f>
        <v>СПО_90_54.02.03</v>
      </c>
      <c r="T7086" t="s">
        <v>2218</v>
      </c>
    </row>
    <row r="7087" spans="15:20" x14ac:dyDescent="0.2">
      <c r="O7087" t="s">
        <v>127</v>
      </c>
      <c r="P7087">
        <v>90</v>
      </c>
      <c r="Q7087" t="str">
        <f>CONCATENATE(Speciality[[#This Row],[Программа]],"_",Speciality[[#This Row],[Процент]])</f>
        <v>СПО_90</v>
      </c>
      <c r="R7087" s="66" t="s">
        <v>2219</v>
      </c>
      <c r="S7087" t="str">
        <f>CONCATENATE(Speciality[[#This Row],[тех1]],"_",Speciality[[#This Row],[Код]])</f>
        <v>СПО_90_54.02.04</v>
      </c>
      <c r="T7087" t="s">
        <v>2220</v>
      </c>
    </row>
    <row r="7088" spans="15:20" x14ac:dyDescent="0.2">
      <c r="O7088" t="s">
        <v>127</v>
      </c>
      <c r="P7088">
        <v>90</v>
      </c>
      <c r="Q7088" t="str">
        <f>CONCATENATE(Speciality[[#This Row],[Программа]],"_",Speciality[[#This Row],[Процент]])</f>
        <v>СПО_90</v>
      </c>
      <c r="R7088" s="66" t="s">
        <v>2221</v>
      </c>
      <c r="S7088" t="str">
        <f>CONCATENATE(Speciality[[#This Row],[тех1]],"_",Speciality[[#This Row],[Код]])</f>
        <v>СПО_90_54.02.05</v>
      </c>
      <c r="T7088" t="s">
        <v>2222</v>
      </c>
    </row>
    <row r="7089" spans="15:20" x14ac:dyDescent="0.2">
      <c r="O7089" t="s">
        <v>127</v>
      </c>
      <c r="P7089">
        <v>90</v>
      </c>
      <c r="Q7089" t="str">
        <f>CONCATENATE(Speciality[[#This Row],[Программа]],"_",Speciality[[#This Row],[Процент]])</f>
        <v>СПО_90</v>
      </c>
      <c r="R7089" s="66" t="s">
        <v>2223</v>
      </c>
      <c r="S7089" t="str">
        <f>CONCATENATE(Speciality[[#This Row],[тех1]],"_",Speciality[[#This Row],[Код]])</f>
        <v>СПО_90_54.02.06</v>
      </c>
      <c r="T7089" t="s">
        <v>2224</v>
      </c>
    </row>
    <row r="7090" spans="15:20" x14ac:dyDescent="0.2">
      <c r="O7090" t="s">
        <v>127</v>
      </c>
      <c r="P7090">
        <v>90</v>
      </c>
      <c r="Q7090" t="str">
        <f>CONCATENATE(Speciality[[#This Row],[Программа]],"_",Speciality[[#This Row],[Процент]])</f>
        <v>СПО_90</v>
      </c>
      <c r="R7090" s="66" t="s">
        <v>2225</v>
      </c>
      <c r="S7090" t="str">
        <f>CONCATENATE(Speciality[[#This Row],[тех1]],"_",Speciality[[#This Row],[Код]])</f>
        <v>СПО_90_54.02.07</v>
      </c>
      <c r="T7090" t="s">
        <v>2226</v>
      </c>
    </row>
    <row r="7091" spans="15:20" x14ac:dyDescent="0.2">
      <c r="O7091" t="s">
        <v>127</v>
      </c>
      <c r="P7091">
        <v>90</v>
      </c>
      <c r="Q7091" t="str">
        <f>CONCATENATE(Speciality[[#This Row],[Программа]],"_",Speciality[[#This Row],[Процент]])</f>
        <v>СПО_90</v>
      </c>
      <c r="R7091" s="66" t="s">
        <v>2227</v>
      </c>
      <c r="S7091" t="str">
        <f>CONCATENATE(Speciality[[#This Row],[тех1]],"_",Speciality[[#This Row],[Код]])</f>
        <v>СПО_90_54.02.08</v>
      </c>
      <c r="T7091" t="s">
        <v>2228</v>
      </c>
    </row>
    <row r="7092" spans="15:20" x14ac:dyDescent="0.2">
      <c r="O7092" t="s">
        <v>127</v>
      </c>
      <c r="P7092">
        <v>90</v>
      </c>
      <c r="Q7092" t="str">
        <f>CONCATENATE(Speciality[[#This Row],[Программа]],"_",Speciality[[#This Row],[Процент]])</f>
        <v>СПО_90</v>
      </c>
      <c r="R7092" s="66" t="s">
        <v>2229</v>
      </c>
      <c r="S7092" t="str">
        <f>CONCATENATE(Speciality[[#This Row],[тех1]],"_",Speciality[[#This Row],[Код]])</f>
        <v>СПО_90_54.03.01</v>
      </c>
      <c r="T7092" t="s">
        <v>2230</v>
      </c>
    </row>
    <row r="7093" spans="15:20" x14ac:dyDescent="0.2">
      <c r="O7093" t="s">
        <v>127</v>
      </c>
      <c r="P7093">
        <v>90</v>
      </c>
      <c r="Q7093" t="str">
        <f>CONCATENATE(Speciality[[#This Row],[Программа]],"_",Speciality[[#This Row],[Процент]])</f>
        <v>СПО_90</v>
      </c>
      <c r="R7093" s="66" t="s">
        <v>2231</v>
      </c>
      <c r="S7093" t="str">
        <f>CONCATENATE(Speciality[[#This Row],[тех1]],"_",Speciality[[#This Row],[Код]])</f>
        <v>СПО_90_54.03.02</v>
      </c>
      <c r="T7093" t="s">
        <v>2232</v>
      </c>
    </row>
    <row r="7094" spans="15:20" x14ac:dyDescent="0.2">
      <c r="O7094" t="s">
        <v>127</v>
      </c>
      <c r="P7094">
        <v>90</v>
      </c>
      <c r="Q7094" t="str">
        <f>CONCATENATE(Speciality[[#This Row],[Программа]],"_",Speciality[[#This Row],[Процент]])</f>
        <v>СПО_90</v>
      </c>
      <c r="R7094" s="66" t="s">
        <v>2233</v>
      </c>
      <c r="S7094" t="str">
        <f>CONCATENATE(Speciality[[#This Row],[тех1]],"_",Speciality[[#This Row],[Код]])</f>
        <v>СПО_90_54.03.03</v>
      </c>
      <c r="T7094" t="s">
        <v>2234</v>
      </c>
    </row>
    <row r="7095" spans="15:20" x14ac:dyDescent="0.2">
      <c r="O7095" t="s">
        <v>127</v>
      </c>
      <c r="P7095">
        <v>90</v>
      </c>
      <c r="Q7095" t="str">
        <f>CONCATENATE(Speciality[[#This Row],[Программа]],"_",Speciality[[#This Row],[Процент]])</f>
        <v>СПО_90</v>
      </c>
      <c r="R7095" s="66" t="s">
        <v>2235</v>
      </c>
      <c r="S7095" t="str">
        <f>CONCATENATE(Speciality[[#This Row],[тех1]],"_",Speciality[[#This Row],[Код]])</f>
        <v>СПО_90_54.03.04</v>
      </c>
      <c r="T7095" t="s">
        <v>2220</v>
      </c>
    </row>
    <row r="7096" spans="15:20" x14ac:dyDescent="0.2">
      <c r="O7096" t="s">
        <v>127</v>
      </c>
      <c r="P7096">
        <v>90</v>
      </c>
      <c r="Q7096" t="str">
        <f>CONCATENATE(Speciality[[#This Row],[Программа]],"_",Speciality[[#This Row],[Процент]])</f>
        <v>СПО_90</v>
      </c>
      <c r="R7096" s="66" t="s">
        <v>2236</v>
      </c>
      <c r="S7096" t="str">
        <f>CONCATENATE(Speciality[[#This Row],[тех1]],"_",Speciality[[#This Row],[Код]])</f>
        <v>СПО_90_54.03.05</v>
      </c>
      <c r="T7096" t="s">
        <v>2237</v>
      </c>
    </row>
    <row r="7097" spans="15:20" x14ac:dyDescent="0.2">
      <c r="O7097" t="s">
        <v>127</v>
      </c>
      <c r="P7097">
        <v>90</v>
      </c>
      <c r="Q7097" t="str">
        <f>CONCATENATE(Speciality[[#This Row],[Программа]],"_",Speciality[[#This Row],[Процент]])</f>
        <v>СПО_90</v>
      </c>
      <c r="R7097" s="66" t="s">
        <v>2238</v>
      </c>
      <c r="S7097" t="str">
        <f>CONCATENATE(Speciality[[#This Row],[тех1]],"_",Speciality[[#This Row],[Код]])</f>
        <v>СПО_90_54.04.01</v>
      </c>
      <c r="T7097" t="s">
        <v>2230</v>
      </c>
    </row>
    <row r="7098" spans="15:20" x14ac:dyDescent="0.2">
      <c r="O7098" t="s">
        <v>127</v>
      </c>
      <c r="P7098">
        <v>90</v>
      </c>
      <c r="Q7098" t="str">
        <f>CONCATENATE(Speciality[[#This Row],[Программа]],"_",Speciality[[#This Row],[Процент]])</f>
        <v>СПО_90</v>
      </c>
      <c r="R7098" s="66" t="s">
        <v>2239</v>
      </c>
      <c r="S7098" t="str">
        <f>CONCATENATE(Speciality[[#This Row],[тех1]],"_",Speciality[[#This Row],[Код]])</f>
        <v>СПО_90_54.04.02</v>
      </c>
      <c r="T7098" t="s">
        <v>2232</v>
      </c>
    </row>
    <row r="7099" spans="15:20" x14ac:dyDescent="0.2">
      <c r="O7099" t="s">
        <v>127</v>
      </c>
      <c r="P7099">
        <v>90</v>
      </c>
      <c r="Q7099" t="str">
        <f>CONCATENATE(Speciality[[#This Row],[Программа]],"_",Speciality[[#This Row],[Процент]])</f>
        <v>СПО_90</v>
      </c>
      <c r="R7099" s="66" t="s">
        <v>2240</v>
      </c>
      <c r="S7099" t="str">
        <f>CONCATENATE(Speciality[[#This Row],[тех1]],"_",Speciality[[#This Row],[Код]])</f>
        <v>СПО_90_54.04.03</v>
      </c>
      <c r="T7099" t="s">
        <v>2234</v>
      </c>
    </row>
    <row r="7100" spans="15:20" x14ac:dyDescent="0.2">
      <c r="O7100" t="s">
        <v>127</v>
      </c>
      <c r="P7100">
        <v>90</v>
      </c>
      <c r="Q7100" t="str">
        <f>CONCATENATE(Speciality[[#This Row],[Программа]],"_",Speciality[[#This Row],[Процент]])</f>
        <v>СПО_90</v>
      </c>
      <c r="R7100" s="66" t="s">
        <v>2241</v>
      </c>
      <c r="S7100" t="str">
        <f>CONCATENATE(Speciality[[#This Row],[тех1]],"_",Speciality[[#This Row],[Код]])</f>
        <v>СПО_90_54.04.04</v>
      </c>
      <c r="T7100" t="s">
        <v>2220</v>
      </c>
    </row>
    <row r="7101" spans="15:20" x14ac:dyDescent="0.2">
      <c r="O7101" t="s">
        <v>127</v>
      </c>
      <c r="P7101">
        <v>90</v>
      </c>
      <c r="Q7101" t="str">
        <f>CONCATENATE(Speciality[[#This Row],[Программа]],"_",Speciality[[#This Row],[Процент]])</f>
        <v>СПО_90</v>
      </c>
      <c r="R7101" s="66" t="s">
        <v>2242</v>
      </c>
      <c r="S7101" t="str">
        <f>CONCATENATE(Speciality[[#This Row],[тех1]],"_",Speciality[[#This Row],[Код]])</f>
        <v>СПО_90_54.04.05</v>
      </c>
      <c r="T7101" t="s">
        <v>2237</v>
      </c>
    </row>
    <row r="7102" spans="15:20" x14ac:dyDescent="0.2">
      <c r="O7102" t="s">
        <v>127</v>
      </c>
      <c r="P7102">
        <v>90</v>
      </c>
      <c r="Q7102" t="str">
        <f>CONCATENATE(Speciality[[#This Row],[Программа]],"_",Speciality[[#This Row],[Процент]])</f>
        <v>СПО_90</v>
      </c>
      <c r="R7102" s="66" t="s">
        <v>2243</v>
      </c>
      <c r="S7102" t="str">
        <f>CONCATENATE(Speciality[[#This Row],[тех1]],"_",Speciality[[#This Row],[Код]])</f>
        <v>СПО_90_54.05.01</v>
      </c>
      <c r="T7102" t="s">
        <v>2244</v>
      </c>
    </row>
    <row r="7103" spans="15:20" x14ac:dyDescent="0.2">
      <c r="O7103" t="s">
        <v>127</v>
      </c>
      <c r="P7103">
        <v>90</v>
      </c>
      <c r="Q7103" t="str">
        <f>CONCATENATE(Speciality[[#This Row],[Программа]],"_",Speciality[[#This Row],[Процент]])</f>
        <v>СПО_90</v>
      </c>
      <c r="R7103" s="66" t="s">
        <v>2245</v>
      </c>
      <c r="S7103" t="str">
        <f>CONCATENATE(Speciality[[#This Row],[тех1]],"_",Speciality[[#This Row],[Код]])</f>
        <v>СПО_90_54.05.02</v>
      </c>
      <c r="T7103" t="s">
        <v>2246</v>
      </c>
    </row>
    <row r="7104" spans="15:20" x14ac:dyDescent="0.2">
      <c r="O7104" t="s">
        <v>127</v>
      </c>
      <c r="P7104">
        <v>90</v>
      </c>
      <c r="Q7104" t="str">
        <f>CONCATENATE(Speciality[[#This Row],[Программа]],"_",Speciality[[#This Row],[Процент]])</f>
        <v>СПО_90</v>
      </c>
      <c r="R7104" s="66" t="s">
        <v>2247</v>
      </c>
      <c r="S7104" t="str">
        <f>CONCATENATE(Speciality[[#This Row],[тех1]],"_",Speciality[[#This Row],[Код]])</f>
        <v>СПО_90_54.05.03</v>
      </c>
      <c r="T7104" t="s">
        <v>2248</v>
      </c>
    </row>
    <row r="7105" spans="15:20" x14ac:dyDescent="0.2">
      <c r="O7105" t="s">
        <v>127</v>
      </c>
      <c r="P7105">
        <v>90</v>
      </c>
      <c r="Q7105" t="str">
        <f>CONCATENATE(Speciality[[#This Row],[Программа]],"_",Speciality[[#This Row],[Процент]])</f>
        <v>СПО_90</v>
      </c>
      <c r="R7105" s="66" t="s">
        <v>2249</v>
      </c>
      <c r="S7105" t="str">
        <f>CONCATENATE(Speciality[[#This Row],[тех1]],"_",Speciality[[#This Row],[Код]])</f>
        <v>СПО_90_54.05.04</v>
      </c>
      <c r="T7105" t="s">
        <v>2226</v>
      </c>
    </row>
    <row r="7106" spans="15:20" x14ac:dyDescent="0.2">
      <c r="O7106" t="s">
        <v>127</v>
      </c>
      <c r="P7106">
        <v>90</v>
      </c>
      <c r="Q7106" t="str">
        <f>CONCATENATE(Speciality[[#This Row],[Программа]],"_",Speciality[[#This Row],[Процент]])</f>
        <v>СПО_90</v>
      </c>
      <c r="R7106" s="66" t="s">
        <v>2250</v>
      </c>
      <c r="S7106" t="str">
        <f>CONCATENATE(Speciality[[#This Row],[тех1]],"_",Speciality[[#This Row],[Код]])</f>
        <v>СПО_90_54.05.05</v>
      </c>
      <c r="T7106" t="s">
        <v>2251</v>
      </c>
    </row>
    <row r="7107" spans="15:20" x14ac:dyDescent="0.2">
      <c r="O7107" t="s">
        <v>127</v>
      </c>
      <c r="P7107">
        <v>90</v>
      </c>
      <c r="Q7107" t="str">
        <f>CONCATENATE(Speciality[[#This Row],[Программа]],"_",Speciality[[#This Row],[Процент]])</f>
        <v>СПО_90</v>
      </c>
      <c r="R7107" s="66" t="s">
        <v>2252</v>
      </c>
      <c r="S7107" t="str">
        <f>CONCATENATE(Speciality[[#This Row],[тех1]],"_",Speciality[[#This Row],[Код]])</f>
        <v>СПО_90_55.02.01</v>
      </c>
      <c r="T7107" t="s">
        <v>2253</v>
      </c>
    </row>
    <row r="7108" spans="15:20" x14ac:dyDescent="0.2">
      <c r="O7108" t="s">
        <v>127</v>
      </c>
      <c r="P7108">
        <v>90</v>
      </c>
      <c r="Q7108" t="str">
        <f>CONCATENATE(Speciality[[#This Row],[Программа]],"_",Speciality[[#This Row],[Процент]])</f>
        <v>СПО_90</v>
      </c>
      <c r="R7108" s="66" t="s">
        <v>2254</v>
      </c>
      <c r="S7108" t="str">
        <f>CONCATENATE(Speciality[[#This Row],[тех1]],"_",Speciality[[#This Row],[Код]])</f>
        <v>СПО_90_55.02.02</v>
      </c>
      <c r="T7108" t="s">
        <v>2255</v>
      </c>
    </row>
    <row r="7109" spans="15:20" x14ac:dyDescent="0.2">
      <c r="O7109" t="s">
        <v>127</v>
      </c>
      <c r="P7109">
        <v>90</v>
      </c>
      <c r="Q7109" t="str">
        <f>CONCATENATE(Speciality[[#This Row],[Программа]],"_",Speciality[[#This Row],[Процент]])</f>
        <v>СПО_90</v>
      </c>
      <c r="R7109" s="66" t="s">
        <v>2256</v>
      </c>
      <c r="S7109" t="str">
        <f>CONCATENATE(Speciality[[#This Row],[тех1]],"_",Speciality[[#This Row],[Код]])</f>
        <v>СПО_90_55.05.01</v>
      </c>
      <c r="T7109" t="s">
        <v>2257</v>
      </c>
    </row>
    <row r="7110" spans="15:20" x14ac:dyDescent="0.2">
      <c r="O7110" t="s">
        <v>127</v>
      </c>
      <c r="P7110">
        <v>90</v>
      </c>
      <c r="Q7110" t="str">
        <f>CONCATENATE(Speciality[[#This Row],[Программа]],"_",Speciality[[#This Row],[Процент]])</f>
        <v>СПО_90</v>
      </c>
      <c r="R7110" s="66" t="s">
        <v>2258</v>
      </c>
      <c r="S7110" t="str">
        <f>CONCATENATE(Speciality[[#This Row],[тех1]],"_",Speciality[[#This Row],[Код]])</f>
        <v>СПО_90_55.05.02</v>
      </c>
      <c r="T7110" t="s">
        <v>2259</v>
      </c>
    </row>
    <row r="7111" spans="15:20" x14ac:dyDescent="0.2">
      <c r="O7111" t="s">
        <v>127</v>
      </c>
      <c r="P7111">
        <v>90</v>
      </c>
      <c r="Q7111" t="str">
        <f>CONCATENATE(Speciality[[#This Row],[Программа]],"_",Speciality[[#This Row],[Процент]])</f>
        <v>СПО_90</v>
      </c>
      <c r="R7111" s="66" t="s">
        <v>2260</v>
      </c>
      <c r="S7111" t="str">
        <f>CONCATENATE(Speciality[[#This Row],[тех1]],"_",Speciality[[#This Row],[Код]])</f>
        <v>СПО_90_55.05.03</v>
      </c>
      <c r="T7111" t="s">
        <v>2261</v>
      </c>
    </row>
    <row r="7112" spans="15:20" x14ac:dyDescent="0.2">
      <c r="O7112" t="s">
        <v>127</v>
      </c>
      <c r="P7112">
        <v>90</v>
      </c>
      <c r="Q7112" t="str">
        <f>CONCATENATE(Speciality[[#This Row],[Программа]],"_",Speciality[[#This Row],[Процент]])</f>
        <v>СПО_90</v>
      </c>
      <c r="R7112" s="66" t="s">
        <v>2262</v>
      </c>
      <c r="S7112" t="str">
        <f>CONCATENATE(Speciality[[#This Row],[тех1]],"_",Speciality[[#This Row],[Код]])</f>
        <v>СПО_90_55.05.04</v>
      </c>
      <c r="T7112" t="s">
        <v>2263</v>
      </c>
    </row>
    <row r="7113" spans="15:20" x14ac:dyDescent="0.2">
      <c r="O7113" t="s">
        <v>127</v>
      </c>
      <c r="P7113">
        <v>90</v>
      </c>
      <c r="Q7113" t="str">
        <f>CONCATENATE(Speciality[[#This Row],[Программа]],"_",Speciality[[#This Row],[Процент]])</f>
        <v>СПО_90</v>
      </c>
      <c r="R7113" s="66" t="s">
        <v>2264</v>
      </c>
      <c r="S7113" t="str">
        <f>CONCATENATE(Speciality[[#This Row],[тех1]],"_",Speciality[[#This Row],[Код]])</f>
        <v>СПО_90_55.05.05</v>
      </c>
      <c r="T7113" t="s">
        <v>2265</v>
      </c>
    </row>
    <row r="7114" spans="15:20" x14ac:dyDescent="0.2">
      <c r="O7114" t="s">
        <v>127</v>
      </c>
      <c r="P7114">
        <v>90</v>
      </c>
      <c r="Q7114" t="str">
        <f>CONCATENATE(Speciality[[#This Row],[Программа]],"_",Speciality[[#This Row],[Процент]])</f>
        <v>СПО_90</v>
      </c>
      <c r="R7114" s="66" t="s">
        <v>2266</v>
      </c>
      <c r="S7114" t="str">
        <f>CONCATENATE(Speciality[[#This Row],[тех1]],"_",Speciality[[#This Row],[Код]])</f>
        <v>СПО_90_58.03.01</v>
      </c>
      <c r="T7114" t="s">
        <v>2267</v>
      </c>
    </row>
    <row r="7115" spans="15:20" x14ac:dyDescent="0.2">
      <c r="O7115" t="s">
        <v>127</v>
      </c>
      <c r="P7115">
        <v>90</v>
      </c>
      <c r="Q7115" t="str">
        <f>CONCATENATE(Speciality[[#This Row],[Программа]],"_",Speciality[[#This Row],[Процент]])</f>
        <v>СПО_90</v>
      </c>
      <c r="R7115" s="66" t="s">
        <v>2268</v>
      </c>
      <c r="S7115" t="str">
        <f>CONCATENATE(Speciality[[#This Row],[тех1]],"_",Speciality[[#This Row],[Код]])</f>
        <v>СПО_90_58.04.01</v>
      </c>
      <c r="T7115" t="s">
        <v>2267</v>
      </c>
    </row>
  </sheetData>
  <pageMargins left="0.7" right="0.7" top="0.75" bottom="0.75" header="0.3" footer="0.3"/>
  <pageSetup paperSize="9" orientation="portrait"/>
  <tableParts count="11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Инструкция</vt:lpstr>
      <vt:lpstr>Ученические договоры</vt:lpstr>
      <vt:lpstr>Производственная практика</vt:lpstr>
      <vt:lpstr>Справочник</vt:lpstr>
      <vt:lpstr>SubgectRF_3</vt:lpstr>
      <vt:lpstr>'Производственная практика'!Область_печати</vt:lpstr>
      <vt:lpstr>'Ученические договоры'!Область_печати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Кирилл Дядин</dc:creator>
  <cp:keywords/>
  <dc:description/>
  <cp:lastModifiedBy>Засмужец Ольга Петровна</cp:lastModifiedBy>
  <cp:revision>2</cp:revision>
  <dcterms:created xsi:type="dcterms:W3CDTF">2021-12-16T15:55:20Z</dcterms:created>
  <dcterms:modified xsi:type="dcterms:W3CDTF">2026-06-08T04:56:43Z</dcterms:modified>
  <cp:category/>
  <cp:contentStatus/>
</cp:coreProperties>
</file>